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xml"/>
  <Override PartName="/xl/charts/chart8.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D:\【基金預算】\114年預算相關資料\20251219 ●●●製作114年作業基金法定預算PDF公告檔\網頁公告(差113附帶決議)\"/>
    </mc:Choice>
  </mc:AlternateContent>
  <xr:revisionPtr revIDLastSave="0" documentId="13_ncr:1_{9BC11240-DB28-486A-ACD2-401D13D6EEE5}" xr6:coauthVersionLast="36" xr6:coauthVersionMax="36" xr10:uidLastSave="{00000000-0000-0000-0000-000000000000}"/>
  <bookViews>
    <workbookView xWindow="0" yWindow="0" windowWidth="28800" windowHeight="11730" tabRatio="881" firstSheet="224" activeTab="229" xr2:uid="{1F5CC037-9CD6-4F4F-85F7-3D86FD2E143B}"/>
  </bookViews>
  <sheets>
    <sheet name="27圖一" sheetId="1" r:id="rId1"/>
    <sheet name="28圖二" sheetId="241" r:id="rId2"/>
    <sheet name="29圖三 " sheetId="242" r:id="rId3"/>
    <sheet name="30圖四" sheetId="243" r:id="rId4"/>
    <sheet name="31圖五" sheetId="244" r:id="rId5"/>
    <sheet name="33-34收支餘絀預計表" sheetId="245" r:id="rId6"/>
    <sheet name="44餘絀撥補表" sheetId="246" r:id="rId7"/>
    <sheet name="45-46現金流量預計表" sheetId="247" r:id="rId8"/>
    <sheet name="47勞務收入-新竹" sheetId="9" r:id="rId9"/>
    <sheet name="48租金及權利金收入-新竹" sheetId="10" r:id="rId10"/>
    <sheet name="49其他業務收入-新竹" sheetId="11" r:id="rId11"/>
    <sheet name="50業務外收入-新竹" sheetId="12" r:id="rId12"/>
    <sheet name="51勞務收入-竹南" sheetId="13" r:id="rId13"/>
    <sheet name="52租金及權利金收入-竹南" sheetId="14" r:id="rId14"/>
    <sheet name="53其他業務收入-竹南" sheetId="15" r:id="rId15"/>
    <sheet name="54業務外收入-竹南" sheetId="16" r:id="rId16"/>
    <sheet name="55勞務收入-銅鑼" sheetId="17" r:id="rId17"/>
    <sheet name="56租金及權利金收入-銅鑼" sheetId="18" r:id="rId18"/>
    <sheet name="57其他業務收入-銅鑼" sheetId="19" r:id="rId19"/>
    <sheet name="58業務外收入-銅鑼" sheetId="20" r:id="rId20"/>
    <sheet name="59勞務收入-龍潭" sheetId="21" r:id="rId21"/>
    <sheet name="60租金及權利金收入-龍潭" sheetId="22" r:id="rId22"/>
    <sheet name="61其他業務收入-龍潭" sheetId="23" r:id="rId23"/>
    <sheet name="62業務外收入-龍潭" sheetId="24" r:id="rId24"/>
    <sheet name="63勞務收入-宜蘭" sheetId="25" r:id="rId25"/>
    <sheet name="64租金及權利金收入-宜蘭" sheetId="26" r:id="rId26"/>
    <sheet name="65其他業務收入" sheetId="27" r:id="rId27"/>
    <sheet name="66勞務收入-生醫" sheetId="28" r:id="rId28"/>
    <sheet name="67租金及權利金收入-生醫" sheetId="29" r:id="rId29"/>
    <sheet name="68業務外收入-生醫" sheetId="30" r:id="rId30"/>
    <sheet name="69教學收入-竹科實中" sheetId="31" r:id="rId31"/>
    <sheet name="70其他業務收入-竹科實中" sheetId="32" r:id="rId32"/>
    <sheet name="71業務外收入-竹科實中" sheetId="33" r:id="rId33"/>
    <sheet name="72台南-勞務收入" sheetId="34" r:id="rId34"/>
    <sheet name="73台南-租金及權利金收入" sheetId="35" r:id="rId35"/>
    <sheet name="74台南-其他業務收入" sheetId="36" r:id="rId36"/>
    <sheet name="75台南-業務外收入" sheetId="37" r:id="rId37"/>
    <sheet name="76高雄-勞務收入" sheetId="38" r:id="rId38"/>
    <sheet name="77高雄-租金及權利金收入" sheetId="39" r:id="rId39"/>
    <sheet name="78高雄-其他業務收入" sheetId="40" r:id="rId40"/>
    <sheet name="79高雄-業務外收入" sheetId="41" r:id="rId41"/>
    <sheet name="80橋頭-租金及權利金收入" sheetId="42" r:id="rId42"/>
    <sheet name="81嘉義-租金及權利金收入" sheetId="43" r:id="rId43"/>
    <sheet name="82屏東-租金及權利金收入" sheetId="44" r:id="rId44"/>
    <sheet name="83楠梓-租金及權利金收入" sheetId="45" r:id="rId45"/>
    <sheet name="84南科實中-教學收入" sheetId="46" r:id="rId46"/>
    <sheet name="85南科實中-其他業務收入" sheetId="47" r:id="rId47"/>
    <sheet name="86南科實中-業務外收入" sheetId="48" r:id="rId48"/>
    <sheet name="87嘉科實中-教學收入" sheetId="49" r:id="rId49"/>
    <sheet name="88嘉科實中-其他業務收入" sheetId="50" r:id="rId50"/>
    <sheet name="89嘉科實中-業務外收入" sheetId="51" r:id="rId51"/>
    <sheet name="90屏科實中-教學收入" sheetId="52" r:id="rId52"/>
    <sheet name="91屏科實中-其他業務收入" sheetId="53" r:id="rId53"/>
    <sheet name="92屏科實中-業務外收入" sheetId="54" r:id="rId54"/>
    <sheet name="93高科實中-其他業務收入" sheetId="55" r:id="rId55"/>
    <sheet name="94高科實中-業務外收入" sheetId="56" r:id="rId56"/>
    <sheet name="95台中-勞務收入" sheetId="57" r:id="rId57"/>
    <sheet name="96台中-租金及權利金收入" sheetId="58" r:id="rId58"/>
    <sheet name="97台中-其他業務收入" sheetId="59" r:id="rId59"/>
    <sheet name="98台中-業務外收入" sheetId="60" r:id="rId60"/>
    <sheet name="99虎尾-勞務收入" sheetId="61" r:id="rId61"/>
    <sheet name="100虎尾-租金權利金收入" sheetId="62" r:id="rId62"/>
    <sheet name="101虎尾-其他業務收入" sheetId="63" r:id="rId63"/>
    <sheet name="102虎尾-業務外收入" sheetId="64" r:id="rId64"/>
    <sheet name="103后里-勞務收入" sheetId="65" r:id="rId65"/>
    <sheet name="104后里-租金及權利金收入" sheetId="66" r:id="rId66"/>
    <sheet name="105后里-其他業務收入" sheetId="67" r:id="rId67"/>
    <sheet name="106后里-業務外收入" sheetId="68" r:id="rId68"/>
    <sheet name="107二林-勞務收入" sheetId="69" r:id="rId69"/>
    <sheet name="108二林-租金及權利金收入" sheetId="70" r:id="rId70"/>
    <sheet name="109二林-其他業務收入" sheetId="71" r:id="rId71"/>
    <sheet name="110二林-業務外收入" sheetId="72" r:id="rId72"/>
    <sheet name="111中興-勞務收入" sheetId="73" r:id="rId73"/>
    <sheet name="112中興-租金及權利金收入" sheetId="74" r:id="rId74"/>
    <sheet name="113中興-其他業務收入" sheetId="75" r:id="rId75"/>
    <sheet name="114中興-業務外收入" sheetId="76" r:id="rId76"/>
    <sheet name="115實中-教學收入" sheetId="77" r:id="rId77"/>
    <sheet name="116實中-其他業務收入" sheetId="78" r:id="rId78"/>
    <sheet name="117實中-業務外收入" sheetId="79" r:id="rId79"/>
    <sheet name="118-125勞務成本-新竹" sheetId="80" r:id="rId80"/>
    <sheet name="126-141勞務成本說明-新竹" sheetId="81" r:id="rId81"/>
    <sheet name="142-149出租資產成本-新竹" sheetId="82" r:id="rId82"/>
    <sheet name="150-159出租資產成本說明 -新竹" sheetId="83" r:id="rId83"/>
    <sheet name="160-163其他業務費用-新竹" sheetId="84" r:id="rId84"/>
    <sheet name="164-169其他業務費用說明-新竹" sheetId="85" r:id="rId85"/>
    <sheet name="170-176勞務成本-竹南" sheetId="90" r:id="rId86"/>
    <sheet name="177-187勞務成本說明-竹南" sheetId="91" r:id="rId87"/>
    <sheet name="188-189出租資產成本-竹南" sheetId="92" r:id="rId88"/>
    <sheet name="190-192出租資產成本說明-竹南" sheetId="93" r:id="rId89"/>
    <sheet name="193其他業務費用-竹南" sheetId="94" r:id="rId90"/>
    <sheet name="194其他業務費用說明-竹南" sheetId="95" r:id="rId91"/>
    <sheet name="195-200勞務成本-銅鑼" sheetId="96" r:id="rId92"/>
    <sheet name="201-209勞務成本說明-銅鑼" sheetId="97" r:id="rId93"/>
    <sheet name="210出租資產成本-銅鑼" sheetId="98" r:id="rId94"/>
    <sheet name="211出租資產成本說明-銅鑼" sheetId="99" r:id="rId95"/>
    <sheet name="212-217勞務成本-龍潭" sheetId="100" r:id="rId96"/>
    <sheet name="218-225勞務成本說明-龍潭" sheetId="101" r:id="rId97"/>
    <sheet name="226出租資產成本-龍潭" sheetId="102" r:id="rId98"/>
    <sheet name="227出租資產成本說明-龍潭" sheetId="103" r:id="rId99"/>
    <sheet name="228-233勞務成本-宜蘭" sheetId="104" r:id="rId100"/>
    <sheet name="234-241勞務成本說明-宜蘭" sheetId="105" r:id="rId101"/>
    <sheet name="242-243出租資產成本-宜蘭" sheetId="106" r:id="rId102"/>
    <sheet name="244-245出租資產成本說明-宜蘭" sheetId="107" r:id="rId103"/>
    <sheet name="246其他業務費用-宜蘭" sheetId="108" r:id="rId104"/>
    <sheet name="247其他業務費用說明-宜蘭" sheetId="109" r:id="rId105"/>
    <sheet name="248-253勞務成本-生醫" sheetId="110" r:id="rId106"/>
    <sheet name="254-261勞務成本說明-生醫" sheetId="111" r:id="rId107"/>
    <sheet name="262-264出租資產成本-生醫" sheetId="112" r:id="rId108"/>
    <sheet name="265-267出租資產成本說明-生醫" sheetId="113" r:id="rId109"/>
    <sheet name="268其他業務費用-生醫" sheetId="114" r:id="rId110"/>
    <sheet name="269其他業務費用說明-生醫" sheetId="115" r:id="rId111"/>
    <sheet name="270-272教學成本說明-竹科實中" sheetId="116" r:id="rId112"/>
    <sheet name="273-278教學成本說明-竹科實中" sheetId="117" r:id="rId113"/>
    <sheet name="279-280其他業務成本-竹科實中" sheetId="118" r:id="rId114"/>
    <sheet name="281-283其他業務成本說明-竹科實中" sheetId="119" r:id="rId115"/>
    <sheet name="284管理及總務費用-竹科實中" sheetId="120" r:id="rId116"/>
    <sheet name="285-287管理及總務費用說明-竹科實中" sheetId="121" r:id="rId117"/>
    <sheet name="288財務費用-竹科" sheetId="122" r:id="rId118"/>
    <sheet name="289財務費用說明-竹科" sheetId="123" r:id="rId119"/>
    <sheet name="290其他業務外費用-全局" sheetId="124" r:id="rId120"/>
    <sheet name="291-292 其他業務外費用說明-竹科" sheetId="86" r:id="rId121"/>
    <sheet name="293-294其他業務外費用說明-竹科實中" sheetId="125" r:id="rId122"/>
    <sheet name="295-305勞務成本-台南" sheetId="126" r:id="rId123"/>
    <sheet name="306-325勞務成本說明-台南" sheetId="127" r:id="rId124"/>
    <sheet name="326-328出租資產成本-台南" sheetId="128" r:id="rId125"/>
    <sheet name="329-332出租資產成本說明-台南" sheetId="129" r:id="rId126"/>
    <sheet name="333-337其他業務費用-台南" sheetId="130" r:id="rId127"/>
    <sheet name="338-342其他業務費用說明-台南" sheetId="131" r:id="rId128"/>
    <sheet name="343-350勞務成本-高雄" sheetId="132" r:id="rId129"/>
    <sheet name="351-362勞務成本說明-高雄" sheetId="133" r:id="rId130"/>
    <sheet name="363-366出租資產成本-高雄" sheetId="134" r:id="rId131"/>
    <sheet name="367-372出租資產成本說明-高雄" sheetId="135" r:id="rId132"/>
    <sheet name="373其他業務費用-高雄" sheetId="136" r:id="rId133"/>
    <sheet name="374其他業務費用說明-高雄" sheetId="137" r:id="rId134"/>
    <sheet name="375-376勞務成本-橋頭" sheetId="138" r:id="rId135"/>
    <sheet name="377勞務成本說明-橋頭" sheetId="139" r:id="rId136"/>
    <sheet name="378出租資產成本-橋頭" sheetId="140" r:id="rId137"/>
    <sheet name="379出租資產成本說明-橋頭" sheetId="141" r:id="rId138"/>
    <sheet name="380-381勞務成本-嘉義" sheetId="142" r:id="rId139"/>
    <sheet name="382-383勞務成本說明-嘉義" sheetId="143" r:id="rId140"/>
    <sheet name="384出租資產成本-嘉義" sheetId="144" r:id="rId141"/>
    <sheet name="385出租資產成本說明-嘉義" sheetId="145" r:id="rId142"/>
    <sheet name="386-387勞務成本-屏東" sheetId="146" r:id="rId143"/>
    <sheet name="388-389勞務成本說明-屏東" sheetId="147" r:id="rId144"/>
    <sheet name="390出租資產成本-屏東" sheetId="148" r:id="rId145"/>
    <sheet name="391出租資產成本說明-屏東" sheetId="149" r:id="rId146"/>
    <sheet name="392-394勞務成本-楠梓" sheetId="150" r:id="rId147"/>
    <sheet name="395-397勞務成本說明-楠梓" sheetId="151" r:id="rId148"/>
    <sheet name="398出租資產成本-楠梓" sheetId="152" r:id="rId149"/>
    <sheet name="399出租資產成本說明-楠梓" sheetId="153" r:id="rId150"/>
    <sheet name="400-402教學成本-南科實中" sheetId="154" r:id="rId151"/>
    <sheet name="403-407教學成本說明-南科實中" sheetId="155" r:id="rId152"/>
    <sheet name="408-409其他業務成本-南科實中" sheetId="158" r:id="rId153"/>
    <sheet name="410-411其他業務成本說明南科實中" sheetId="159" r:id="rId154"/>
    <sheet name="412管理及總務費用-南科實中" sheetId="160" r:id="rId155"/>
    <sheet name="413-415管理及總務費用說明-南科實中" sheetId="161" r:id="rId156"/>
    <sheet name="416教學成本-嘉科實中" sheetId="164" r:id="rId157"/>
    <sheet name="417-419教學成本說明-嘉科實中" sheetId="165" r:id="rId158"/>
    <sheet name="420-421其他業務成本-嘉科實中" sheetId="166" r:id="rId159"/>
    <sheet name="422-423其他業務成本說明-嘉科實中" sheetId="167" r:id="rId160"/>
    <sheet name="424管理及總務費用-嘉科實中" sheetId="168" r:id="rId161"/>
    <sheet name="425-426管理及總務費用說明-嘉科實中" sheetId="169" r:id="rId162"/>
    <sheet name="427教學成本-屏科實中" sheetId="170" r:id="rId163"/>
    <sheet name="428-430教學成本說明-屏科實中" sheetId="171" r:id="rId164"/>
    <sheet name="431-432其他業務成本-屏科實中" sheetId="172" r:id="rId165"/>
    <sheet name="433-434其他業務成本說明-屏科實中" sheetId="173" r:id="rId166"/>
    <sheet name="435管理及總務費用-屏科實中" sheetId="174" r:id="rId167"/>
    <sheet name="436-438管理及總務費用說明-屏科實中" sheetId="175" r:id="rId168"/>
    <sheet name="439教學成本-高科實中" sheetId="176" r:id="rId169"/>
    <sheet name="440教學成本說明-高科實中" sheetId="177" r:id="rId170"/>
    <sheet name="441他業務成本-高科實中" sheetId="178" r:id="rId171"/>
    <sheet name="442其他業務成本說明-高科實中" sheetId="179" r:id="rId172"/>
    <sheet name="443管理及總務費用-高科實中" sheetId="180" r:id="rId173"/>
    <sheet name="444管理及總務費用說明-高科實中" sheetId="181" r:id="rId174"/>
    <sheet name="445財務費用明細表" sheetId="182" r:id="rId175"/>
    <sheet name="446財務費用說明" sheetId="183" r:id="rId176"/>
    <sheet name="447其他業務外費用明細表" sheetId="184" r:id="rId177"/>
    <sheet name="448其他業務外費用說明" sheetId="185" r:id="rId178"/>
    <sheet name="449--457台中-勞務成本" sheetId="186" r:id="rId179"/>
    <sheet name="458-471台中-勞務成本說明" sheetId="187" r:id="rId180"/>
    <sheet name="472-475台中-出租資產成本" sheetId="188" r:id="rId181"/>
    <sheet name="476-481台中-出租資產成本說明" sheetId="189" r:id="rId182"/>
    <sheet name="482-485台中-其他業務費用" sheetId="190" r:id="rId183"/>
    <sheet name="486-490台中-其他業務費用說明" sheetId="191" r:id="rId184"/>
    <sheet name="491-498虎尾-勞務成本" sheetId="192" r:id="rId185"/>
    <sheet name="499-510虎尾-勞務成本說明" sheetId="193" r:id="rId186"/>
    <sheet name="511-512虎尾-出租資產成本" sheetId="194" r:id="rId187"/>
    <sheet name="513-515虎尾-出租資產成本說明" sheetId="195" r:id="rId188"/>
    <sheet name="516-523后里-勞務成本" sheetId="196" r:id="rId189"/>
    <sheet name="524-534后里-勞務成本說明" sheetId="197" r:id="rId190"/>
    <sheet name="535后里-出租資產成本" sheetId="198" r:id="rId191"/>
    <sheet name="536后里-出租資產成本說明" sheetId="199" r:id="rId192"/>
    <sheet name="537-543二林-勞務成本" sheetId="200" r:id="rId193"/>
    <sheet name="544-553二林-勞務成本說明" sheetId="201" r:id="rId194"/>
    <sheet name="554-555二林-出租資產成本" sheetId="202" r:id="rId195"/>
    <sheet name="556-557二林-出租資產成本說明" sheetId="203" r:id="rId196"/>
    <sheet name="558二林-其他業務費用" sheetId="204" r:id="rId197"/>
    <sheet name="559二林-其他業務費用說明" sheetId="205" r:id="rId198"/>
    <sheet name="560-564中興-勞務成本" sheetId="206" r:id="rId199"/>
    <sheet name="565-570中興-勞務成本說明" sheetId="207" r:id="rId200"/>
    <sheet name="571-573中興-出租資產成本" sheetId="208" r:id="rId201"/>
    <sheet name="574-576中興-出租資產成本說明" sheetId="209" r:id="rId202"/>
    <sheet name="577中興-其他業務費用" sheetId="210" r:id="rId203"/>
    <sheet name="578中興-其他業務費用說明" sheetId="211" r:id="rId204"/>
    <sheet name="579實中-教學成本" sheetId="212" r:id="rId205"/>
    <sheet name="580-583實中-教學成本說明" sheetId="213" r:id="rId206"/>
    <sheet name="584-585實中-其他業務成本" sheetId="214" r:id="rId207"/>
    <sheet name="586-587實中-其他業務成本說明" sheetId="215" r:id="rId208"/>
    <sheet name="588實中-管理及總務費用" sheetId="216" r:id="rId209"/>
    <sheet name="589-591實中-管理及總務費用說明" sheetId="217" r:id="rId210"/>
    <sheet name="592財務費用" sheetId="218" r:id="rId211"/>
    <sheet name="593財務費用說明" sheetId="219" r:id="rId212"/>
    <sheet name="594其他業務外費用" sheetId="220" r:id="rId213"/>
    <sheet name="595其他業務外費用說明-中科全局(不含實中)" sheetId="221" r:id="rId214"/>
    <sheet name="596其他業務外費用說明-中科實中" sheetId="222" r:id="rId215"/>
    <sheet name="598-601固定資產-改良擴充明細表" sheetId="223" r:id="rId216"/>
    <sheet name="602-620固定資產-改良擴充說明-竹.中.南(專案)" sheetId="224" r:id="rId217"/>
    <sheet name="621-633固定資產-改良擴充說明-竹.中.南(一般)" sheetId="225" r:id="rId218"/>
    <sheet name="634-635固定資產-資金來源明細" sheetId="226" r:id="rId219"/>
    <sheet name="636-641固定資產-預期進度明細表" sheetId="227" r:id="rId220"/>
    <sheet name="642-643資產折舊明細表" sheetId="228" r:id="rId221"/>
    <sheet name="644基金數額增減明細表" sheetId="229" r:id="rId222"/>
    <sheet name="645-646預計平衡表" sheetId="230" r:id="rId223"/>
    <sheet name="647-649五年來主要業務計畫分析表" sheetId="231" r:id="rId224"/>
    <sheet name="650員工人數彙計表" sheetId="232" r:id="rId225"/>
    <sheet name="652-653用人費用彙計表" sheetId="233" r:id="rId226"/>
    <sheet name="654-661用人費用彙計表說明" sheetId="234" r:id="rId227"/>
    <sheet name="662-665各項費用彙計表" sheetId="235" r:id="rId228"/>
    <sheet name="667一般建築及設備計晝之分年性項目明細表" sheetId="236" r:id="rId229"/>
    <sheet name="1收入明細表" sheetId="248" r:id="rId230"/>
    <sheet name="2-3各項費用彙計表" sheetId="238" r:id="rId231"/>
    <sheet name="4-5收支餘絀預計表" sheetId="249" r:id="rId232"/>
    <sheet name="6主要營運分析彙整" sheetId="240" r:id="rId233"/>
  </sheets>
  <externalReferences>
    <externalReference r:id="rId234"/>
    <externalReference r:id="rId235"/>
    <externalReference r:id="rId236"/>
    <externalReference r:id="rId237"/>
    <externalReference r:id="rId238"/>
  </externalReferences>
  <definedNames>
    <definedName name="a">#REF!</definedName>
    <definedName name="AZ">#REF!</definedName>
    <definedName name="b">#REF!</definedName>
    <definedName name="_xlnm.Database">#REF!</definedName>
    <definedName name="EW">#REF!</definedName>
    <definedName name="HH">#REF!</definedName>
    <definedName name="ME">#REF!</definedName>
    <definedName name="NEW">#REF!</definedName>
    <definedName name="NEWNEW">#REF!</definedName>
    <definedName name="NEW工作底稿1">#REF!</definedName>
    <definedName name="NEW工作底稿2">#REF!</definedName>
    <definedName name="NEW各單位分擔用人費用明細">#REF!</definedName>
    <definedName name="NW">#REF!</definedName>
    <definedName name="NWQ">#REF!</definedName>
    <definedName name="ONE">#N/A</definedName>
    <definedName name="OVERSEA">#N/A</definedName>
    <definedName name="P10利息收入分析表">#REF!</definedName>
    <definedName name="P11壽險收益分析表">#REF!</definedName>
    <definedName name="P12手續費收入分析表">#REF!</definedName>
    <definedName name="P13出售證券利益分析表">#REF!</definedName>
    <definedName name="P14儲運收入分析表">#REF!</definedName>
    <definedName name="P15證券經紀及承銷收入分析表">#REF!</definedName>
    <definedName name="P16買賣票券利益分析表">#REF!</definedName>
    <definedName name="P17資金轉投資及其盈虧明細表">#REF!</definedName>
    <definedName name="P18不動產投資分析表">#REF!</definedName>
    <definedName name="P19其他營業收入明細表">#REF!</definedName>
    <definedName name="P1業務計劃及預算概要">#REF!</definedName>
    <definedName name="P20營業外收入明細表">#REF!</definedName>
    <definedName name="P21內部聯行利息收入">#REF!</definedName>
    <definedName name="P22內部聯行手續費收入">#REF!</definedName>
    <definedName name="P23內部聯行其他收入">#REF!</definedName>
    <definedName name="P24支出預算分析表">#REF!</definedName>
    <definedName name="P25其他營業費用分析表">#REF!</definedName>
    <definedName name="P26利息費用分析表">#REF!</definedName>
    <definedName name="P27壽險支出分析表">#REF!</definedName>
    <definedName name="P28手續費用分析表">#REF!</definedName>
    <definedName name="P29證券自營費用分析表">#REF!</definedName>
    <definedName name="P2業務計劃及預算概要">#REF!</definedName>
    <definedName name="P30儲運費用分析表">#REF!</definedName>
    <definedName name="P31證券經紀及承銷費用分析表">#REF!</definedName>
    <definedName name="P32各項提存分析表">#REF!</definedName>
    <definedName name="P33其他營業成本分析表">#REF!</definedName>
    <definedName name="P34內部聯行利息費用">#REF!</definedName>
    <definedName name="P35內部聯行手續費用">#REF!</definedName>
    <definedName name="P36內部聯行其他費用">#REF!</definedName>
    <definedName name="P37固定資產折舊明細表">#REF!</definedName>
    <definedName name="P38資產變賣明細表">#REF!</definedName>
    <definedName name="P39員工人數及薪資明細表正式員額薪資">#REF!</definedName>
    <definedName name="P3業務計劃及預算概要">#REF!</definedName>
    <definedName name="P40員工人數及薪資明細表臨時人員薪資">#REF!</definedName>
    <definedName name="P41用人費用彙計表">#REF!</definedName>
    <definedName name="P42繳納各項稅捐明細表">#REF!</definedName>
    <definedName name="P43外幣收支彙計表">#REF!</definedName>
    <definedName name="P4業務計劃及預算概要">#REF!</definedName>
    <definedName name="P5業務計劃及預算概要">#REF!</definedName>
    <definedName name="P6營運量值比較表">#REF!</definedName>
    <definedName name="P7業務計劃及預算概要">#REF!</definedName>
    <definedName name="P8業務計劃及預算概要">#REF!</definedName>
    <definedName name="P9業務計劃及預算概要">#REF!</definedName>
    <definedName name="print">[1]刪減明細!$A$2:$I$27</definedName>
    <definedName name="_xlnm.Print_Area" localSheetId="230">'2-3各項費用彙計表'!$A$1:$E$80</definedName>
    <definedName name="_xlnm.Print_Area" localSheetId="0">'27圖一'!$A$1:$D$37</definedName>
    <definedName name="_xlnm.Print_Area" localSheetId="118">'289財務費用說明-竹科'!$A$1:$G$42</definedName>
    <definedName name="_xlnm.Print_Area" localSheetId="1">'28圖二'!$A$1:$D$34</definedName>
    <definedName name="_xlnm.Print_Area" localSheetId="2">'29圖三 '!$A$1:$F$41</definedName>
    <definedName name="_xlnm.Print_Area" localSheetId="3">'30圖四'!$A$1:$D$41</definedName>
    <definedName name="_xlnm.Print_Area" localSheetId="4">'31圖五'!$A$1:$F$46</definedName>
    <definedName name="_xlnm.Print_Area" localSheetId="175">'446財務費用說明'!$A$1:$F$28</definedName>
    <definedName name="_xlnm.Print_Area" localSheetId="231">'4-5收支餘絀預計表'!$A$1:$M$64</definedName>
    <definedName name="_xlnm.Print_Area" localSheetId="216">'602-620固定資產-改良擴充說明-竹.中.南(專案)'!$A$1:$F$598</definedName>
    <definedName name="_xlnm.Print_Area" localSheetId="217">'621-633固定資產-改良擴充說明-竹.中.南(一般)'!$A$1:$F$454</definedName>
    <definedName name="_xlnm.Print_Area" localSheetId="226">'654-661用人費用彙計表說明'!$A$1:$L$273</definedName>
    <definedName name="_xlnm.Print_Area" localSheetId="228">'667一般建築及設備計晝之分年性項目明細表'!$A$1:$H$39</definedName>
    <definedName name="_xlnm.Print_Area" localSheetId="232">'6主要營運分析彙整'!$A$1:$E$26</definedName>
    <definedName name="_xlnm.Print_Titles" localSheetId="230">'2-3各項費用彙計表'!$1:$6</definedName>
    <definedName name="_xlnm.Print_Titles" localSheetId="231">'4-5收支餘絀預計表'!$1:$9</definedName>
    <definedName name="_xlnm.Print_Titles" localSheetId="216">'602-620固定資產-改良擴充說明-竹.中.南(專案)'!$1:$6</definedName>
    <definedName name="_xlnm.Print_Titles" localSheetId="217">'621-633固定資產-改良擴充說明-竹.中.南(一般)'!$1:$6</definedName>
    <definedName name="_xlnm.Print_Titles" localSheetId="226">'654-661用人費用彙計表說明'!$1:$7</definedName>
    <definedName name="QW">#REF!</definedName>
    <definedName name="T">#REF!</definedName>
    <definedName name="wrn.本行6級." localSheetId="211" hidden="1">{"本行6級",#N/A,FALSE,"本行 (七級)"}</definedName>
    <definedName name="wrn.本行6級." hidden="1">{"本行6級",#N/A,FALSE,"本行 (七級)"}</definedName>
    <definedName name="wrn.本行7級." localSheetId="211" hidden="1">{"本行7級",#N/A,FALSE,"本行 (七級)"}</definedName>
    <definedName name="wrn.本行7級." hidden="1">{"本行7級",#N/A,FALSE,"本行 (七級)"}</definedName>
    <definedName name="wrn.業七." localSheetId="211" hidden="1">{"七級",#N/A,FALSE,"本行 (七級)"}</definedName>
    <definedName name="wrn.業七." hidden="1">{"七級",#N/A,FALSE,"本行 (七級)"}</definedName>
    <definedName name="Y">#N/A</definedName>
    <definedName name="工作底稿1">#REF!</definedName>
    <definedName name="工作底稿2">#REF!</definedName>
    <definedName name="出售證券利益分析表空白表">#REF!</definedName>
    <definedName name="正表">#REF!</definedName>
    <definedName name="各單位分擔用人費用明細">#REF!</definedName>
    <definedName name="行政院審核預算收支損益M">[2]財行立審核預算收支損益!#REF!</definedName>
    <definedName name="刪減明細">[1]刪減明細!$A$2:$I$27</definedName>
    <definedName name="投資損益科目總表">#REF!</definedName>
    <definedName name="投資損益帳務處理情形調查表_總表">#REF!</definedName>
    <definedName name="投資損益情形調查表_投資利益部分">#REF!</definedName>
    <definedName name="金">#REF!</definedName>
    <definedName name="長期股權投資分析表">#REF!</definedName>
    <definedName name="附表一">#REF!</definedName>
    <definedName name="附表一new">#REF!</definedName>
    <definedName name="附表一工作底稿">#REF!</definedName>
    <definedName name="附表一工作底稿new">#REF!</definedName>
    <definedName name="附表一含相關用人費用等">#REF!</definedName>
    <definedName name="附表一調整組織">#REF!</definedName>
    <definedName name="附表一調整組織工作底稿">#REF!</definedName>
    <definedName name="效能比率壹">#REF!</definedName>
    <definedName name="效能比率貳">#REF!</definedName>
    <definedName name="消耗品明細查詢">#REF!</definedName>
    <definedName name="財行立審核預算各項費用增減">#REF!</definedName>
    <definedName name="財政部暨行政院審核預算收支損益M">[2]財行立審核預算收支損益!#REF!</definedName>
    <definedName name="財政部審核收支增減原因F">[2]財行立審核預算收支損益!#REF!</definedName>
    <definedName name="財務比率">#REF!</definedName>
    <definedName name="現">#REF!</definedName>
    <definedName name="買賣票券利益分析表空白表">#REF!</definedName>
    <definedName name="費用預算明細表p1">#REF!</definedName>
    <definedName name="費用預算明細表p2">#REF!</definedName>
    <definedName name="費用預算明細表p3">#REF!</definedName>
    <definedName name="量值表.決">#REF!</definedName>
    <definedName name="催收款上年預算">#REF!</definedName>
    <definedName name="催收款當年預算">#REF!</definedName>
    <definedName name="損益預算表">#REF!</definedName>
    <definedName name="會費捐助與分擔費用明細表附表十">#REF!</definedName>
    <definedName name="業務宣導費附表十二">#REF!</definedName>
    <definedName name="經營比率">#REF!</definedName>
    <definedName name="補辦預算及奉准提前執行事項一覽表附表十三">#REF!</definedName>
    <definedName name="逾放款上年預算">#REF!</definedName>
    <definedName name="逾放款當年預算">#REF!</definedName>
    <definedName name="預算1708_1849增減變動估計表附表七">#REF!</definedName>
    <definedName name="預算一萬元以下應列管物品編列情形統計表附表六">#REF!</definedName>
    <definedName name="預算全部車輛輛數及燃料編列情形統計表附表五">#REF!</definedName>
    <definedName name="預算各級人員薪給編製標準附表二">#REF!</definedName>
    <definedName name="預算各級人員薪給編製標準附表二修改後">#REF!</definedName>
    <definedName name="預算委託調查研究費用明細表附表四">#REF!</definedName>
    <definedName name="預算員工編制名額表附表一">#REF!</definedName>
    <definedName name="預算員工編制名額表附表一修改後">#REF!</definedName>
    <definedName name="預算退休人員年節特別濟助金編列表附表八">#REF!</definedName>
    <definedName name="預算退休及離職金編列情形統計表附表三">#REF!</definedName>
    <definedName name="預算資訊作業費用編列明細附表九">#REF!</definedName>
    <definedName name="維">#REF!</definedName>
    <definedName name="維護費">#REF!</definedName>
    <definedName name="維護費明細檔">#REF!</definedName>
    <definedName name="廣公告費明細表附表十一">#REF!</definedName>
    <definedName name="應付款項增減">[3]央行資負!$J$100-[3]央行資負!$J$103</definedName>
    <definedName name="檔案說明">#REF!</definedName>
    <definedName name="營業預算頁碼">#REF!</definedName>
    <definedName name="營業預算資料封面">#REF!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2" i="248" l="1"/>
  <c r="E41" i="248"/>
  <c r="E40" i="248"/>
  <c r="E39" i="248"/>
  <c r="D38" i="248"/>
  <c r="C38" i="248"/>
  <c r="B38" i="248"/>
  <c r="E38" i="248" s="1"/>
  <c r="E37" i="248"/>
  <c r="D36" i="248"/>
  <c r="D35" i="248" s="1"/>
  <c r="C36" i="248"/>
  <c r="C35" i="248" s="1"/>
  <c r="B36" i="248"/>
  <c r="B35" i="248" s="1"/>
  <c r="E34" i="248"/>
  <c r="E33" i="248"/>
  <c r="E32" i="248"/>
  <c r="D31" i="248"/>
  <c r="C31" i="248"/>
  <c r="B31" i="248"/>
  <c r="E31" i="248" s="1"/>
  <c r="E30" i="248"/>
  <c r="E29" i="248"/>
  <c r="E28" i="248"/>
  <c r="E27" i="248"/>
  <c r="E26" i="248"/>
  <c r="D25" i="248"/>
  <c r="C25" i="248"/>
  <c r="B25" i="248"/>
  <c r="E25" i="248" s="1"/>
  <c r="E24" i="248"/>
  <c r="E23" i="248"/>
  <c r="E22" i="248"/>
  <c r="D21" i="248"/>
  <c r="C21" i="248"/>
  <c r="B21" i="248"/>
  <c r="E21" i="248" s="1"/>
  <c r="E20" i="248"/>
  <c r="E19" i="248"/>
  <c r="C18" i="248"/>
  <c r="E18" i="248" s="1"/>
  <c r="E17" i="248"/>
  <c r="E16" i="248"/>
  <c r="E15" i="248"/>
  <c r="D14" i="248"/>
  <c r="D9" i="248" s="1"/>
  <c r="D8" i="248" s="1"/>
  <c r="C14" i="248"/>
  <c r="B14" i="248"/>
  <c r="B9" i="248" s="1"/>
  <c r="E13" i="248"/>
  <c r="C12" i="248"/>
  <c r="C9" i="248" s="1"/>
  <c r="C8" i="248" s="1"/>
  <c r="C7" i="248" s="1"/>
  <c r="E11" i="248"/>
  <c r="D10" i="248"/>
  <c r="C10" i="248"/>
  <c r="B10" i="248"/>
  <c r="E10" i="248" s="1"/>
  <c r="E35" i="248" l="1"/>
  <c r="D7" i="248"/>
  <c r="D43" i="248" s="1"/>
  <c r="C43" i="248"/>
  <c r="E9" i="248"/>
  <c r="B8" i="248"/>
  <c r="E8" i="248" s="1"/>
  <c r="E12" i="248"/>
  <c r="E36" i="248"/>
  <c r="E14" i="248"/>
  <c r="B7" i="248" l="1"/>
  <c r="B43" i="248" l="1"/>
  <c r="E43" i="248" s="1"/>
  <c r="E7" i="248"/>
  <c r="F56" i="244" l="1"/>
  <c r="E56" i="244"/>
  <c r="D56" i="244"/>
  <c r="C56" i="244"/>
  <c r="B56" i="244"/>
  <c r="F55" i="244"/>
  <c r="E55" i="244"/>
  <c r="D55" i="244"/>
  <c r="C55" i="244"/>
  <c r="B55" i="244"/>
  <c r="F54" i="244"/>
  <c r="E54" i="244"/>
  <c r="D54" i="244"/>
  <c r="C54" i="244"/>
  <c r="B54" i="244"/>
  <c r="F53" i="244"/>
  <c r="F57" i="244" s="1"/>
  <c r="E53" i="244"/>
  <c r="E57" i="244" s="1"/>
  <c r="D53" i="244"/>
  <c r="D57" i="244" s="1"/>
  <c r="C53" i="244"/>
  <c r="C57" i="244" s="1"/>
  <c r="B53" i="244"/>
  <c r="B57" i="244" s="1"/>
  <c r="F43" i="244"/>
  <c r="E43" i="244"/>
  <c r="D43" i="244"/>
  <c r="C43" i="244"/>
  <c r="B43" i="244"/>
  <c r="D39" i="243"/>
  <c r="D51" i="243" s="1"/>
  <c r="B39" i="243"/>
  <c r="B52" i="243" s="1"/>
  <c r="F47" i="242"/>
  <c r="E47" i="242"/>
  <c r="D47" i="242"/>
  <c r="C47" i="242"/>
  <c r="B47" i="242"/>
  <c r="F46" i="242"/>
  <c r="E46" i="242"/>
  <c r="D46" i="242"/>
  <c r="C46" i="242"/>
  <c r="F38" i="242"/>
  <c r="E38" i="242"/>
  <c r="D38" i="242"/>
  <c r="C38" i="242"/>
  <c r="B38" i="242"/>
  <c r="F34" i="242"/>
  <c r="F39" i="242" s="1"/>
  <c r="E34" i="242"/>
  <c r="E39" i="242" s="1"/>
  <c r="D34" i="242"/>
  <c r="D39" i="242" s="1"/>
  <c r="C34" i="242"/>
  <c r="C39" i="242" s="1"/>
  <c r="B34" i="242"/>
  <c r="B46" i="242" s="1"/>
  <c r="D25" i="241"/>
  <c r="D34" i="241" s="1"/>
  <c r="B25" i="241"/>
  <c r="B34" i="241" s="1"/>
  <c r="F43" i="241" l="1"/>
  <c r="B38" i="241"/>
  <c r="F37" i="241"/>
  <c r="F42" i="241"/>
  <c r="B37" i="241"/>
  <c r="F36" i="241"/>
  <c r="F41" i="241"/>
  <c r="B36" i="241"/>
  <c r="F40" i="241"/>
  <c r="B40" i="241"/>
  <c r="F39" i="241"/>
  <c r="F44" i="241"/>
  <c r="B39" i="241"/>
  <c r="F38" i="241"/>
  <c r="E43" i="241"/>
  <c r="D43" i="241"/>
  <c r="E37" i="241"/>
  <c r="D37" i="241"/>
  <c r="E42" i="241"/>
  <c r="D42" i="241"/>
  <c r="E36" i="241"/>
  <c r="E41" i="241"/>
  <c r="D36" i="241"/>
  <c r="D41" i="241"/>
  <c r="E40" i="241"/>
  <c r="D40" i="241"/>
  <c r="E39" i="241"/>
  <c r="D39" i="241"/>
  <c r="E44" i="241"/>
  <c r="E38" i="241"/>
  <c r="D38" i="241"/>
  <c r="B50" i="243"/>
  <c r="D50" i="243"/>
  <c r="B51" i="243"/>
  <c r="B39" i="242"/>
  <c r="D44" i="241" l="1"/>
  <c r="B44" i="241"/>
  <c r="E21" i="240" l="1"/>
  <c r="E20" i="240"/>
  <c r="E19" i="240"/>
  <c r="E18" i="240"/>
  <c r="E17" i="240"/>
  <c r="E16" i="240"/>
  <c r="E15" i="240"/>
  <c r="E14" i="240"/>
  <c r="E13" i="240"/>
  <c r="E12" i="240"/>
  <c r="E11" i="240"/>
  <c r="E10" i="240"/>
  <c r="E9" i="240"/>
  <c r="E8" i="240"/>
  <c r="E7" i="240"/>
  <c r="D7" i="240"/>
  <c r="C7" i="240"/>
  <c r="B7" i="240"/>
  <c r="D80" i="238"/>
  <c r="C80" i="238"/>
  <c r="B80" i="238"/>
  <c r="E57" i="238"/>
  <c r="E56" i="238"/>
  <c r="B56" i="238"/>
  <c r="E55" i="238"/>
  <c r="E54" i="238"/>
  <c r="E53" i="238"/>
  <c r="D53" i="238"/>
  <c r="C53" i="238"/>
  <c r="B53" i="238"/>
  <c r="E52" i="238"/>
  <c r="E51" i="238"/>
  <c r="E50" i="238"/>
  <c r="E49" i="238"/>
  <c r="E48" i="238"/>
  <c r="E47" i="238"/>
  <c r="D47" i="238"/>
  <c r="C47" i="238"/>
  <c r="B47" i="238"/>
  <c r="E46" i="238"/>
  <c r="E45" i="238"/>
  <c r="E44" i="238"/>
  <c r="E43" i="238"/>
  <c r="E42" i="238"/>
  <c r="D42" i="238"/>
  <c r="C42" i="238"/>
  <c r="B42" i="238"/>
  <c r="E41" i="238"/>
  <c r="E40" i="238"/>
  <c r="E39" i="238"/>
  <c r="E38" i="238"/>
  <c r="D38" i="238"/>
  <c r="C38" i="238"/>
  <c r="B38" i="238"/>
  <c r="E37" i="238"/>
  <c r="E36" i="238"/>
  <c r="E35" i="238"/>
  <c r="E34" i="238"/>
  <c r="E33" i="238"/>
  <c r="E32" i="238"/>
  <c r="E31" i="238"/>
  <c r="D31" i="238"/>
  <c r="C31" i="238"/>
  <c r="B31" i="238"/>
  <c r="E30" i="238"/>
  <c r="E29" i="238"/>
  <c r="E28" i="238"/>
  <c r="E27" i="238"/>
  <c r="D27" i="238"/>
  <c r="C27" i="238"/>
  <c r="B27" i="238"/>
  <c r="E26" i="238"/>
  <c r="E25" i="238"/>
  <c r="E24" i="238"/>
  <c r="E23" i="238"/>
  <c r="E22" i="238"/>
  <c r="E21" i="238"/>
  <c r="E20" i="238"/>
  <c r="E19" i="238"/>
  <c r="E18" i="238"/>
  <c r="E17" i="238"/>
  <c r="E16" i="238"/>
  <c r="D16" i="238"/>
  <c r="C16" i="238"/>
  <c r="B16" i="238"/>
  <c r="E15" i="238"/>
  <c r="E14" i="238"/>
  <c r="E13" i="238"/>
  <c r="E12" i="238"/>
  <c r="E11" i="238"/>
  <c r="E10" i="238"/>
  <c r="E9" i="238"/>
  <c r="E8" i="238"/>
  <c r="E7" i="238"/>
  <c r="E80" i="238" s="1"/>
  <c r="D7" i="238"/>
  <c r="C7" i="238"/>
  <c r="B7" i="238"/>
  <c r="F38" i="236" l="1"/>
  <c r="E38" i="236"/>
  <c r="D38" i="236"/>
  <c r="E7" i="236"/>
  <c r="G7" i="236" s="1"/>
  <c r="G38" i="236" s="1"/>
  <c r="J273" i="234" l="1"/>
  <c r="I273" i="234"/>
  <c r="H273" i="234"/>
  <c r="I272" i="234"/>
  <c r="H272" i="234"/>
  <c r="G272" i="234"/>
  <c r="G273" i="234" s="1"/>
  <c r="K262" i="234"/>
  <c r="J262" i="234"/>
  <c r="J263" i="234" s="1"/>
  <c r="I262" i="234"/>
  <c r="I263" i="234" s="1"/>
  <c r="H262" i="234"/>
  <c r="H263" i="234" s="1"/>
  <c r="G262" i="234"/>
  <c r="G263" i="234" s="1"/>
  <c r="J197" i="234"/>
  <c r="J198" i="234" s="1"/>
  <c r="I197" i="234"/>
  <c r="I198" i="234" s="1"/>
  <c r="G197" i="234"/>
  <c r="G198" i="234" s="1"/>
  <c r="H196" i="234"/>
  <c r="H195" i="234"/>
  <c r="H194" i="234"/>
  <c r="H193" i="234"/>
  <c r="H192" i="234"/>
  <c r="H191" i="234"/>
  <c r="H190" i="234"/>
  <c r="H189" i="234"/>
  <c r="H188" i="234"/>
  <c r="H187" i="234"/>
  <c r="H186" i="234"/>
  <c r="H185" i="234"/>
  <c r="H184" i="234"/>
  <c r="H183" i="234"/>
  <c r="H197" i="234" s="1"/>
  <c r="H198" i="234" s="1"/>
  <c r="K182" i="234"/>
  <c r="I182" i="234"/>
  <c r="K181" i="234"/>
  <c r="J181" i="234"/>
  <c r="J182" i="234" s="1"/>
  <c r="I181" i="234"/>
  <c r="G181" i="234"/>
  <c r="G182" i="234" s="1"/>
  <c r="H180" i="234"/>
  <c r="H179" i="234"/>
  <c r="H178" i="234"/>
  <c r="H177" i="234"/>
  <c r="H176" i="234"/>
  <c r="H175" i="234"/>
  <c r="H174" i="234"/>
  <c r="H173" i="234"/>
  <c r="H172" i="234"/>
  <c r="H171" i="234"/>
  <c r="H170" i="234"/>
  <c r="H169" i="234"/>
  <c r="H168" i="234"/>
  <c r="H167" i="234"/>
  <c r="H166" i="234"/>
  <c r="H165" i="234"/>
  <c r="H164" i="234"/>
  <c r="H163" i="234"/>
  <c r="H162" i="234"/>
  <c r="H161" i="234"/>
  <c r="H160" i="234"/>
  <c r="H159" i="234"/>
  <c r="H158" i="234"/>
  <c r="H157" i="234"/>
  <c r="H156" i="234"/>
  <c r="H155" i="234"/>
  <c r="H154" i="234"/>
  <c r="H153" i="234"/>
  <c r="H152" i="234"/>
  <c r="H151" i="234"/>
  <c r="H150" i="234"/>
  <c r="H148" i="234"/>
  <c r="H147" i="234"/>
  <c r="H146" i="234"/>
  <c r="H145" i="234"/>
  <c r="H144" i="234"/>
  <c r="H143" i="234"/>
  <c r="H142" i="234"/>
  <c r="H141" i="234"/>
  <c r="H140" i="234"/>
  <c r="H139" i="234"/>
  <c r="H138" i="234"/>
  <c r="H137" i="234"/>
  <c r="H136" i="234"/>
  <c r="H135" i="234"/>
  <c r="H134" i="234"/>
  <c r="H133" i="234"/>
  <c r="H132" i="234"/>
  <c r="H131" i="234"/>
  <c r="H130" i="234"/>
  <c r="H129" i="234"/>
  <c r="H128" i="234"/>
  <c r="H127" i="234"/>
  <c r="H126" i="234"/>
  <c r="H125" i="234"/>
  <c r="H124" i="234"/>
  <c r="H123" i="234"/>
  <c r="H122" i="234"/>
  <c r="H121" i="234"/>
  <c r="H120" i="234"/>
  <c r="H119" i="234"/>
  <c r="H118" i="234"/>
  <c r="H117" i="234"/>
  <c r="H116" i="234"/>
  <c r="H115" i="234"/>
  <c r="H114" i="234"/>
  <c r="H113" i="234"/>
  <c r="H112" i="234"/>
  <c r="H111" i="234"/>
  <c r="H110" i="234"/>
  <c r="H109" i="234"/>
  <c r="H108" i="234"/>
  <c r="H107" i="234"/>
  <c r="H106" i="234"/>
  <c r="H181" i="234" s="1"/>
  <c r="H182" i="234" s="1"/>
  <c r="I105" i="234"/>
  <c r="H105" i="234"/>
  <c r="I104" i="234"/>
  <c r="H104" i="234"/>
  <c r="G104" i="234"/>
  <c r="G105" i="234" s="1"/>
  <c r="J97" i="234"/>
  <c r="J104" i="234" s="1"/>
  <c r="I89" i="234"/>
  <c r="G89" i="234"/>
  <c r="J88" i="234"/>
  <c r="J89" i="234" s="1"/>
  <c r="I88" i="234"/>
  <c r="G88" i="234"/>
  <c r="H87" i="234"/>
  <c r="H86" i="234"/>
  <c r="H85" i="234"/>
  <c r="H84" i="234"/>
  <c r="H83" i="234"/>
  <c r="H82" i="234"/>
  <c r="H81" i="234"/>
  <c r="H80" i="234"/>
  <c r="H79" i="234"/>
  <c r="N78" i="234"/>
  <c r="M78" i="234"/>
  <c r="H78" i="234"/>
  <c r="H77" i="234"/>
  <c r="N77" i="234" s="1"/>
  <c r="H76" i="234"/>
  <c r="N76" i="234" s="1"/>
  <c r="H75" i="234"/>
  <c r="N75" i="234" s="1"/>
  <c r="N74" i="234"/>
  <c r="M74" i="234"/>
  <c r="H74" i="234"/>
  <c r="H73" i="234"/>
  <c r="N73" i="234" s="1"/>
  <c r="H72" i="234"/>
  <c r="N72" i="234" s="1"/>
  <c r="H71" i="234"/>
  <c r="N71" i="234" s="1"/>
  <c r="M70" i="234"/>
  <c r="H70" i="234"/>
  <c r="H69" i="234"/>
  <c r="M69" i="234" s="1"/>
  <c r="N68" i="234"/>
  <c r="M68" i="234"/>
  <c r="H68" i="234"/>
  <c r="M67" i="234"/>
  <c r="H67" i="234"/>
  <c r="N67" i="234" s="1"/>
  <c r="M66" i="234"/>
  <c r="H66" i="234"/>
  <c r="N66" i="234" s="1"/>
  <c r="H65" i="234"/>
  <c r="N65" i="234" s="1"/>
  <c r="N64" i="234"/>
  <c r="M64" i="234"/>
  <c r="H64" i="234"/>
  <c r="M63" i="234"/>
  <c r="H63" i="234"/>
  <c r="N63" i="234" s="1"/>
  <c r="M62" i="234"/>
  <c r="H62" i="234"/>
  <c r="N62" i="234" s="1"/>
  <c r="H61" i="234"/>
  <c r="N61" i="234" s="1"/>
  <c r="N60" i="234"/>
  <c r="M60" i="234"/>
  <c r="H60" i="234"/>
  <c r="M59" i="234"/>
  <c r="H59" i="234"/>
  <c r="N59" i="234" s="1"/>
  <c r="M58" i="234"/>
  <c r="H58" i="234"/>
  <c r="N58" i="234" s="1"/>
  <c r="H57" i="234"/>
  <c r="N57" i="234" s="1"/>
  <c r="N56" i="234"/>
  <c r="M56" i="234"/>
  <c r="H56" i="234"/>
  <c r="M55" i="234"/>
  <c r="H55" i="234"/>
  <c r="N55" i="234" s="1"/>
  <c r="M54" i="234"/>
  <c r="H54" i="234"/>
  <c r="N54" i="234" s="1"/>
  <c r="H53" i="234"/>
  <c r="N53" i="234" s="1"/>
  <c r="N52" i="234"/>
  <c r="M52" i="234"/>
  <c r="H52" i="234"/>
  <c r="M51" i="234"/>
  <c r="H51" i="234"/>
  <c r="N51" i="234" s="1"/>
  <c r="H50" i="234"/>
  <c r="N50" i="234" s="1"/>
  <c r="H49" i="234"/>
  <c r="N49" i="234" s="1"/>
  <c r="N48" i="234"/>
  <c r="M48" i="234"/>
  <c r="H48" i="234"/>
  <c r="M47" i="234"/>
  <c r="H47" i="234"/>
  <c r="N47" i="234" s="1"/>
  <c r="H46" i="234"/>
  <c r="N46" i="234" s="1"/>
  <c r="H45" i="234"/>
  <c r="N45" i="234" s="1"/>
  <c r="N44" i="234"/>
  <c r="M44" i="234"/>
  <c r="H44" i="234"/>
  <c r="M43" i="234"/>
  <c r="H43" i="234"/>
  <c r="N43" i="234" s="1"/>
  <c r="H42" i="234"/>
  <c r="N42" i="234" s="1"/>
  <c r="H41" i="234"/>
  <c r="N41" i="234" s="1"/>
  <c r="N40" i="234"/>
  <c r="M40" i="234"/>
  <c r="H40" i="234"/>
  <c r="M39" i="234"/>
  <c r="H39" i="234"/>
  <c r="N39" i="234" s="1"/>
  <c r="H38" i="234"/>
  <c r="N38" i="234" s="1"/>
  <c r="H37" i="234"/>
  <c r="N37" i="234" s="1"/>
  <c r="N36" i="234"/>
  <c r="M36" i="234"/>
  <c r="H36" i="234"/>
  <c r="H35" i="234"/>
  <c r="N34" i="234"/>
  <c r="H34" i="234"/>
  <c r="M34" i="234" s="1"/>
  <c r="H33" i="234"/>
  <c r="N32" i="234"/>
  <c r="M32" i="234"/>
  <c r="H32" i="234"/>
  <c r="H31" i="234"/>
  <c r="N30" i="234"/>
  <c r="M30" i="234"/>
  <c r="H30" i="234"/>
  <c r="M29" i="234"/>
  <c r="H29" i="234"/>
  <c r="N29" i="234" s="1"/>
  <c r="H28" i="234"/>
  <c r="M28" i="234" s="1"/>
  <c r="H27" i="234"/>
  <c r="N27" i="234" s="1"/>
  <c r="N26" i="234"/>
  <c r="M26" i="234"/>
  <c r="H26" i="234"/>
  <c r="H25" i="234"/>
  <c r="N24" i="234"/>
  <c r="H24" i="234"/>
  <c r="M24" i="234" s="1"/>
  <c r="N23" i="234"/>
  <c r="M23" i="234"/>
  <c r="H23" i="234"/>
  <c r="H22" i="234"/>
  <c r="N22" i="234" s="1"/>
  <c r="N21" i="234"/>
  <c r="H21" i="234"/>
  <c r="M21" i="234" s="1"/>
  <c r="N20" i="234"/>
  <c r="H20" i="234"/>
  <c r="M20" i="234" s="1"/>
  <c r="N19" i="234"/>
  <c r="M19" i="234"/>
  <c r="H19" i="234"/>
  <c r="H18" i="234"/>
  <c r="N18" i="234" s="1"/>
  <c r="N17" i="234"/>
  <c r="H17" i="234"/>
  <c r="M17" i="234" s="1"/>
  <c r="N16" i="234"/>
  <c r="H16" i="234"/>
  <c r="M16" i="234" s="1"/>
  <c r="N15" i="234"/>
  <c r="M15" i="234"/>
  <c r="H15" i="234"/>
  <c r="H14" i="234"/>
  <c r="N14" i="234" s="1"/>
  <c r="N13" i="234"/>
  <c r="H13" i="234"/>
  <c r="M13" i="234" s="1"/>
  <c r="N12" i="234"/>
  <c r="H12" i="234"/>
  <c r="M12" i="234" s="1"/>
  <c r="N11" i="234"/>
  <c r="M11" i="234"/>
  <c r="H11" i="234"/>
  <c r="H10" i="234"/>
  <c r="M10" i="234" s="1"/>
  <c r="N9" i="234"/>
  <c r="H9" i="234"/>
  <c r="M9" i="234" s="1"/>
  <c r="N8" i="234"/>
  <c r="H8" i="234"/>
  <c r="M8" i="234" s="1"/>
  <c r="M72" i="234" l="1"/>
  <c r="M76" i="234"/>
  <c r="M73" i="234"/>
  <c r="M77" i="234"/>
  <c r="M18" i="234"/>
  <c r="M14" i="234"/>
  <c r="M22" i="234"/>
  <c r="N10" i="234"/>
  <c r="M27" i="234"/>
  <c r="M37" i="234"/>
  <c r="M41" i="234"/>
  <c r="M45" i="234"/>
  <c r="M49" i="234"/>
  <c r="M53" i="234"/>
  <c r="M57" i="234"/>
  <c r="M61" i="234"/>
  <c r="M65" i="234"/>
  <c r="H88" i="234"/>
  <c r="H89" i="234" s="1"/>
  <c r="M38" i="234"/>
  <c r="M42" i="234"/>
  <c r="M46" i="234"/>
  <c r="M50" i="234"/>
  <c r="N28" i="234"/>
  <c r="M71" i="234"/>
  <c r="M75" i="234"/>
  <c r="E446" i="225" l="1"/>
  <c r="E435" i="225"/>
  <c r="E422" i="225"/>
  <c r="E407" i="225"/>
  <c r="E360" i="225" s="1"/>
  <c r="E359" i="225" s="1"/>
  <c r="E358" i="225" s="1"/>
  <c r="E389" i="225"/>
  <c r="E364" i="225"/>
  <c r="E362" i="225"/>
  <c r="E319" i="225"/>
  <c r="E285" i="225"/>
  <c r="E252" i="225"/>
  <c r="E187" i="225"/>
  <c r="E185" i="225"/>
  <c r="E184" i="225"/>
  <c r="E183" i="225" s="1"/>
  <c r="E142" i="225"/>
  <c r="E133" i="225"/>
  <c r="E113" i="225"/>
  <c r="E102" i="225"/>
  <c r="E77" i="225"/>
  <c r="E27" i="225"/>
  <c r="E25" i="225"/>
  <c r="E24" i="225"/>
  <c r="E7" i="225" s="1"/>
  <c r="E11" i="225"/>
  <c r="E9" i="225"/>
  <c r="E8" i="225"/>
  <c r="E593" i="224" l="1"/>
  <c r="E592" i="224" s="1"/>
  <c r="E533" i="224" s="1"/>
  <c r="E575" i="224"/>
  <c r="E560" i="224"/>
  <c r="E552" i="224"/>
  <c r="E536" i="224"/>
  <c r="E534" i="224"/>
  <c r="E525" i="224"/>
  <c r="E513" i="224"/>
  <c r="E501" i="224"/>
  <c r="E499" i="224"/>
  <c r="E462" i="224"/>
  <c r="E183" i="224" s="1"/>
  <c r="E182" i="224" s="1"/>
  <c r="E430" i="224"/>
  <c r="E362" i="224"/>
  <c r="E293" i="224"/>
  <c r="E253" i="224"/>
  <c r="E185" i="224"/>
  <c r="E133" i="224"/>
  <c r="E119" i="224"/>
  <c r="E91" i="224"/>
  <c r="E76" i="224"/>
  <c r="E8" i="224" s="1"/>
  <c r="E7" i="224" s="1"/>
  <c r="E67" i="224"/>
  <c r="E10" i="224"/>
  <c r="D59" i="219" l="1"/>
  <c r="D55" i="219"/>
  <c r="D56" i="219" s="1"/>
  <c r="D53" i="219" s="1"/>
  <c r="D58" i="219" s="1"/>
  <c r="D66" i="219" s="1"/>
  <c r="D54" i="219"/>
  <c r="D51" i="219"/>
  <c r="D50" i="219"/>
  <c r="G48" i="219"/>
  <c r="G47" i="219"/>
  <c r="D45" i="219"/>
  <c r="D46" i="219" s="1"/>
  <c r="D42" i="219"/>
  <c r="D41" i="219"/>
  <c r="D16" i="219"/>
  <c r="D15" i="219"/>
  <c r="D14" i="219"/>
  <c r="D13" i="219"/>
  <c r="D12" i="219"/>
  <c r="D11" i="219"/>
  <c r="D10" i="219"/>
  <c r="D9" i="219"/>
  <c r="E8" i="219"/>
  <c r="E9" i="219" s="1"/>
  <c r="D8" i="219"/>
  <c r="G7" i="219"/>
  <c r="E7" i="219"/>
  <c r="D7" i="219"/>
  <c r="G9" i="219" l="1"/>
  <c r="E10" i="219"/>
  <c r="G53" i="219"/>
  <c r="G58" i="219" s="1"/>
  <c r="G8" i="219"/>
  <c r="E11" i="219" l="1"/>
  <c r="G10" i="219"/>
  <c r="E12" i="219" l="1"/>
  <c r="G11" i="219"/>
  <c r="E13" i="219" l="1"/>
  <c r="G12" i="219"/>
  <c r="E14" i="219" l="1"/>
  <c r="G13" i="219"/>
  <c r="E15" i="219" l="1"/>
  <c r="G14" i="219"/>
  <c r="E16" i="219" l="1"/>
  <c r="G16" i="219" s="1"/>
  <c r="G15" i="219"/>
  <c r="G41" i="219" l="1"/>
  <c r="G59" i="219" l="1"/>
  <c r="G66" i="219"/>
  <c r="F28" i="183" l="1"/>
  <c r="C17" i="183"/>
  <c r="C16" i="183"/>
  <c r="C15" i="183"/>
  <c r="C14" i="183"/>
  <c r="C13" i="183"/>
  <c r="C12" i="183"/>
  <c r="C11" i="183"/>
  <c r="C10" i="183"/>
  <c r="C9" i="183"/>
  <c r="C8" i="183"/>
  <c r="C7" i="183"/>
  <c r="C6" i="183"/>
  <c r="C28" i="183" s="1"/>
  <c r="G7" i="123" l="1"/>
  <c r="G42" i="123" s="1"/>
  <c r="D41" i="1" l="1"/>
  <c r="B41" i="1"/>
  <c r="B36" i="1"/>
  <c r="B44" i="1" s="1"/>
  <c r="D29" i="1"/>
  <c r="D36" i="1" s="1"/>
  <c r="D43" i="1" l="1"/>
  <c r="D44" i="1"/>
  <c r="D42" i="1"/>
  <c r="D45" i="1"/>
  <c r="B42" i="1"/>
  <c r="B43" i="1"/>
  <c r="B45" i="1" l="1"/>
  <c r="B46" i="1"/>
  <c r="D46" i="1"/>
</calcChain>
</file>

<file path=xl/sharedStrings.xml><?xml version="1.0" encoding="utf-8"?>
<sst xmlns="http://schemas.openxmlformats.org/spreadsheetml/2006/main" count="14478" uniqueCount="3356">
  <si>
    <t xml:space="preserve"> 114年度固定資產建設、改良、擴充及其資金來源</t>
    <phoneticPr fontId="4" type="noConversion"/>
  </si>
  <si>
    <t xml:space="preserve"> </t>
    <phoneticPr fontId="4" type="noConversion"/>
  </si>
  <si>
    <t xml:space="preserve">          單位：新臺幣千元</t>
    <phoneticPr fontId="4" type="noConversion"/>
  </si>
  <si>
    <t>建設改良擴充</t>
    <phoneticPr fontId="4" type="noConversion"/>
  </si>
  <si>
    <t>114年度預算</t>
    <phoneticPr fontId="4" type="noConversion"/>
  </si>
  <si>
    <t>資金來源</t>
    <phoneticPr fontId="4" type="noConversion"/>
  </si>
  <si>
    <t>(一)不動產、廠房及設備</t>
    <phoneticPr fontId="4" type="noConversion"/>
  </si>
  <si>
    <t>土地</t>
  </si>
  <si>
    <t>自有資金</t>
    <phoneticPr fontId="4" type="noConversion"/>
  </si>
  <si>
    <t>土地改良物</t>
  </si>
  <si>
    <t>營運資金</t>
    <phoneticPr fontId="4" type="noConversion"/>
  </si>
  <si>
    <t>房屋及建築</t>
  </si>
  <si>
    <t>國庫撥款</t>
    <phoneticPr fontId="4" type="noConversion"/>
  </si>
  <si>
    <t>機械及設備</t>
  </si>
  <si>
    <t xml:space="preserve">    其他</t>
    <phoneticPr fontId="4" type="noConversion"/>
  </si>
  <si>
    <t>交通及運輸設備</t>
  </si>
  <si>
    <t>外借資金</t>
  </si>
  <si>
    <t>什項設備</t>
  </si>
  <si>
    <t>(二)投資性不動產</t>
    <phoneticPr fontId="4" type="noConversion"/>
  </si>
  <si>
    <t>合計</t>
  </si>
  <si>
    <t>金額單位：新台幣千元</t>
  </si>
  <si>
    <t>建設改良擴充</t>
  </si>
  <si>
    <t>資金來源</t>
  </si>
  <si>
    <t>營運資金</t>
  </si>
  <si>
    <t>其他</t>
    <phoneticPr fontId="4" type="noConversion"/>
  </si>
  <si>
    <t>其他設備</t>
  </si>
  <si>
    <t>外借資金</t>
    <phoneticPr fontId="4" type="noConversion"/>
  </si>
  <si>
    <t>114年度收入、成本與費用及賸餘</t>
    <phoneticPr fontId="4" type="noConversion"/>
  </si>
  <si>
    <r>
      <t xml:space="preserve">                            </t>
    </r>
    <r>
      <rPr>
        <sz val="12"/>
        <rFont val="標楷體"/>
        <family val="4"/>
        <charset val="136"/>
      </rPr>
      <t>單位：新臺幣千元</t>
    </r>
    <phoneticPr fontId="4" type="noConversion"/>
  </si>
  <si>
    <t>收入</t>
  </si>
  <si>
    <t>成本與費用及賸餘</t>
    <phoneticPr fontId="4" type="noConversion"/>
  </si>
  <si>
    <t>業務收入</t>
    <phoneticPr fontId="4" type="noConversion"/>
  </si>
  <si>
    <t>業務成本與費用</t>
    <phoneticPr fontId="4" type="noConversion"/>
  </si>
  <si>
    <t xml:space="preserve">  勞務收入</t>
  </si>
  <si>
    <t xml:space="preserve">  勞務成本</t>
  </si>
  <si>
    <t xml:space="preserve">  教學收入</t>
    <phoneticPr fontId="4" type="noConversion"/>
  </si>
  <si>
    <t xml:space="preserve">  教學成本</t>
    <phoneticPr fontId="4" type="noConversion"/>
  </si>
  <si>
    <t xml:space="preserve">  租金及權利金收入</t>
    <phoneticPr fontId="4" type="noConversion"/>
  </si>
  <si>
    <t xml:space="preserve">  出租資產成本</t>
  </si>
  <si>
    <t xml:space="preserve">  其他業務收入</t>
    <phoneticPr fontId="4" type="noConversion"/>
  </si>
  <si>
    <t xml:space="preserve">  其他業務成本</t>
    <phoneticPr fontId="4" type="noConversion"/>
  </si>
  <si>
    <t>業務外收入</t>
    <phoneticPr fontId="4" type="noConversion"/>
  </si>
  <si>
    <t xml:space="preserve">  管理及總務費用</t>
    <phoneticPr fontId="4" type="noConversion"/>
  </si>
  <si>
    <t xml:space="preserve">  其他業務費用</t>
    <phoneticPr fontId="4" type="noConversion"/>
  </si>
  <si>
    <t>業務外費用</t>
    <phoneticPr fontId="4" type="noConversion"/>
  </si>
  <si>
    <t>本期賸餘</t>
    <phoneticPr fontId="4" type="noConversion"/>
  </si>
  <si>
    <t>收入總額</t>
  </si>
  <si>
    <t>成本、費用及賸餘總額</t>
    <phoneticPr fontId="4" type="noConversion"/>
  </si>
  <si>
    <t>勞務收入</t>
  </si>
  <si>
    <t>勞務成本</t>
    <phoneticPr fontId="4" type="noConversion"/>
  </si>
  <si>
    <t>教學收入</t>
    <phoneticPr fontId="4" type="noConversion"/>
  </si>
  <si>
    <t>教學成本</t>
    <phoneticPr fontId="4" type="noConversion"/>
  </si>
  <si>
    <t>租金及權利金收入</t>
    <phoneticPr fontId="4" type="noConversion"/>
  </si>
  <si>
    <t>出租資產成本</t>
    <phoneticPr fontId="4" type="noConversion"/>
  </si>
  <si>
    <t>其他業務收入</t>
    <phoneticPr fontId="4" type="noConversion"/>
  </si>
  <si>
    <t>其他業務成本</t>
    <phoneticPr fontId="4" type="noConversion"/>
  </si>
  <si>
    <t>管理及總務費用</t>
    <phoneticPr fontId="4" type="noConversion"/>
  </si>
  <si>
    <t>其他業務費用</t>
    <phoneticPr fontId="4" type="noConversion"/>
  </si>
  <si>
    <r>
      <t>最近</t>
    </r>
    <r>
      <rPr>
        <sz val="20"/>
        <rFont val="Times New Roman"/>
        <family val="1"/>
      </rPr>
      <t>5</t>
    </r>
    <r>
      <rPr>
        <sz val="20"/>
        <rFont val="標楷體"/>
        <family val="4"/>
        <charset val="136"/>
      </rPr>
      <t>年收入與費用</t>
    </r>
    <phoneticPr fontId="4" type="noConversion"/>
  </si>
  <si>
    <t xml:space="preserve">   單位：新臺幣千元</t>
    <phoneticPr fontId="4" type="noConversion"/>
  </si>
  <si>
    <t>　　　　　年度</t>
  </si>
  <si>
    <r>
      <t>110</t>
    </r>
    <r>
      <rPr>
        <sz val="12"/>
        <rFont val="標楷體"/>
        <family val="4"/>
        <charset val="136"/>
      </rPr>
      <t>年度決算</t>
    </r>
    <phoneticPr fontId="4" type="noConversion"/>
  </si>
  <si>
    <t>111年度決算</t>
    <phoneticPr fontId="4" type="noConversion"/>
  </si>
  <si>
    <t>112年度決算</t>
    <phoneticPr fontId="4" type="noConversion"/>
  </si>
  <si>
    <t>113年度預算</t>
    <phoneticPr fontId="4" type="noConversion"/>
  </si>
  <si>
    <t>項目</t>
  </si>
  <si>
    <t>　業務收入</t>
    <phoneticPr fontId="4" type="noConversion"/>
  </si>
  <si>
    <t>　業務外收入</t>
    <phoneticPr fontId="4" type="noConversion"/>
  </si>
  <si>
    <t>收入合計</t>
  </si>
  <si>
    <t>費用</t>
    <phoneticPr fontId="4" type="noConversion"/>
  </si>
  <si>
    <t>　業務成本與費用</t>
    <phoneticPr fontId="4" type="noConversion"/>
  </si>
  <si>
    <t>　業務外費用</t>
    <phoneticPr fontId="4" type="noConversion"/>
  </si>
  <si>
    <t>費用合計</t>
    <phoneticPr fontId="4" type="noConversion"/>
  </si>
  <si>
    <t>年度</t>
  </si>
  <si>
    <t>110</t>
  </si>
  <si>
    <t>111</t>
  </si>
  <si>
    <t>112</t>
  </si>
  <si>
    <t>113</t>
  </si>
  <si>
    <t>114</t>
  </si>
  <si>
    <t>收入合計</t>
    <phoneticPr fontId="4" type="noConversion"/>
  </si>
  <si>
    <r>
      <rPr>
        <sz val="18"/>
        <rFont val="Times New Roman"/>
        <family val="1"/>
      </rPr>
      <t>114</t>
    </r>
    <r>
      <rPr>
        <sz val="18"/>
        <rFont val="標楷體"/>
        <family val="4"/>
        <charset val="136"/>
      </rPr>
      <t>年度賸餘分配</t>
    </r>
    <phoneticPr fontId="4" type="noConversion"/>
  </si>
  <si>
    <r>
      <t xml:space="preserve">      </t>
    </r>
    <r>
      <rPr>
        <sz val="12"/>
        <rFont val="標楷體"/>
        <family val="4"/>
        <charset val="136"/>
      </rPr>
      <t>單位：新臺幣千元</t>
    </r>
    <phoneticPr fontId="4" type="noConversion"/>
  </si>
  <si>
    <r>
      <t>按</t>
    </r>
    <r>
      <rPr>
        <sz val="14"/>
        <rFont val="Times New Roman"/>
        <family val="1"/>
      </rPr>
      <t xml:space="preserve"> </t>
    </r>
    <r>
      <rPr>
        <sz val="14"/>
        <rFont val="標楷體"/>
        <family val="4"/>
        <charset val="136"/>
      </rPr>
      <t>分</t>
    </r>
    <r>
      <rPr>
        <sz val="14"/>
        <rFont val="Times New Roman"/>
        <family val="1"/>
      </rPr>
      <t xml:space="preserve"> </t>
    </r>
    <r>
      <rPr>
        <sz val="14"/>
        <rFont val="標楷體"/>
        <family val="4"/>
        <charset val="136"/>
      </rPr>
      <t>配</t>
    </r>
    <r>
      <rPr>
        <sz val="14"/>
        <rFont val="Times New Roman"/>
        <family val="1"/>
      </rPr>
      <t xml:space="preserve"> </t>
    </r>
    <r>
      <rPr>
        <sz val="14"/>
        <rFont val="標楷體"/>
        <family val="4"/>
        <charset val="136"/>
      </rPr>
      <t>程</t>
    </r>
    <r>
      <rPr>
        <sz val="14"/>
        <rFont val="Times New Roman"/>
        <family val="1"/>
      </rPr>
      <t xml:space="preserve"> </t>
    </r>
    <r>
      <rPr>
        <sz val="14"/>
        <rFont val="標楷體"/>
        <family val="4"/>
        <charset val="136"/>
      </rPr>
      <t>序</t>
    </r>
    <r>
      <rPr>
        <sz val="14"/>
        <rFont val="Times New Roman"/>
        <family val="1"/>
      </rPr>
      <t xml:space="preserve"> </t>
    </r>
    <r>
      <rPr>
        <sz val="14"/>
        <rFont val="標楷體"/>
        <family val="4"/>
        <charset val="136"/>
      </rPr>
      <t>分</t>
    </r>
    <phoneticPr fontId="4" type="noConversion"/>
  </si>
  <si>
    <r>
      <t>114</t>
    </r>
    <r>
      <rPr>
        <sz val="14"/>
        <rFont val="標楷體"/>
        <family val="4"/>
        <charset val="136"/>
      </rPr>
      <t>年度預算</t>
    </r>
    <phoneticPr fontId="4" type="noConversion"/>
  </si>
  <si>
    <t>按所得對象分</t>
    <phoneticPr fontId="4" type="noConversion"/>
  </si>
  <si>
    <t>賸餘撥充基金數</t>
    <phoneticPr fontId="4" type="noConversion"/>
  </si>
  <si>
    <t>中央政府所得</t>
    <phoneticPr fontId="4" type="noConversion"/>
  </si>
  <si>
    <t>填補累積短絀</t>
    <phoneticPr fontId="4" type="noConversion"/>
  </si>
  <si>
    <t>留存非營業基金</t>
    <phoneticPr fontId="4" type="noConversion"/>
  </si>
  <si>
    <t>未分配賸餘</t>
    <phoneticPr fontId="4" type="noConversion"/>
  </si>
  <si>
    <t>合計</t>
    <phoneticPr fontId="4" type="noConversion"/>
  </si>
  <si>
    <r>
      <t>最近</t>
    </r>
    <r>
      <rPr>
        <sz val="20"/>
        <rFont val="Times New Roman"/>
        <family val="1"/>
      </rPr>
      <t>5</t>
    </r>
    <r>
      <rPr>
        <sz val="20"/>
        <rFont val="標楷體"/>
        <family val="4"/>
        <charset val="136"/>
      </rPr>
      <t>年賸餘分配</t>
    </r>
    <phoneticPr fontId="4" type="noConversion"/>
  </si>
  <si>
    <r>
      <t xml:space="preserve">              </t>
    </r>
    <r>
      <rPr>
        <sz val="12"/>
        <rFont val="標楷體"/>
        <family val="4"/>
        <charset val="136"/>
      </rPr>
      <t>單位：新臺幣千元</t>
    </r>
    <phoneticPr fontId="4" type="noConversion"/>
  </si>
  <si>
    <r>
      <t>　　　　</t>
    </r>
    <r>
      <rPr>
        <sz val="14"/>
        <rFont val="Times New Roman"/>
        <family val="1"/>
      </rPr>
      <t xml:space="preserve">    </t>
    </r>
    <r>
      <rPr>
        <sz val="14"/>
        <rFont val="標楷體"/>
        <family val="4"/>
        <charset val="136"/>
      </rPr>
      <t>年度</t>
    </r>
    <phoneticPr fontId="4" type="noConversion"/>
  </si>
  <si>
    <r>
      <t>110</t>
    </r>
    <r>
      <rPr>
        <sz val="14"/>
        <color indexed="8"/>
        <rFont val="標楷體"/>
        <family val="4"/>
        <charset val="136"/>
      </rPr>
      <t>年度決算</t>
    </r>
    <phoneticPr fontId="4" type="noConversion"/>
  </si>
  <si>
    <r>
      <t>111</t>
    </r>
    <r>
      <rPr>
        <sz val="14"/>
        <color indexed="8"/>
        <rFont val="標楷體"/>
        <family val="4"/>
        <charset val="136"/>
      </rPr>
      <t>年度決算</t>
    </r>
    <phoneticPr fontId="4" type="noConversion"/>
  </si>
  <si>
    <t>賸餘分配</t>
    <phoneticPr fontId="4" type="noConversion"/>
  </si>
  <si>
    <r>
      <t xml:space="preserve">    </t>
    </r>
    <r>
      <rPr>
        <sz val="14"/>
        <rFont val="標楷體"/>
        <family val="4"/>
        <charset val="136"/>
      </rPr>
      <t>填補累積短絀</t>
    </r>
    <phoneticPr fontId="4" type="noConversion"/>
  </si>
  <si>
    <t>　提存公積</t>
    <phoneticPr fontId="4" type="noConversion"/>
  </si>
  <si>
    <t>　賸餘撥充基金數</t>
    <phoneticPr fontId="4" type="noConversion"/>
  </si>
  <si>
    <t>　解繳國庫淨額</t>
  </si>
  <si>
    <t>　未分配賸餘</t>
  </si>
  <si>
    <r>
      <t xml:space="preserve">  </t>
    </r>
    <r>
      <rPr>
        <sz val="12"/>
        <rFont val="標楷體"/>
        <family val="4"/>
        <charset val="136"/>
      </rPr>
      <t>填補累積短絀</t>
    </r>
    <phoneticPr fontId="4" type="noConversion"/>
  </si>
  <si>
    <t>註：百分比及前年度決算數細數之和與總數或略有出入，係四捨五入關係。以下各表同。</t>
  </si>
  <si>
    <t>本期賸餘（短絀）</t>
  </si>
  <si>
    <t>業務外賸餘（短絀）</t>
  </si>
  <si>
    <t>　　雜項費用</t>
  </si>
  <si>
    <t>　　財產交易短絀</t>
  </si>
  <si>
    <t>　其他業務外費用</t>
  </si>
  <si>
    <t>　　利息費用</t>
  </si>
  <si>
    <t>　財務費用</t>
  </si>
  <si>
    <t>業務外費用</t>
  </si>
  <si>
    <t>　　雜項收入</t>
  </si>
  <si>
    <t>　　收回呆帳</t>
  </si>
  <si>
    <t>　　受贈收入</t>
  </si>
  <si>
    <t>　　違規罰款收入</t>
  </si>
  <si>
    <t>　　資產使用及權利金收入</t>
  </si>
  <si>
    <t>　　財產交易賸餘</t>
  </si>
  <si>
    <t>　其他業務外收入</t>
  </si>
  <si>
    <t>　　利息收入</t>
  </si>
  <si>
    <t>　財務收入</t>
  </si>
  <si>
    <t>業務外收入</t>
  </si>
  <si>
    <t>業務賸餘（短絀）</t>
  </si>
  <si>
    <t>　　雜項業務費用</t>
  </si>
  <si>
    <t>　其他業務費用</t>
  </si>
  <si>
    <t>　　管理費用及總務費用</t>
  </si>
  <si>
    <t>　管理及總務費用</t>
  </si>
  <si>
    <t>　　雜項業務成本</t>
  </si>
  <si>
    <t>　　學生公費及獎勵金</t>
  </si>
  <si>
    <t>　其他業務成本</t>
  </si>
  <si>
    <t>　　出租其他建築物成本</t>
  </si>
  <si>
    <t>　　出租住宅成本</t>
  </si>
  <si>
    <t>　　出租廠房成本</t>
  </si>
  <si>
    <t>　　出租土地成本</t>
  </si>
  <si>
    <t>　出租資產成本</t>
  </si>
  <si>
    <t>　　建教合作成本</t>
  </si>
  <si>
    <t>　　教學研究及訓輔成本</t>
  </si>
  <si>
    <t>　教學成本</t>
  </si>
  <si>
    <t>　　管理成本</t>
  </si>
  <si>
    <t>　　服務成本</t>
  </si>
  <si>
    <t>　勞務成本</t>
  </si>
  <si>
    <t>業務成本與費用</t>
  </si>
  <si>
    <t>　　雜項業務收入</t>
  </si>
  <si>
    <t>　　其他補助收入</t>
  </si>
  <si>
    <t>　　學校教學研究補助收入</t>
  </si>
  <si>
    <t>　其他業務收入</t>
  </si>
  <si>
    <t>　　權利金收入</t>
  </si>
  <si>
    <t>　　其他建築物租金收入</t>
  </si>
  <si>
    <t>　　住宅租金收入</t>
  </si>
  <si>
    <t>　　廠房租金收入</t>
  </si>
  <si>
    <t>　　土地租金收入</t>
  </si>
  <si>
    <t>　租金及權利金收入</t>
  </si>
  <si>
    <t>　　建教合作收入</t>
  </si>
  <si>
    <t>　　學雜費減免</t>
  </si>
  <si>
    <t>　　學雜費收入</t>
  </si>
  <si>
    <t>　教學收入</t>
  </si>
  <si>
    <t>　　管理收入</t>
  </si>
  <si>
    <t>　　服務收入</t>
  </si>
  <si>
    <t>　勞務收入</t>
  </si>
  <si>
    <t>業務收入</t>
  </si>
  <si>
    <t>％</t>
    <phoneticPr fontId="4" type="noConversion"/>
  </si>
  <si>
    <t>金    額</t>
    <phoneticPr fontId="4" type="noConversion"/>
  </si>
  <si>
    <t>比較增減(-)</t>
    <phoneticPr fontId="4" type="noConversion"/>
  </si>
  <si>
    <t>上年度預算數</t>
    <phoneticPr fontId="4" type="noConversion"/>
  </si>
  <si>
    <t>本年度預算數</t>
    <phoneticPr fontId="4" type="noConversion"/>
  </si>
  <si>
    <t>科        目</t>
    <phoneticPr fontId="4" type="noConversion"/>
  </si>
  <si>
    <t>前年度決算數</t>
    <phoneticPr fontId="4" type="noConversion"/>
  </si>
  <si>
    <t>單位:新臺幣千元</t>
  </si>
  <si>
    <t>中華民國114年度</t>
  </si>
  <si>
    <t>收支餘絀預計表</t>
    <phoneticPr fontId="4" type="noConversion"/>
  </si>
  <si>
    <t>科學園區管理局作業基金</t>
  </si>
  <si>
    <t>國家科學及技術委員會新竹科學園區管理局</t>
  </si>
  <si>
    <t/>
  </si>
  <si>
    <t>待填補之短絀</t>
  </si>
  <si>
    <t>　　公庫撥款</t>
  </si>
  <si>
    <t>　　折減基金</t>
  </si>
  <si>
    <t>　　撥用公積</t>
  </si>
  <si>
    <t>　　撥用賸餘</t>
  </si>
  <si>
    <t>填補之部</t>
  </si>
  <si>
    <t>　　其他轉入數</t>
  </si>
  <si>
    <t>　　追溯適用及追溯重編之影響數</t>
  </si>
  <si>
    <t>　　前期待填補之短絀</t>
  </si>
  <si>
    <t>　　本期短絀</t>
  </si>
  <si>
    <t>短絀之部</t>
  </si>
  <si>
    <t>未分配賸餘</t>
  </si>
  <si>
    <t>　　其他依法分配數</t>
  </si>
  <si>
    <t>　　解繳公庫淨額</t>
  </si>
  <si>
    <t>　　賸餘撥充基金數</t>
  </si>
  <si>
    <t>　　提存公積</t>
  </si>
  <si>
    <t>　　填補累積短絀</t>
  </si>
  <si>
    <t>分配之部</t>
  </si>
  <si>
    <t>　　公積轉列數</t>
  </si>
  <si>
    <t>　　前期未分配賸餘</t>
  </si>
  <si>
    <t>　　本期賸餘</t>
  </si>
  <si>
    <t>賸餘之部</t>
  </si>
  <si>
    <t>說    明</t>
    <phoneticPr fontId="4" type="noConversion"/>
  </si>
  <si>
    <t>餘絀撥補表</t>
    <phoneticPr fontId="4" type="noConversion"/>
  </si>
  <si>
    <t>　　　賸餘撥充(折減-)基金</t>
  </si>
  <si>
    <t>　　盈餘分配與虧損填補之金額</t>
  </si>
  <si>
    <t>　　應付代管資產轉列受贈公積之金額</t>
  </si>
  <si>
    <t xml:space="preserve">1.賸餘撥充基金數5,622,685千元。 _x000D_
2.竹科實中代管資產分年轉入受贈公積13千元。 _x000D_
3.中科代管資產分年轉列受贈公積17,402千元。 _x000D_
 </t>
  </si>
  <si>
    <t xml:space="preserve">▼不影響現金流量之投資與籌資活動                              </t>
  </si>
  <si>
    <t xml:space="preserve">▼期末現金及約當現金                                          </t>
  </si>
  <si>
    <t xml:space="preserve">▼期初現金及約當現金                                          </t>
  </si>
  <si>
    <t xml:space="preserve">▼現金及約當現金之淨增（淨減）                                </t>
  </si>
  <si>
    <t xml:space="preserve">▼籌資活動之淨現金流入（流出）                                </t>
  </si>
  <si>
    <t xml:space="preserve">依行政院109年3月27日院臺科字第1090008939號函暨109年5月22日院授主基營字第1090200493號函同意「新竹生物醫學園區第二生技大樓」由科學園區管理局作業基金以分年價購方式取得，並自110-125年分年償還，本年度編列 175,000千元。 _x000D_
 </t>
  </si>
  <si>
    <t>　　　減長期債務</t>
  </si>
  <si>
    <t>　　減少長期負債</t>
  </si>
  <si>
    <t xml:space="preserve">現金增撥基金，包括： _x000D_
1.嘉科實中350,700千元。_x000D_
2.屏科實中300,600千元。_x000D_
3.高科實中78,382千元。 </t>
  </si>
  <si>
    <t>　　　增加基金</t>
  </si>
  <si>
    <t>　　增加基金、公積及填補短絀</t>
  </si>
  <si>
    <t xml:space="preserve">配合教育部補助計畫用之教學設備列遞延收入，包括：_x000D_
1.竹科實中10,000千元。_x000D_
2.南科實中8,000千元。_x000D_
3.中科實中3,475千元。_x000D_
_x000D_
 </t>
  </si>
  <si>
    <t>　　　增加其他負債</t>
  </si>
  <si>
    <t>　　　增加短期債務</t>
  </si>
  <si>
    <t>　　增加短期債務、流動金融負債及其他負債</t>
  </si>
  <si>
    <t xml:space="preserve">▼籌資活動之現金流量                                          </t>
  </si>
  <si>
    <t xml:space="preserve">▼投資活動之淨現金流入（流出）                                </t>
  </si>
  <si>
    <t>　　　增加無形資產</t>
  </si>
  <si>
    <t>　　增加無形資產及其他資產</t>
  </si>
  <si>
    <t xml:space="preserve">增加不動產、廠房及設備，包括：_x000D_
1.新竹科學園區建設計畫8,274,260千元。_x000D_
2.新竹科學園區實驗中學建設計畫55,073千元。_x000D_
3.南部科學園區建設計畫9,108,358千元。_x000D_
4.南部科學園區實驗中學建設計畫729,682千元。_x000D_
5.中部科學園區建設計畫1,794,214千元。_x000D_
6.中部科學園區實驗中學建設計畫487,201千元。_x000D_
7.一般建築及設備計畫2,709,247千元。 </t>
  </si>
  <si>
    <t>　　　增加不動產、廠房及設備</t>
  </si>
  <si>
    <t>　　增加不動產、廠房及設備、礦產資源</t>
  </si>
  <si>
    <t xml:space="preserve">▼投資活動之現金流量                                          </t>
  </si>
  <si>
    <t xml:space="preserve">▼業務活動之淨現金流入（流出）                                </t>
  </si>
  <si>
    <t>　　支付利息</t>
  </si>
  <si>
    <t>　　收取利息</t>
  </si>
  <si>
    <t>　　未計利息股利之現金流入（流出）</t>
  </si>
  <si>
    <t xml:space="preserve">配合教育部補助非營利幼兒園購置之財產，分年轉列補助收入。 </t>
  </si>
  <si>
    <t>　　　其他</t>
  </si>
  <si>
    <t>　　　攤銷</t>
  </si>
  <si>
    <t xml:space="preserve">提列折舊。 </t>
  </si>
  <si>
    <t>　　　折舊、減損及折耗</t>
  </si>
  <si>
    <t xml:space="preserve">提列備抵呆帳。 </t>
  </si>
  <si>
    <t>　　　提存呆帳、醫療折讓及評價短絀</t>
  </si>
  <si>
    <t>　　調整項目</t>
  </si>
  <si>
    <t>　　未計利息股利之本期賸餘（短絀）</t>
  </si>
  <si>
    <t>　　　利息費用</t>
  </si>
  <si>
    <t>　　　利息收入</t>
  </si>
  <si>
    <t>　　利息股利之調整</t>
  </si>
  <si>
    <t>　　本期賸餘（短絀）</t>
  </si>
  <si>
    <t xml:space="preserve">▼業務活動之現金流量                                          </t>
  </si>
  <si>
    <t>說明</t>
    <phoneticPr fontId="4" type="noConversion"/>
  </si>
  <si>
    <t>預算數</t>
    <phoneticPr fontId="4" type="noConversion"/>
  </si>
  <si>
    <t>項    目</t>
    <phoneticPr fontId="4" type="noConversion"/>
  </si>
  <si>
    <t>現金流量預計表</t>
    <phoneticPr fontId="4" type="noConversion"/>
  </si>
  <si>
    <t xml:space="preserve">公共設施:_x000D_1.事業管理費_x000D_
13,242.21億元*0.19%=2,516,020千元。_x000D_
2.服務業管理費8,988千元。 </t>
  </si>
  <si>
    <t xml:space="preserve">        </t>
  </si>
  <si>
    <t xml:space="preserve">　管理收入                                                                      </t>
  </si>
  <si>
    <t xml:space="preserve">1.活動中心A館_x000D_
390,000元*12月=4,680千元。_x000D_
2.戶外休閒設施_x000D_
108,333元*12月=1,300千元。_x000D_
3.戶外休閒餐廳及超商_x000D_
55,833元*12月=670千元。_x000D_
4.高峰活動中心_x000D_
81,000元*12月=972千元。 </t>
  </si>
  <si>
    <t xml:space="preserve">月      </t>
  </si>
  <si>
    <t xml:space="preserve">　　　外包場地租金收入                                                          </t>
  </si>
  <si>
    <t xml:space="preserve">　　休閒服務收入                                                                </t>
  </si>
  <si>
    <t xml:space="preserve">以每年污水處理量乘單價為編列基礎。_x000D_
 </t>
  </si>
  <si>
    <t>立方公尺</t>
  </si>
  <si>
    <t xml:space="preserve">　　　污水處理收入                                                              </t>
  </si>
  <si>
    <t xml:space="preserve">　　污水處理收入                                                                </t>
  </si>
  <si>
    <t xml:space="preserve">　服務收入                                                                      </t>
  </si>
  <si>
    <t xml:space="preserve">勞務收入                                                                        </t>
  </si>
  <si>
    <t>金額</t>
    <phoneticPr fontId="4" type="noConversion"/>
  </si>
  <si>
    <t>單價(元 )</t>
  </si>
  <si>
    <t>數量</t>
    <phoneticPr fontId="4" type="noConversion"/>
  </si>
  <si>
    <t>預    算    數</t>
    <phoneticPr fontId="4" type="noConversion"/>
  </si>
  <si>
    <t>單位</t>
    <phoneticPr fontId="4" type="noConversion"/>
  </si>
  <si>
    <t>科目及營運項目</t>
    <phoneticPr fontId="4" type="noConversion"/>
  </si>
  <si>
    <t xml:space="preserve">單位:新竹園區                      </t>
  </si>
  <si>
    <t>勞務收入明細表</t>
    <phoneticPr fontId="4" type="noConversion"/>
  </si>
  <si>
    <t>科學園區管理局作業基金</t>
    <phoneticPr fontId="4" type="noConversion"/>
  </si>
  <si>
    <t>國家科學及技術委員會新竹科學園區管理局</t>
    <phoneticPr fontId="4" type="noConversion"/>
  </si>
  <si>
    <t xml:space="preserve">儲運中心-科學城物流:_x000D_7,680千元。 _x000D_多功能展售區:_x000D_660千元。 _x000D_科技生活館:_x000D_12,007千元。 </t>
  </si>
  <si>
    <t xml:space="preserve">　權利金收入                                                                    </t>
  </si>
  <si>
    <t xml:space="preserve">1.員工診所1,347千元。 _x000D_
2.湖畔租金收入372千元。 </t>
  </si>
  <si>
    <t xml:space="preserve">　其他建築物租金收入                                                            </t>
  </si>
  <si>
    <t xml:space="preserve">出租資產業務:_x000D_預算數單價以月為單位_x000D_
1.單身宿舍_x000D_
17,935㎡*241元*12月=51,868千元。_x000D_
2.眷舍_x000D_
105,094㎡*158元*12月=199,258千元。_x000D_
 </t>
  </si>
  <si>
    <t>平方公尺</t>
  </si>
  <si>
    <t xml:space="preserve">　住宅租金收入                                                                  </t>
  </si>
  <si>
    <t xml:space="preserve">出租資產業務:_x000D_預算數單價以月為單位_x000D_
1.標準廠房_x000D_
178,756㎡*122元*12月=261,699千元。_x000D_
2.矽導廠房_x000D_
46,772㎡*185元*12月=103,834千元。_x000D_
3.高層廠房_x000D_
31,545㎡*182元*12月=68,894千元。_x000D_
4.智權創新產業中心_x000D_
2,240㎡*191元*12月=5,134千元。_x000D_
5.篤行廠房_x000D_
55,483㎡*119元*12月=79,230千元。_x000D_
6.新二期廠房_x000D_
18,817㎡*166元*12月=37,483千元。_x000D_
7.X基地廠房_x000D_
17,724㎡*308元*12月=65,508千元。_x000D_
8.聯合服務大樓租金收入6,395千元。_x000D_
9.統一超商科技城門市租金527千元。 _x000D_
10.新二期OK超商租金93千元。 _x000D_矽導竹科研發中心:_x000D_11.矽導會議展示場地出租100千元。 </t>
  </si>
  <si>
    <t xml:space="preserve">　廠房租金收入                                                                  </t>
  </si>
  <si>
    <t xml:space="preserve">出租資產業務:_x000D_預算數單價以月為單位_x000D_
1.土地租金(包含分攤公共設施建設費)_x000D_
1,049,757㎡*60元*12月=755,825千元。_x000D_
187,243㎡*91元*12月=204,469千元。_x000D_
2.土地租金(租滿20年以上得扣除部分公共設施建設費)_x000D_
2,331,699㎡*55元*12月=1,538,921千元。_x000D_
3.土地租金(租用土地供公眾停車使用得優惠6折)_x000D_
80,928㎡*36元*12月=34,961千元。_x000D_
4.關務署_x000D_
4,463㎡*29元*12月=1,553千元。_x000D_
5.工研院_x000D_
34,406㎡*5元*12月=2,064千元。 </t>
  </si>
  <si>
    <t xml:space="preserve">　土地租金收入                                                                  </t>
  </si>
  <si>
    <t xml:space="preserve">租金及權利金收入                                                                </t>
  </si>
  <si>
    <t>租金及權利金收入明細表</t>
    <phoneticPr fontId="4" type="noConversion"/>
  </si>
  <si>
    <t xml:space="preserve">公共設施維護:_x000D_依據行政院113年7月8日「114年度電價優惠、凍漲差額回歸各主管機關編列預算情形研商會議」決議增編電價補助1,920千元。_x000D_非營利幼兒園:_x000D_教育部補助收入2,420千元。 </t>
  </si>
  <si>
    <t xml:space="preserve">　其他補助收入                                                                  </t>
  </si>
  <si>
    <t xml:space="preserve">其他業務收入                                                                    </t>
  </si>
  <si>
    <t>其他業務收入明細表</t>
    <phoneticPr fontId="4" type="noConversion"/>
  </si>
  <si>
    <t xml:space="preserve">1.活動中心A館設置屋頂型太陽能光電發電設備，再生能源電能躉售500千元。 _x000D_2.沒入廠商投資保證金等其他收入500千元。 </t>
  </si>
  <si>
    <t xml:space="preserve">　　　其他收入                                                                  </t>
  </si>
  <si>
    <t xml:space="preserve">電信及寬頻管道租用收入。 </t>
  </si>
  <si>
    <t xml:space="preserve">　　　電信及寬頻管道租金收入                                                    </t>
  </si>
  <si>
    <t xml:space="preserve">　　雜項收入                                                                    </t>
  </si>
  <si>
    <t xml:space="preserve">　雜項收入                                                                      </t>
  </si>
  <si>
    <t xml:space="preserve">　違規罰款收入                                                                  </t>
  </si>
  <si>
    <t xml:space="preserve">出租資產業務:_x000D_1.出租設置屋頂型太陽能光電發電設備  435千元。 _x000D_停車場:_x000D_2.研發二路、興業二路、篤行污水處理場、矽導竹科研發中心等停車場委外營運管理權利金及行政大樓停車場收入34,440千元。_x000D_
3.停車場出租場地做基地台使用收入450千元。_x000D_
4.停車場上方出租設置太陽能板權利金收入4,200千元。 </t>
  </si>
  <si>
    <t xml:space="preserve">　資產使用及權利金收入                                                          </t>
  </si>
  <si>
    <t xml:space="preserve">其他業務外收入                                                                  </t>
  </si>
  <si>
    <t xml:space="preserve">其他:_x000D_國庫專戶存款利息收入。 </t>
  </si>
  <si>
    <t xml:space="preserve">　利息收入                                                                      </t>
  </si>
  <si>
    <t xml:space="preserve">財務收入                                                                        </t>
  </si>
  <si>
    <t xml:space="preserve">業務外收入                                                                      </t>
  </si>
  <si>
    <t>業務外收入明細表</t>
    <phoneticPr fontId="4" type="noConversion"/>
  </si>
  <si>
    <t xml:space="preserve">公共設施:_x000D_1.事業管理費_x000D_
729億元*0.19%=138,510千元。_x000D_
2.服務業管理費657千元。 </t>
  </si>
  <si>
    <t xml:space="preserve">竹南行政中心會議室、教室、禮堂出租收入。 </t>
  </si>
  <si>
    <t xml:space="preserve">　　　會場租金收入                                                              </t>
  </si>
  <si>
    <t xml:space="preserve">1.竹南園區餐廳_x000D_
50,000元*12月=600千元。_x000D_
2.竹南活動中心720千元。 </t>
  </si>
  <si>
    <t xml:space="preserve">單位:竹南園區                      </t>
  </si>
  <si>
    <t xml:space="preserve">出租資產業務:_x000D_預算數單價以月為單位_x000D_
1.標準廠房、行政中心金融服務區、郵局及苗栗產業創新推動中心_x000D_
74,095㎡*125元*12月=111,143千元。_x000D_
2.行政中心勞動力發展署、安傑技術顧問租金542千元。 </t>
  </si>
  <si>
    <t>公共設施維護:_x000D_依據行政院113年7月8日「114年度電價優惠、凍漲差額回歸各主管機關編列預算情形研商會議」決議增編電價補助956千元。</t>
  </si>
  <si>
    <t xml:space="preserve">出租資產業務:_x000D_1.出租設置屋頂型太陽能光電發電設備收入479千元。 _x000D_停車場:_x000D_2.停車場(竹南二配)上方出租設置太陽能板權利金收入1,024千元。 _x000D_
3.污水處理廠停車場委外營運管理權利金收入1,080千元。 </t>
  </si>
  <si>
    <t xml:space="preserve">出租資產業務:_x000D_益邦公司承接統寶公司退租土地內道路及送水管費用之分期利息費用。 </t>
  </si>
  <si>
    <t xml:space="preserve">公共設施:_x000D_1.事業管理費_x000D_
147億元*0.19%=27,930千元。_x000D_
2.服務業管理費48千元。 </t>
  </si>
  <si>
    <t xml:space="preserve">單位:銅鑼園區                      </t>
  </si>
  <si>
    <t xml:space="preserve">出租資產業務:_x000D_預算數單價以月為單位_x000D_
1.土地租金_x000D_
932,520㎡*24元*12月=268,566千元。_x000D_
2.土地租金_x000D_
43,209㎡*23元*12月=11,926千元。_x000D_
3.土地租金_x000D_
6,099㎡*24元*12月=1,757千元。 </t>
  </si>
  <si>
    <t>公共設施維護:_x000D_依據行政院113年7月8日「114年度電價優惠、凍漲差額回歸各主管機關編列預算情形研商會議」決議增編電價補助1,664千元。</t>
  </si>
  <si>
    <t xml:space="preserve">出租資產業務:_x000D_出租設置屋頂型太陽能光電發電設備收入。 </t>
  </si>
  <si>
    <t xml:space="preserve">公共設施:_x000D_事業管理費532億元*0.19%=101,080千元。 </t>
  </si>
  <si>
    <t xml:space="preserve">單位:龍潭園區                      </t>
  </si>
  <si>
    <t>公共設施維護:_x000D_依據行政院113年7月8日「114年度電價優惠、凍漲差額回歸各主管機關編列預算情形研商會議」決議增編電價補助288千元。</t>
  </si>
  <si>
    <t xml:space="preserve">公共設施:_x000D_1.事業管理費_x000D_
5億元*0.19%=950千元；另依面積計算基本費1,583千元。_x000D_
2.服務業管理費78千元。 </t>
  </si>
  <si>
    <t xml:space="preserve">單位:宜蘭園區                      </t>
  </si>
  <si>
    <t xml:space="preserve">出租資產業務:_x000D_預算單價以月為單位_x000D_
1.一期廠房_x000D_
9,865㎡*139元*12月=16,455千元。_x000D_
2.二期廠房_x000D_
9,642㎡*148元*12月=17,124千元。_x000D_
3.宜蘭標準廠房會議室出租收入50千元。 _x000D_
4.二期標準廠房甘厚茶所租收入156千元。 </t>
  </si>
  <si>
    <t xml:space="preserve">出租資產業務:_x000D_預算數單價以月為單位_x000D_
土地租金_x000D_
287,500㎡*24元*12月=82,800千元。 </t>
  </si>
  <si>
    <t>公共設施維護:_x000D_依據行政院113年7月8日「114年度電價優惠、凍漲差額回歸各主管機關編列預算情形研商會議」決議增編電價補助188千元。</t>
  </si>
  <si>
    <t xml:space="preserve">公共設施:_x000D_1.事業管理費_x000D_
29億元*0.19 %=5,510千元；另依面積計算基本費3,340千元。_x000D_
2.服務業管理費905千元。 </t>
  </si>
  <si>
    <t xml:space="preserve">景觀餐廳。 </t>
  </si>
  <si>
    <t xml:space="preserve">年      </t>
  </si>
  <si>
    <t xml:space="preserve">單位:生醫園區                      </t>
  </si>
  <si>
    <t xml:space="preserve">出租資產業務:_x000D_預算數單價以月為單位_x000D_
生醫研發中心宿舍區租金_x000D_
844㎡*118元*12月=1,195千元。 </t>
  </si>
  <si>
    <t xml:space="preserve">出租資產業務:_x000D_預算數單價以月為單位_x000D_
1.生技大樓_x000D_
34,652㎡*115元*12月=47,820千元。_x000D_
2.研發中心標準廠房_x000D_
14,137㎡*120元*12月=20,357千元。_x000D_
3.研發中心國家實驗研究院等進駐單位_x000D_
25,360㎡*108元*12月=32,867千元。_x000D_
4.生醫園區第2生技大樓_x000D_
41,365㎡*178元*12月=88,356千元。_x000D_
43,075㎡*167元*12月=86,322千元。_x000D_
5.生醫園區第3生技大樓_x000D_
45,952㎡*238元*12月=131,239千元。_x000D_
6.生醫園區生技大樓便利商店、咖啡簡餐區_x000D_
37,333元*12月=448千元。_x000D_
7.第一生技大樓、第二生技大樓及第三生技大樓會議室，研發中心國際會議廳出租收入180千元。_x000D_
 </t>
  </si>
  <si>
    <t xml:space="preserve">停車場:_x000D_1.停車場委外營運管理權利金收入2,800千元。_x000D_
2.停車場(生醫南、北配)上方出租設置太陽能板權利金收入332千元。 </t>
  </si>
  <si>
    <t>教育部委辦計畫收入。</t>
  </si>
  <si>
    <t xml:space="preserve">　　其他                                                                        </t>
  </si>
  <si>
    <t xml:space="preserve">　建教合作收入                                                                  </t>
  </si>
  <si>
    <t>實驗中學:_x000D_4,199,500元*2學期=8,399千元。</t>
  </si>
  <si>
    <t xml:space="preserve">　學雜費減免                                                                    </t>
  </si>
  <si>
    <t>1.高中部_x000D_
577人次*7,980元*2學期=9,209千元。_x000D_
2.雙語部國小生_x000D_
228人次*37,530元*2學期=17,114千元。_x000D_
3.雙語部國中生_x000D_
142人次*40,710元*2學期=11,562千元。_x000D_
4.雙語部高中生_x000D_
139人次*44,510元*2學期=12,374千元。 _x000D_
5.幼兒園部_x000D_
152人次*7,250元*2學期=2,204千元。</t>
  </si>
  <si>
    <t xml:space="preserve">　　學雜費收入                                                                  </t>
  </si>
  <si>
    <t xml:space="preserve">　學雜費收入                                                                    </t>
  </si>
  <si>
    <t xml:space="preserve">教學收入                                                                        </t>
  </si>
  <si>
    <t xml:space="preserve">國立新竹科學園區實驗高級中等學校                                                </t>
  </si>
  <si>
    <t>單位:實驗中學</t>
  </si>
  <si>
    <t>教學收入明細表</t>
    <phoneticPr fontId="4" type="noConversion"/>
  </si>
  <si>
    <t>實驗中學:_x000D_各項代收代付使用費收入。</t>
  </si>
  <si>
    <t xml:space="preserve">　雜項業務收入                                                                  </t>
  </si>
  <si>
    <t>教育部等政府機關補助計畫收入。</t>
  </si>
  <si>
    <t xml:space="preserve">　　計畫型補助收入                                                              </t>
  </si>
  <si>
    <t>國庫撥補經費。</t>
  </si>
  <si>
    <t xml:space="preserve">　　國庫核給年度補助收入                                                        </t>
  </si>
  <si>
    <t xml:space="preserve">　學校教學研究補助收入                                                          </t>
  </si>
  <si>
    <t>報廢教具等收入。</t>
  </si>
  <si>
    <t>實驗中學:_x000D_外界捐贈收入。</t>
  </si>
  <si>
    <t xml:space="preserve">　受贈收入                                                                      </t>
  </si>
  <si>
    <t>實驗中學:_x000D_廠商違約及逾期等收入。</t>
  </si>
  <si>
    <t>實驗中學:_x000D_1.販售業場地收入_x000D_
80,500元*9月=725千元。_x000D_
2.體育場館及游泳池場地收入_x000D_
310,000元*12月=3,720千元。_x000D_
3.活動中心、國際會議廳、教室等場地收入273千元。_x000D_
4.員工宿舍使用費收入_x000D_
42,867元*12月=514千元。_x000D_
5.學生宿舍使用費收入_x000D_
94,500元*2期=189千元。_x000D_
6.借用宿舍員工收入_x000D_
23,800元*12月=286千元。</t>
  </si>
  <si>
    <t>實驗中學:_x000D_國庫專戶存款利息收入。</t>
  </si>
  <si>
    <t xml:space="preserve">單位:台南園區                      </t>
  </si>
  <si>
    <t xml:space="preserve">以每年污水處理量乘以單價為編列基礎。 </t>
  </si>
  <si>
    <t xml:space="preserve">　　廢棄物處理收入                                                              </t>
  </si>
  <si>
    <t xml:space="preserve">　　　廢棄物處理收入                                                            </t>
  </si>
  <si>
    <t xml:space="preserve">公噸    </t>
  </si>
  <si>
    <t xml:space="preserve">以每年廢棄物處理量乘以單價為編列基礎。 </t>
  </si>
  <si>
    <t xml:space="preserve">1.社區中心租金收入、會議室及招待所收入3,800千元。_x000D_
2.總理大餐廳場地租金122.3千元*12月=1,468千元。_x000D_
3.健康生活館租金及權利金收入197千元。_x000D_
4.宿舍洗衣室使用費5,238元*12月=63千元。_x000D_
5.員工餐廳場地使用費8,750元*12月=105千元。 </t>
  </si>
  <si>
    <t xml:space="preserve">　　再生水處理收入                                                              </t>
  </si>
  <si>
    <t xml:space="preserve">　　　再生水處理收入                                                            </t>
  </si>
  <si>
    <t xml:space="preserve">以每年再生水處理量乘以單價為編列基礎。_x000D_
 </t>
  </si>
  <si>
    <t xml:space="preserve">公共設施:_x000D_1.事業管理費17,912.21億元*0.19％=3,403,320千元。_x000D_
2.金融機構管理費120千元。_x000D_
3.其他機構管理費5,100千元。 </t>
  </si>
  <si>
    <t xml:space="preserve">出租資產業務:_x000D_預算數單價以月為單位。_x000D_
1.廠房租金收入_x000D_
164,340㎡*101元*12月=199,180千元。_x000D_
2.第二期標準廠房餐廳一、二樓複合式餐飲服務區_x000D_
(3,617㎡)400千元/期*12月=4,800千元。_x000D_
3.第二期標準廠房一樓E區_x000D_
(388㎡)租賃39千元/期*12月=468千元。_x000D_
4.創業工坊使用費(945.3㎡)580千元。 </t>
  </si>
  <si>
    <t xml:space="preserve">出租資產業務:_x000D_預算數單價以月為單位。_x000D_
1.主管宿舍_x000D_
17,664㎡*87元*12月=18,441千元。_x000D_
2.有眷宿舍_x000D_
34,182㎡*87元*12月=35,686千元。_x000D_
3.單身宿舍_x000D_
82,160㎡*87元*12月=85,775千元。 </t>
  </si>
  <si>
    <t xml:space="preserve">公共設施維護:_x000D_依行政院113年7月8日「114年度電價優惠、凍漲差額回歸主管機關編列預算情形研商會議」決議，編列補助電價差額經費1,770千元。 _x000D_非營利幼兒園:_x000D_1.教育部補助業務費收入250千元及獎勵補助金1,320千元，合計編列1,570千元。_x000D_
2.配合教育部國民及學前教育署補助購置之財產提列折舊，將遞延收入轉列補助收入910千元。 </t>
  </si>
  <si>
    <t xml:space="preserve">其他:_x000D_1.國庫專戶存款利息收入3,949千元。_x000D_
2.高鐵減振擔保停止執行利息收入1,957千元。 </t>
  </si>
  <si>
    <t xml:space="preserve">出租資產業務:_x000D_1.社區中心、污水處理一廠、污水處理二廠、廣停4、停20等太陽能招租回饋金收入3,200千元。_x000D_
2.行政大樓屋突空間出租電信業者收入102千元。_x000D_
3.台南園區配水池太陽能招租回饋金收入4,300千元。_x000D_
4.標準廠房及宿舍太陽光電發電設備租賃回饋金1,319千元。_x000D_
 _x000D_停車場:_x000D_1.立體停車場辦公室租賃案租金收入266千元。_x000D_
2.立體停車場-中華電信基地台租金收入96千元。_x000D_
3.行政服務區地下停車場停車收入60千元。_x000D_
4.二期標準廠房附屬地下收費停車場收入420千元。_x000D_
5.立體停車場停車收入60千元。 </t>
  </si>
  <si>
    <t xml:space="preserve">其他:_x000D_工程履約案件違約罰款收入。 </t>
  </si>
  <si>
    <t xml:space="preserve">寬頻管道租金收入。 </t>
  </si>
  <si>
    <t xml:space="preserve">1.未依投資計畫執行沒收投資保證金收入100千元。_x000D_
2..南科自造基地營運收入54千元。 </t>
  </si>
  <si>
    <t xml:space="preserve">單位:高雄園區                      </t>
  </si>
  <si>
    <t xml:space="preserve">以每年污水處理量乘以單價為編列基礎。_x000D_
 </t>
  </si>
  <si>
    <t xml:space="preserve">1.宿舍洗衣室使用費11千元。_x000D_
2.管1用地複合式商店收入705千元。_x000D_
 </t>
  </si>
  <si>
    <t xml:space="preserve">公共設施:_x000D_1.事業管理費920億元*0.19％=174,800千元。_x000D_
2.金融機構管理費6千元。_x000D_
3.其他機構管理費1,200千元。_x000D_
 </t>
  </si>
  <si>
    <t xml:space="preserve">出租資產業務:_x000D_預算數單價以月為單位。_x000D_
土地租金收入_x000D_
2,400,000㎡*22元*12月=633,600千元。 </t>
  </si>
  <si>
    <t xml:space="preserve">出租資產業務:_x000D_預算數單價以月為單位。_x000D_
廠房租金收入_x000D_
86,900㎡*104元*12月=108,451千元。_x000D_
 </t>
  </si>
  <si>
    <t xml:space="preserve">出租資產業務:_x000D_預算數單價以月為單位。_x000D_
1.主管宿舍_x000D_
4,142㎡*61元*12月=3,032千元。_x000D_
2.有眷宿舍_x000D_
8,455㎡*65元*12月=6,595千元。_x000D_
3.單身宿舍_x000D_
31,620㎡*85元*12月=32,252千元。 _x000D_
 </t>
  </si>
  <si>
    <t xml:space="preserve">出租資產業務:_x000D_預算數單價以月為單位。_x000D_
行政服務大樓部分出租_x000D_
1,277㎡*66元*12月=1,011千元。_x000D_
_x000D_
 </t>
  </si>
  <si>
    <t xml:space="preserve">公共設施維護:_x000D_依行政院113年7月8日「114年度電價優惠、凍漲差額回歸主管機關編列預算情形研商會議」決議，編列補助電價差額經費879千元。 </t>
  </si>
  <si>
    <t xml:space="preserve">出租資產業務:_x000D_1.太陽能招租回饋金收入(行政服務大樓、國際會議廳、第一、二、三座配水池、廢棄物暫存場、管一商場)1,800千元_x000D_
2.標準廠房及宿舍太陽光電發電設備租賃回饋金610千元。_x000D_
3.土地通行使用費第3期款1,815千元。 _x000D_其他:_x000D_公6設施維護建築太陽能躉售收入637千元。_x000D_
_x000D_
 </t>
  </si>
  <si>
    <t xml:space="preserve">寬道管道租金收入。 </t>
  </si>
  <si>
    <t xml:space="preserve">單位:橋頭園區                      </t>
  </si>
  <si>
    <t xml:space="preserve">出租資產業務:_x000D_預算數單價以月為單位。_x000D_
土地租金_x000D_
200,000㎡*21元*12月=50,400千元。 </t>
  </si>
  <si>
    <t xml:space="preserve">單位:嘉義園區                      </t>
  </si>
  <si>
    <t xml:space="preserve">單位:屏東園區                      </t>
  </si>
  <si>
    <t xml:space="preserve">出租資產業務:_x000D_預算數單價以月為單位。_x000D_
土地租金_x000D_
85,700㎡*8元*12月=8,227千元。_x000D_
 </t>
  </si>
  <si>
    <t xml:space="preserve">單位:楠梓園區                      </t>
  </si>
  <si>
    <t xml:space="preserve">出租資產業務:_x000D_預算數單價以月為單位。_x000D_
土地租金_x000D_
228,013㎡*94元*12月=257,199千元。 </t>
  </si>
  <si>
    <t xml:space="preserve">國立南科國際實驗高級中學                                                        </t>
  </si>
  <si>
    <t>1.高中部 360人次*7,980元*2學期=5,746千元。_x000D_
2.雙語部國小生 62人次*37,530元*2學期=4,654千元。_x000D_
3.雙語部國中生 55人次*40,710元*2學期=4,478千元。_x000D_
4.雙語部高中生 44人次*44,510元*2學期=3,917千元。</t>
  </si>
  <si>
    <t>實驗中學:_x000D_1.高中部學費減免數: 360人次*6,240元*2學期=4,493千元。_x000D_
2.高中部雜費減免數:360人次*1,740元*0.4*2學期=501千元。</t>
  </si>
  <si>
    <t>教育部委辦計畫。</t>
  </si>
  <si>
    <t xml:space="preserve">實驗中學:_x000D_1.販售業場地收入_x000D_
3,000元*12月=36千元。_x000D_
2.販賣機場地收入_x000D_
1,500元*12月=18千元。_x000D_
3.太陽能發電設備場地收入_x000D_
58,000元*12月=696千元。_x000D_
4.廚房場地收入_x000D_
10,500元*12月=126千元。_x000D_
5.體育館、國際會議廳、教室等場地收入150千元。_x000D_
6.學生宿舍使用費收入654千元。_x000D_
</t>
  </si>
  <si>
    <t xml:space="preserve">國立嘉科實驗高級中等學校                                                        </t>
  </si>
  <si>
    <t>1.高中部_x000D_
90人次*7,980元*1學期+180人次*7,980元*1學期=2,155千元。_x000D_
2.雙語部國小生_x000D_
6人次*37,530元*2學期=450千元。_x000D_
3.雙語部國中生_x000D_
6人次*40,710元*2學期=489千元。</t>
  </si>
  <si>
    <t xml:space="preserve">實驗中學:_x000D_1.高中部學費減免數:90人次*6,240元*1學期+180人次*6,240元*1學期=1,685千元。_x000D_
2.高中部雜費減免數:90人次*1,740元*0.4*1學期+180人次*1,740元*0.4*1學期=188千元。_x000D_
</t>
  </si>
  <si>
    <t xml:space="preserve">國立屏科實驗高級中等學校                                                        </t>
  </si>
  <si>
    <t>實驗中學:_x000D_1.高中部學費減免數:90人次*6,240元*1學期+180人次*6,240元*1學期=1,685千元。_x000D_
2.高中部雜費減免數:90人次*1,740元*0.4*1學期+180人次*1,740元*0.4*1學期=188千元。</t>
  </si>
  <si>
    <t xml:space="preserve">國立高科實驗高級中等學校籌備處                                                  </t>
  </si>
  <si>
    <t>實驗中學:_x000D_各項代收代付使用費收入30千元(教師兼教務主任甄選試務費)。</t>
  </si>
  <si>
    <t>專戶存款利息收入。</t>
  </si>
  <si>
    <t xml:space="preserve">單位:台中園區                      </t>
  </si>
  <si>
    <t xml:space="preserve">以每年污水處理量乘單價為編列基礎。 </t>
  </si>
  <si>
    <t xml:space="preserve">　　　運動場地租金收入                                                          </t>
  </si>
  <si>
    <t xml:space="preserve">球場使用費收入。 </t>
  </si>
  <si>
    <t xml:space="preserve">公共設施:
1.事業管理費
9,991億元*0.19%=1,898,290千元。
2.育成中心及研究機構管理費1,182千元。
3.工商服務業其他機構管理費859千元。
4.金融機構管理費72千元。 </t>
    <phoneticPr fontId="4" type="noConversion"/>
  </si>
  <si>
    <t xml:space="preserve">出租資產業務:
預算數單價以月為單位
土地租金
2,793,900㎡*35元*12月=1,173,438千元。 </t>
    <phoneticPr fontId="4" type="noConversion"/>
  </si>
  <si>
    <t xml:space="preserve">出租資產業務:
預算數單價以月為單位
標準廠房租金
148,900㎡*93元*12月=166,172千元。 </t>
    <phoneticPr fontId="4" type="noConversion"/>
  </si>
  <si>
    <t xml:space="preserve">出租資產業務:
預算數單價以月為單位
1.單身宿舍
19,286.4㎡*108元*12月-（未租冷氣設備每戶租金873元*200戶*12月）=22,900千元。
2.有眷宿舍（三房）
6,440.5㎡*110元*12月=8,501千元。
3.有眷宿舍（四房）
8,289.75㎡*110元*12月=10,942千元。 </t>
    <phoneticPr fontId="4" type="noConversion"/>
  </si>
  <si>
    <t xml:space="preserve">出租資產業務:
預算數單價以月為單位
工商大樓租金：
7,692㎡*130元*12月=12,000千元。 </t>
    <phoneticPr fontId="4" type="noConversion"/>
  </si>
  <si>
    <t xml:space="preserve">其他:
1.土方產出權利金4,800千元。
2.中科物流權利金6,000千元。 </t>
    <phoneticPr fontId="4" type="noConversion"/>
  </si>
  <si>
    <t xml:space="preserve">公共設施維護:
1.依據行政院113年7月8日「114年度電價優惠、凍漲差額回歸各主管機關編列預算情形研商會議」決議增編電價補助1,901千元。
非營利幼兒園:
2.教育部補助業務費收入200千元。
3.配合教育部國民及學前教育署補助購置之財產提列折舊，將遞延收入轉列補助收入400千元。 </t>
    <phoneticPr fontId="4" type="noConversion"/>
  </si>
  <si>
    <t xml:space="preserve">出租資產業務:
1.出租工商大樓場地做基地台使用收入96千元、販賣機使用收入36千元，合計132千元。
2.出租標準廠房場地做基地台使用收入250千元、販賣機使用收入12千元，合計262千元。
3.出租宿舍場地做基地台使用租金收入56千元。 
停車場:
4.停1、停2、停6、停8、停9等5處戶外停車場及行政暨工商大樓地下停車場委外營運管理權利金收入7,560千元。
5.環資中心停車場收入1,500千元。 
其他:
6.配水池太陽能光電發電設備租金收入698千元。
7.停車場太陽能光電發電設備租金收入888千元。
8.污水處理廠太陽能光電發電設備租金收入1,030千元。
9.警察服務大樓太陽能光電發電設備租金收入140千元。 </t>
    <phoneticPr fontId="4" type="noConversion"/>
  </si>
  <si>
    <t xml:space="preserve">其他:_x000D_廠商違約罰款收入。 </t>
  </si>
  <si>
    <t xml:space="preserve">出租資產業務:
配合受贈財產提列折舊，將遞延收入轉列受贈收入。 </t>
    <phoneticPr fontId="4" type="noConversion"/>
  </si>
  <si>
    <t xml:space="preserve">電信及寬頻管道租用收入。_x000D_
 </t>
  </si>
  <si>
    <t xml:space="preserve">1.環資中心租金收入1,532千元。_x000D_
2.環資中心創新創業場域使用費收入180千元。 </t>
  </si>
  <si>
    <t xml:space="preserve">單位:虎尾園區                      </t>
  </si>
  <si>
    <t xml:space="preserve">以每年污水處理量乘單價為編列基礎。 </t>
    <phoneticPr fontId="4" type="noConversion"/>
  </si>
  <si>
    <t xml:space="preserve">公共設施:
事業管理費99億元*0.19%=18,810千元。
 </t>
    <phoneticPr fontId="4" type="noConversion"/>
  </si>
  <si>
    <t xml:space="preserve">出租資產業務:
預算數單價以月為單位
土地租金
421,400㎡*21元*12月=106,193千元。 </t>
    <phoneticPr fontId="4" type="noConversion"/>
  </si>
  <si>
    <t xml:space="preserve">出租資產業務:
預算數單價以月為單位
標準廠房租金
8,106㎡*140元*12月=13,618千元。 </t>
    <phoneticPr fontId="4" type="noConversion"/>
  </si>
  <si>
    <t xml:space="preserve">公共設施維護:
依據行政院113年7月8日「114年度電價優惠、凍漲差額回歸各主管機關編列預算情形研商會議」決議增編電價補助629千元。 </t>
    <phoneticPr fontId="4" type="noConversion"/>
  </si>
  <si>
    <t xml:space="preserve">出租資產業務:
1.出租場地做基地台使用收入119千元。 
其他:
2.污水處理廠太陽能光電發電設備租金收入117千元。
3.配水池太陽能光電發電設備租金收入398千元。
4.警察服務大樓太陽能光電發電設備租金收入58千元。
 </t>
    <phoneticPr fontId="4" type="noConversion"/>
  </si>
  <si>
    <t xml:space="preserve">單位:后里園區                      </t>
  </si>
  <si>
    <t xml:space="preserve">公共設施:
事業管理費1,633億元*0.19%=310,270千元。 </t>
    <phoneticPr fontId="4" type="noConversion"/>
  </si>
  <si>
    <t xml:space="preserve">出租資產業務:
預算數單價以月為單位
土地租金
1,405,500㎡*28元*12月=472,248千元。 </t>
    <phoneticPr fontId="4" type="noConversion"/>
  </si>
  <si>
    <t xml:space="preserve">其他:_x000D_土方產出權利金。 </t>
  </si>
  <si>
    <t xml:space="preserve">公共設施維護:
依據行政院113年7月8日「114年度電價優惠、凍漲差額回歸各主管機關編列預算情形研商會議」決議增編電價補助1,037千元。 </t>
    <phoneticPr fontId="4" type="noConversion"/>
  </si>
  <si>
    <t xml:space="preserve">其他:
1.污水處理廠太陽能光電發電設備租金收入647千元。
2.配水池太陽能光電發電設備租金收入475千元。 
3.停車場太陽能光電發電設備租金收入540千元。 </t>
    <phoneticPr fontId="4" type="noConversion"/>
  </si>
  <si>
    <t xml:space="preserve">單位:二林園區                      </t>
  </si>
  <si>
    <t xml:space="preserve">公共設施:
事業管理費53億元*0.19%=10,070千元。 </t>
    <phoneticPr fontId="4" type="noConversion"/>
  </si>
  <si>
    <t xml:space="preserve">公共設施維護:
依據行政院113年7月8日「114年度電價優惠、凍漲差額回歸各主管機關編列預算情形研商會議」決議增編電價補助1,153千元。 </t>
    <phoneticPr fontId="4" type="noConversion"/>
  </si>
  <si>
    <t xml:space="preserve">單位:中興園區                      </t>
  </si>
  <si>
    <t xml:space="preserve">公共設施:
1.事業管理費
24億元*0.19%=4,560千元。
2.育成中心及研究機構管理費966千元。 </t>
    <phoneticPr fontId="4" type="noConversion"/>
  </si>
  <si>
    <t xml:space="preserve">出租資產業務:
預算數單價以月為單位
土地租金
123,050㎡*21元*12月=31,009千元。 </t>
    <phoneticPr fontId="4" type="noConversion"/>
  </si>
  <si>
    <t xml:space="preserve">出租資產業務:
預算數單價以月為單位
80㎡*104元*12月=100千元。 </t>
    <phoneticPr fontId="4" type="noConversion"/>
  </si>
  <si>
    <t xml:space="preserve">出租資產業務:
預算數單價以月為單位
1.資策會1,921.6㎡*14.40元*12月=332千元。
2.百佳泰541㎡*16.64元*12月=108千元。
 </t>
    <phoneticPr fontId="4" type="noConversion"/>
  </si>
  <si>
    <t xml:space="preserve">公共設施維護:
依據行政院113年7月8日「114年度電價優惠、凍漲差額回歸各主管機關編列預算情形研商會議」決議增編電價補助295千元。 </t>
    <phoneticPr fontId="4" type="noConversion"/>
  </si>
  <si>
    <t xml:space="preserve">國立中科實驗高級中學                                                            </t>
  </si>
  <si>
    <t xml:space="preserve">　　88  國立中科實驗高級中學                                                    </t>
  </si>
  <si>
    <t>1.高中部_x000D_
360人次*7,980元*2學期=5,746千元。_x000D_
2.雙語部國小生_x000D_
56人次*37,530元*2學期=4,203千元。_x000D_
3.雙語部國中生_x000D_
50人次*40,710元*2學期=4,071千元。_x000D_
4.雙語部高中生_x000D_
60人次*44,510元*2學期=5,341千元。</t>
  </si>
  <si>
    <t>學費減免4,493千元( 360人次*6,240元*2學期)，雜費減免501千元(360人次*1,740元*2學期*0.4)。</t>
  </si>
  <si>
    <t>1.教育部等政府機關補助收入8,476千元。_x000D_
2.配合教育部等政府機關補助購置之財產提列折舊，將遞延收入轉列補助收入5,228千元。</t>
  </si>
  <si>
    <t>各項代收代付使用費收入。</t>
  </si>
  <si>
    <t>國庫專戶存款利息收入。</t>
  </si>
  <si>
    <t>1.學生宿舍使用費收入_x000D_
720,000元*2期=1,440千元。_x000D_
2.體育館、國際會議廳、校園等場地收入1,363千元。_x000D_
3.販售業場地收入78千元。_x000D_
4.販賣機場地收入14千元。_x000D_
5.職員宿舍收入2,200元*12個月=26千元。_x000D_
6.教室電費儲值收入1,723千元。</t>
  </si>
  <si>
    <t>外界捐贈收入。</t>
  </si>
  <si>
    <t xml:space="preserve">　　　捐助、補助與獎助                                                          </t>
  </si>
  <si>
    <t xml:space="preserve">　　會費、捐助、補助、分攤、救助（濟）與交流活動費                              </t>
  </si>
  <si>
    <t xml:space="preserve">　　　規 費                                                                     </t>
  </si>
  <si>
    <t xml:space="preserve">　　稅捐與規費（強制費）                                                        </t>
  </si>
  <si>
    <t xml:space="preserve">　　　攤銷                                                                      </t>
  </si>
  <si>
    <t xml:space="preserve">　　　不動產、廠房及設備折舊                                                    </t>
  </si>
  <si>
    <t xml:space="preserve">　　折舊、折耗及攤銷                                                            </t>
  </si>
  <si>
    <t xml:space="preserve">　　　用品消耗                                                                  </t>
  </si>
  <si>
    <t xml:space="preserve">　　材料及用品費                                                                </t>
  </si>
  <si>
    <t xml:space="preserve">　　　專業服務費                                                                </t>
  </si>
  <si>
    <t xml:space="preserve">　　　印刷裝訂及公告費                                                          </t>
  </si>
  <si>
    <t xml:space="preserve">　　服務費用                                                                    </t>
  </si>
  <si>
    <t xml:space="preserve">　　部門別：15  環境保護                                                        </t>
  </si>
  <si>
    <t xml:space="preserve">　管理成本                                                                      </t>
  </si>
  <si>
    <t>科目及業務計畫項目</t>
    <phoneticPr fontId="4" type="noConversion"/>
  </si>
  <si>
    <t>單位:新臺幣千元</t>
    <phoneticPr fontId="4" type="noConversion"/>
  </si>
  <si>
    <t>中華民國114年度</t>
    <phoneticPr fontId="4" type="noConversion"/>
  </si>
  <si>
    <t>勞務成本明細表</t>
    <phoneticPr fontId="4" type="noConversion"/>
  </si>
  <si>
    <t xml:space="preserve">　　　修理保養及保固費                                                          </t>
  </si>
  <si>
    <t xml:space="preserve">　　部門別：10  出租資產業務                                                    </t>
  </si>
  <si>
    <t xml:space="preserve">　　　分擔                                                                      </t>
  </si>
  <si>
    <t xml:space="preserve">　　　交通及運輸設備租金                                                        </t>
  </si>
  <si>
    <t xml:space="preserve">　　租金與利息                                                                  </t>
  </si>
  <si>
    <t xml:space="preserve">　　　使用材料費                                                                </t>
  </si>
  <si>
    <t xml:space="preserve">　　　公關慰勞費                                                                </t>
  </si>
  <si>
    <t xml:space="preserve">　　　一般服務費                                                                </t>
  </si>
  <si>
    <t xml:space="preserve">　　　保險費                                                                    </t>
  </si>
  <si>
    <t xml:space="preserve">　　　旅運費                                                                    </t>
  </si>
  <si>
    <t xml:space="preserve">　　　郵電費                                                                    </t>
  </si>
  <si>
    <t xml:space="preserve">　　　水電費                                                                    </t>
  </si>
  <si>
    <t xml:space="preserve">　　部門別：06  公共設施維護                                                    </t>
  </si>
  <si>
    <t xml:space="preserve">　　部門別：05  景觀維護                                                        </t>
  </si>
  <si>
    <t xml:space="preserve">　　　消費與行為稅                                                              </t>
  </si>
  <si>
    <t xml:space="preserve">　　　商品及醫療用品                                                            </t>
  </si>
  <si>
    <t xml:space="preserve">　　　提繳費                                                                    </t>
  </si>
  <si>
    <t xml:space="preserve">　　　福利費                                                                    </t>
  </si>
  <si>
    <t xml:space="preserve">　　　退休及卹償金                                                              </t>
  </si>
  <si>
    <t xml:space="preserve">　　　獎金                                                                      </t>
  </si>
  <si>
    <t xml:space="preserve">　　　加(夜)班費                                                                </t>
  </si>
  <si>
    <t xml:space="preserve">　　　聘僱及兼職人員薪資                                                        </t>
  </si>
  <si>
    <t xml:space="preserve">　　用人費用                                                                    </t>
  </si>
  <si>
    <t xml:space="preserve">　　部門別：04  環境清潔                                                        </t>
  </si>
  <si>
    <t xml:space="preserve">　　部門別：03  消防業務                                                        </t>
  </si>
  <si>
    <t xml:space="preserve">　　　補貼（償）、獎勵、慰問與救助（濟）                                        </t>
  </si>
  <si>
    <t xml:space="preserve">　　　什項設備租金                                                              </t>
  </si>
  <si>
    <t xml:space="preserve">　　　機器租金                                                                  </t>
  </si>
  <si>
    <t xml:space="preserve">　　　推展費                                                                    </t>
  </si>
  <si>
    <t xml:space="preserve">　　　正式員額薪資                                                              </t>
  </si>
  <si>
    <t xml:space="preserve">　　部門別：02  警察勤務                                                        </t>
  </si>
  <si>
    <t xml:space="preserve">　　　房屋稅                                                                    </t>
  </si>
  <si>
    <t xml:space="preserve">　　　土地稅                                                                    </t>
  </si>
  <si>
    <t xml:space="preserve">　　　利息                                                                      </t>
  </si>
  <si>
    <t xml:space="preserve">　　部門別：11  休閒服務業務                                                    </t>
  </si>
  <si>
    <t xml:space="preserve">　服務成本                                                                      </t>
  </si>
  <si>
    <t xml:space="preserve">　　　其他折舊性資產折舊                                                        </t>
  </si>
  <si>
    <t xml:space="preserve">　　　地租及水租                                                                </t>
  </si>
  <si>
    <t xml:space="preserve">　　部門別：07  污水處理                                                        </t>
  </si>
  <si>
    <t xml:space="preserve">勞務成本                                                                        </t>
  </si>
  <si>
    <t>編列1,082千元:_x000D_
折舊－依據預計截至本年度12月底之固定資產價值為基礎計提各項折舊費用，編列1,082千元，詳資產折舊明細表。</t>
  </si>
  <si>
    <t>　510110-5100_x000D_　不動產、廠房及設備折舊</t>
  </si>
  <si>
    <t>510110-5000_x000D_折舊、折耗及攤銷</t>
  </si>
  <si>
    <t xml:space="preserve">編列40千元:_x000D_
相關會議所需之食品費用(含便當、飲料或西點等)，編列40千元。_x000D_
</t>
  </si>
  <si>
    <t>　510110-3200_x000D_　用品消耗</t>
  </si>
  <si>
    <t>510110-3000_x000D_材料及用品費</t>
  </si>
  <si>
    <t>編列111,717千元:_x000D_
1.委託專業機構辦理污水下水道系統營運管理顧問、監測評估、設施管理規劃與排放水質提升研究，編列8,000千元(預計進用勞務承攬人力4人，編列3,500千元)。_x000D_
2.依環境影響評估法辦理竹科環評環境監測(113-115年)，編列  31,900千元。_x000D_
3.辦理所轄園區綜合管理計畫(113-116年)，編列4,300千元(預計進用勞務承攬人力2人，編列1,922千元)。_x000D_
4.辦理環評變更差異分析費，編列1,000千元。_x000D_
5.辦理新竹科學園區空品測站操作維護計畫(111-115年)(含特殊性工業區空品監測費)，並配合環保法規修訂增加調查分析項目，編列34,533千元(預計進用勞務承攬人力0.4人，編列460千元)。_x000D_
6.辦理新竹科學園區周界異味污染源調查計畫(114-116年)，編列    6,200千元。_x000D_
7.推動源頭減量及資源循環計畫(113-114年度)，編列5,000千元(預計進用勞務承攬人力1.8人，編列1,688千元)。_x000D_
8.辦理新竹科學園區淨零推動暨環境永續推廣計畫(113-114年度)，編列8,300千元(預計進用勞務承攬人力3人，編列1,385千元)。_x000D_
9.辦理科學園區事業各項環保許可申請審查及環評應辦事項委辦案(114-116年)，編列9,000千元(預計進用勞務承攬人力8.6人，編列6,000千元)。_x000D_
10.科學園區毒化物地圖資訊系統維護費，編列200千元。_x000D_
11.X基地委託辦理下水道相關業務計約3,000千元(預計進用勞務承攬人力2人，編列1,580千元)_x000D_
12.委託計畫報告審查、環保監督小組專家學者出席費284千元</t>
  </si>
  <si>
    <t>　510110-2800_x000D_　專業服務費</t>
  </si>
  <si>
    <t>510110-2000_x000D_服務費用</t>
  </si>
  <si>
    <t>15  環境保護</t>
  </si>
  <si>
    <t>510110 管理成本</t>
  </si>
  <si>
    <t>說                    明</t>
    <phoneticPr fontId="4" type="noConversion"/>
  </si>
  <si>
    <t>勞務成本說明</t>
    <phoneticPr fontId="4" type="noConversion"/>
  </si>
  <si>
    <t>10  出租資產業務</t>
  </si>
  <si>
    <t>編列196,500千元:_x000D_
1.因應新竹地區用水需求移撥農業用水支援園區給水分擔費用，編列2,500千元。_x000D_
2.配合經濟部水利署及行政院農業委員會擴大辦理一期稻作轉旱作獎勵作業及強制或自主休耕政策分攤補償獎勵金，編列187,000千元。_x000D_
3.巡迴巴士區外路段移交新竹市政府分攤費用，編列7,000千元。</t>
  </si>
  <si>
    <t>　510110-7300_x000D_　分擔</t>
  </si>
  <si>
    <t>編列339,265千元:_x000D_
1.依據「國家科學及技術委員會新竹科學園區管理局辦理補(捐)助行政院農業委員會農田水利署管理處灌溉取水設施作業要點」補助，編列3,978千元。_x000D_
2.為改善園區周邊之環境景觀、道路、交通、環保、排水、教學及警政消防等設施，依112年度園區廠商營業額14,200億元之 0.03%額度內，編列補助新竹縣37,800千元、新竹市46,200千元，及編列15,000千元以因應各園區周邊社區之零星需求，合計編列     99,000千元。_x000D_
3.為因應寶山用地擴建計畫開發需求補助新竹縣寶山鄉公所辦理科環路拓寬工程，編列236,287千元。</t>
  </si>
  <si>
    <t>　510110-7200_x000D_　捐助、補助與獎助</t>
  </si>
  <si>
    <t>510110-7000_x000D_會費、捐助、補助、分攤、救助（濟）與交流活動費</t>
  </si>
  <si>
    <t>編列2千元:_x000D_
公務機車燃料使用費，編列2千元。</t>
  </si>
  <si>
    <t>　510110-6800_x000D_　規 費</t>
  </si>
  <si>
    <t>510110-6000_x000D_稅捐與規費（強制費）</t>
  </si>
  <si>
    <t>編列46,000千元:_x000D_
辦理園區巡迴巴士、智慧園區之智慧交通電動公車及公共自行車借用服務，編列46,000千元。</t>
  </si>
  <si>
    <t>　510110-4400_x000D_　交通及運輸設備租金</t>
  </si>
  <si>
    <t>510110-4000_x000D_租金與利息</t>
  </si>
  <si>
    <t>編列38千元:_x000D_
辦理園區交通、公設、水、電、氣等協調業務會議所需餐點、茶點費用及辦公事務機耗材費用，編列38千元。</t>
  </si>
  <si>
    <t>編列134千元:_x000D_
1.公務機車用油，編列14千元。_x000D_
2.緊急發電機油料費，編列120千元。</t>
  </si>
  <si>
    <t>　510110-3100_x000D_　使用材料費</t>
  </si>
  <si>
    <t>編列40千元:_x000D_
辦理水、電、氣、工程、交通、再生能源及其他管線業務協調事宜，編列40千元。</t>
  </si>
  <si>
    <t>　510110-2900_x000D_　公關慰勞費</t>
  </si>
  <si>
    <t>編列1,362千元:_x000D_
1.辦理調查債務人課稅資料服務費，編列1千元。_x000D_
2.辦理節水節能及水電氣、工程、交通、再生能源等輔導及審查專家學者出席費及審查費，編列160千元。_x000D_
3.辦理巡迴巴士站及供水建築物安全檢查、消防安全檢查、高壓供電設備檢驗維護、電氣技術人員登記工作分攤、固定式起重機檢查，以及靜心湖飲水機水質檢驗，編列57千元。_x000D_
4.辦理智慧交通便民系統維護費，編列1,090千元。_x000D_
5.公共自行車財務報告查核費，編列54千元。</t>
  </si>
  <si>
    <t>編列20,000千元:_x000D_
1.辦理自來水供水系統委託操作服務費，編列15,000千元。_x000D_
2.辦理水電氣申請審查、水電氣使用查核、電力安全輔導、節水節能輔導、環評承諾事項、用水計畫書修正、各項水電氣資源管理及太陽光電輔導推廣，編列5,000千元。</t>
  </si>
  <si>
    <t>　510110-2700_x000D_　一般服務費</t>
  </si>
  <si>
    <t>編列810千元:_x000D_
1.自來水設施及巡迴巴士車站火災、地震險，編列800千元。_x000D_
2.公務機車及公共自行車保險費，編列10千元。</t>
  </si>
  <si>
    <t>　510110-2600_x000D_　保險費</t>
  </si>
  <si>
    <t>編列41,633千元:_x000D_
1.辦理園區道路、人行步道、公園、排水、電信及寬頻管道、車棚、停車場、圍牆、照明燈等公共設施及交通標誌、標線、巡迴巴士站體等維護費用，編列20,115千元。_x000D_
2.辦理園區自來水供水系統維修，編列10,510千元。_x000D_
3.新竹園區交通號誌控制中心維護費及交通號誌硬體維護費，編列11,000千元。_x000D_
4.公務機車維修費，編列8千元。</t>
  </si>
  <si>
    <t>　510110-2500_x000D_　修理保養及保固費</t>
  </si>
  <si>
    <t>編列10千元:_x000D_
緊急發電機油料運送費，編列10千元。</t>
  </si>
  <si>
    <t>　510110-2300_x000D_　旅運費</t>
  </si>
  <si>
    <t>編列1,700千元:_x000D_
交通號誌、車輛監測器、調撥車道監控、交通監視器、資訊可變標誌、中控中心及自來水控制數據通信費，編列1,700千元。</t>
  </si>
  <si>
    <t>　510110-2200_x000D_　郵電費</t>
  </si>
  <si>
    <t>編列17,300千元:_x000D_
1.園區道路、公園、公共設施等照明及交通號誌電費，編列9,500千元。_x000D_
2.自來水加壓站電費，編列5,500千元。_x000D_
3.園區道路、公園、公共設施等用水費，編列2,300千元。</t>
  </si>
  <si>
    <t>　510110-2100_x000D_　水電費</t>
  </si>
  <si>
    <t>06  公共設施維護</t>
  </si>
  <si>
    <t>編列20千元:_x000D_
辦理景觀維護考核及綠美化競賽租車費用，編列20千元。</t>
  </si>
  <si>
    <t>編列10千元:_x000D_
辦理考核會議、研討會及綠美化競賽等事務用品、便當及茶點費用，編列10千元。</t>
  </si>
  <si>
    <t>編列15千元:_x000D_
公務機車油料與保養費用，編列15千元。</t>
  </si>
  <si>
    <t>編列392千元:_x000D_
1.委聘專家學者擔任景觀維護考核委員、廠房綠美化競賽評比委員及綠美化講座，編列92千元。_x000D_
2.委聘專業人員指導園藝技術，編列50千元。_x000D_
3.廠房綠美化競賽或廠商認養評比等之獎項成本及舉辦相關研討會等活動費用支出，編列250千元。</t>
  </si>
  <si>
    <t>編列44,880千元:_x000D_
1.委外辦理園區公共區域綠帶景觀維護工作編列37,480千元，辦理重點區域植栽補換新植工作編列5,600千元，及辦理事件處理及緊急應變費用編列1,000千元，合計編列44,080千元(預計進用勞務承攬人力54人，人事費用編列33,082千元)。_x000D_
2.紅火蟻防治費用，編列100千元。_x000D_
3.褐根病防治費用，編列500千元。_x000D_
4.公共藝術維護費用，編列200千元。</t>
  </si>
  <si>
    <t>編列110千元:_x000D_
建物暨附屬公共設施公共意外責任險及公共藝術財產等保險費用，編列110千元。</t>
  </si>
  <si>
    <t>05  景觀維護</t>
  </si>
  <si>
    <t>編列66千元:_x000D_
1.行政規費與強制費，編列33千元。_x000D_
2.汽車燃料使用費，編列33千元。</t>
  </si>
  <si>
    <t>編列9千元:_x000D_
車輛使用牌照稅費用，編列9千元。</t>
  </si>
  <si>
    <t>　510110-6500_x000D_　消費與行為稅</t>
  </si>
  <si>
    <t>編列1,770千元:_x000D_
折舊－依據預計截至本年度12月底之固定資產價值為基礎計提各項折舊費用，編列1,770千元，詳資產折舊明細表。</t>
  </si>
  <si>
    <t>編列22千元:_x000D_
數位式用戶交換機電信設備租金，編列22千元。</t>
  </si>
  <si>
    <t>編列14千元:_x000D_
1.滅鼠用衛材費用，編列2千元。_x000D_
2.藥品費用，編列12千元。</t>
  </si>
  <si>
    <t>　510110-3300_x000D_　商品及醫療用品</t>
  </si>
  <si>
    <t>編列156千元:_x000D_
1.辦公事務用品，編列84千元。_x000D_
2.報章雜誌，編列5千元。_x000D_
3.園區靜心湖公廁室內環境美化費，編列15千元。_x000D_
4.召開會議用便當等費用，編列2千元。_x000D_
5.公廁清潔用品，編列50千元。</t>
  </si>
  <si>
    <t>編列17千元:_x000D_
1.車輛汽、柴油費，編列13千元。_x000D_
2.車輛機油、操作油費，編列4千元。</t>
  </si>
  <si>
    <t>編列31千元:_x000D_
清潔業務協調費，編列31千元。</t>
  </si>
  <si>
    <t>編列50千元:_x000D_
1.園區環境維護競賽委員出席審查費，編列40千元。_x000D_
2.辦理建築物公共安全檢查，編列10千元。</t>
  </si>
  <si>
    <t>編列63,363千元:_x000D_
1.垃圾清運外包每噸約5,900元，編列29,205千元。_x000D_
2.園區已開發地區道路、溝渠、公共設施、清潔隊舍、事件處理緊急應變等清潔費，編列33,702千元(預計進用勞務承攬人力39人，編列25,575千元)。_x000D_
3.園區環境消毒，編列453千元。_x000D_
4.文康活動費，編列3千元。</t>
  </si>
  <si>
    <t>編列203千元:_x000D_
1.清潔業務房屋保險費，編列80千元。_x000D_
2.清潔業務用車輛保險費，編列123千元。</t>
  </si>
  <si>
    <t>編列341千元:_x000D_
1.剪草機、碎木機、垃圾箱(子車)等機械及設備修護費，編列83千元。_x000D_
2.垃圾車及機車等交通及運輸設備修護費，編列170千元。_x000D_
3.辦公器具等什項設備修護費，編列88千元。</t>
  </si>
  <si>
    <t>編列15千元:_x000D_
辦公用表報印刷及裝訂費，編列15千元。</t>
  </si>
  <si>
    <t>　510110-2400_x000D_　印刷裝訂及公告費</t>
  </si>
  <si>
    <t>編列4千元:_x000D_
清潔業務聯繫市外出差旅費，編列4千元。</t>
  </si>
  <si>
    <t>編列18千元:_x000D_
清潔業務辦公用郵費編列2千元、電話費編列16千元，合計編列18千元。</t>
  </si>
  <si>
    <t>編列44千元:_x000D_
工作場所用水費編列20千元、電費編列24千元，合計編列44千元。</t>
  </si>
  <si>
    <t>編列2千元:_x000D_
依勞動基準法規定提繳積欠工資墊償基金之費用，編列2千元。</t>
  </si>
  <si>
    <t>　510110-1900_x000D_　提繳費</t>
  </si>
  <si>
    <t>編列96千元:_x000D_
分擔員工參加勞保及健保保險費用編列75千元、休假旅遊補助編列16千元、健康檢查等編列5千元，合計編列96千元。</t>
  </si>
  <si>
    <t>　510110-1800_x000D_　福利費</t>
  </si>
  <si>
    <t>編列50千元:_x000D_
依勞動基準法編列提存退休及離職金50千元。</t>
  </si>
  <si>
    <t>　510110-1600_x000D_　退休及卹償金</t>
  </si>
  <si>
    <t>編列69千元:_x000D_
按規定依約僱人員薪資總額1.5個月標準計算年終獎金，編列69千元。</t>
  </si>
  <si>
    <t>　510110-1500_x000D_　獎金</t>
  </si>
  <si>
    <t>編列69千元:_x000D_
按實際需要編列加班69千元。</t>
  </si>
  <si>
    <t>　510110-1300_x000D_　加(夜)班費</t>
  </si>
  <si>
    <t>編列552千元:_x000D_
編列約僱工員1名薪資，編列552千元。</t>
  </si>
  <si>
    <t>　510110-1200_x000D_　聘僱及兼職人員薪資</t>
  </si>
  <si>
    <t>510110-1000_x000D_用人費用</t>
  </si>
  <si>
    <t>04  環境清潔</t>
  </si>
  <si>
    <t>編列3,000千元:_x000D_
依112年度園區廠商營業額14,200億元之0.03%額度內，編列補助經費3,000千元。補助新竹縣政府消防相關業務、教育訓練、購置消防設備、救災救護裝備與維護及消防業務宣導費等。</t>
  </si>
  <si>
    <t>編列11千元:_x000D_
汽車燃料使用費及行政規費與強制費，編列11千元。</t>
  </si>
  <si>
    <t>編列12千元:_x000D_
汽車牌照稅，編列12千元。</t>
  </si>
  <si>
    <t>編列261千元:_x000D_
折舊－依據預計截至本年度12月底之固定資產價值為基礎計提各項折舊費用，編列261千元，詳資產折舊明細表。</t>
  </si>
  <si>
    <t>編列39千元:_x000D_
緊急應變中心交換機，按月支付設備租金，本年度編列39千元。</t>
  </si>
  <si>
    <t xml:space="preserve">編列55千元:_x000D_
1.辦公事務器材用品，編列20千元。_x000D_
2.出席專家學者、講習、會議、執行勤務救災餐費茶水費、救災用乾粉泡沫、乾粉、氣體等物料，編列35千元。_x000D_
</t>
  </si>
  <si>
    <t>編列158千元:_x000D_
1.演習、訓練、救災所耗用之物料及安全護具等，編列100千元。_x000D_
2.機車1輛、公務車1輛，車輛用油，編列58千元。</t>
  </si>
  <si>
    <t>編列8,876千元:_x000D_
1.辦理化災搶救、緊急救護、防火管理人及其他消防專業訓練講習鐘點費，編列30千元。_x000D_
2.建築物公共安全檢查費，編列15千元。_x000D_
3.委託專業機構辦理緊急通報、災害現場查勘、前進指揮所架設及災情處理回報等作業，編列6,800千元(預計進用勞務承攬人力8人，編列4,968千元)。_x000D_
4.委託專業機構辦理消防衍生複合型災害演習、緊急應變系統整合、輔導廠商應變能力提升或兵棋推演支出等作業，編列2,031千元(預計進用勞務承攬人力1人，編列1,292千元)。_x000D_
。</t>
  </si>
  <si>
    <t>編列59千元:_x000D_
1.隊舍房屋保險費，編列44千元。_x000D_
2.公務車1輛及機車1輛保險費，編列15千元。</t>
  </si>
  <si>
    <t>編列141千元:_x000D_
1.隊舍修繕費依實際需要，編列38千元。_x000D_
2.公務車1輛、機車1輛，車輛維護費，編列53千元。_x000D_
3.辦公、消防、通訊及其他什項設備器材維護保養費，編列50千元。</t>
  </si>
  <si>
    <t>編列29千元:_x000D_
消防業務報表印刷費，編列29千元。</t>
  </si>
  <si>
    <t>編列120千元:_x000D_
消防業務用電話費，編列120千元。</t>
  </si>
  <si>
    <t>編列64千元:_x000D_
業務用水費、電費，編列64千元。</t>
  </si>
  <si>
    <t>03  消防業務</t>
  </si>
  <si>
    <t>編列110千元:_x000D_
警察隊刑事案件，秘密證人及辦案有功人員獎金、其他業務獎金，編列110千元。</t>
  </si>
  <si>
    <t>　510110-7400_x000D_　補貼（償）、獎勵、慰問與救助（濟）</t>
  </si>
  <si>
    <t>編列35,714千元:_x000D_
保二總隊、大隊員警經費分攤，編列35,714千元(依據行政院92.7.1院授主孝二字第0920004312號函辦理)。</t>
  </si>
  <si>
    <t>編列111千元:_x000D_
車輛檢驗費、公路通行費、酒精測定器及測速儀器檢驗費、汽車燃料使用費等，編列111千元。</t>
  </si>
  <si>
    <t>編列16千元:_x000D_
勤務車使用牌照稅，編列16千元。</t>
  </si>
  <si>
    <t>編列2,369千元:_x000D_
攤銷－電腦軟體攤銷編列2,369千元。</t>
  </si>
  <si>
    <t>　510110-5900_x000D_　攤銷</t>
  </si>
  <si>
    <t xml:space="preserve">編列27,022千元:_x000D_
折舊－依據預計截至本年度12月底之固定資產價值為基礎計提各項折舊費用，編列27,022千元，詳資產折舊明細表。_x000D_
</t>
  </si>
  <si>
    <t>編列40,392千元:_x000D_
1.租用影印，彩色1台每月28千元、黑白4台每月8千元，每月共計36千元，本年度編列432千元。_x000D_
2.監視器新竹一期2次更新案之新竹部分(109年7月至114年6月)依約支付1~6月租金，本年度編列6,460千元。_x000D_
3.監視器新竹二期2次更新案之新竹部分，(113年11月至119年10月)採購金額計129,000千元，採按月支付，本年度編列21,500千元。 _x000D_
4.無人機偵測系統，(114年1月至118年12月)採購金額60,000千元，採按月支付，本年度編列12,000千元。</t>
  </si>
  <si>
    <t>　510110-4500_x000D_　什項設備租金</t>
  </si>
  <si>
    <t xml:space="preserve">編列372千元:_x000D_
租用數位電話系統(111年2月至116年1月止)總計1,860千元，本年度編列372千元。_x000D_
_x000D_
</t>
  </si>
  <si>
    <t>編列205千元:_x000D_
1.租用警政署連線查詢系統E化平台線路4套，編列115千元。_x000D_
2.租用警政智慧巡簽系統，編列90千元。</t>
  </si>
  <si>
    <t>　510110-4300_x000D_　機器租金</t>
  </si>
  <si>
    <t xml:space="preserve">編列2,220千元:_x000D_
1.購買值勤工具(含防水指揮棒、反光背心、夜間警示器材、手電筒、安全帽、無線電電池等)、儀器(含電腦週邊等)及其零件、耗材，編列660千元。_x000D_
2.辦公用品、報章雜誌、督訓相關及情境模擬靶場器(耗)材等，編列200千元。_x000D_
3.美化辦公廳舍及廁所使用耗材，編列10千元。_x000D_
4.編制員警94人，本年度每人服裝(含常訓操作服)費9,920元，編列932千元。_x000D_
5.督訓保防警務工作有關訓練、講習、特勤、保安、座談聯誼、春安工作廠商協勤、取締酒後駕車勤務執勤員警及督勤人員等相關點心、餐費及年度新春聯誼餐費，編列200千元。_x000D_
6.員警辦公桌椅床具內務櫃等，編列70千元。_x000D_
7.刑事偵防鑑識、尿液檢驗費、濫用藥物用快篩檢驗試劑及交通事故處理消耗品每月4千元，本年度編列48千元。_x000D_
8.督訓保防警務(含刑事)工作有關演習、演練費用，編列100千元。_x000D_
</t>
  </si>
  <si>
    <t>編列1,704千元:_x000D_
巡邏車、偵防車、警備車、交通事故處理車、警用巡邏機車及偵防機車等車輛用油，編列1,704千元。</t>
  </si>
  <si>
    <t>編列114千元:_x000D_
警政業務推展費(含交通安全、保防安全、預防犯罪推展等用品費)，編列114千元。</t>
  </si>
  <si>
    <t>　510110-2B00_x000D_　推展費</t>
  </si>
  <si>
    <t>編列54千元:_x000D_
特種勤務支援警力，上級業務督導、評比、業務(治安、專案)會報、園區廠商業務會報用餐費用，編列54千元。</t>
  </si>
  <si>
    <t xml:space="preserve">編列2,350千元:_x000D_
1.督訓工作費(含常訓助教鐘點費、外聘教官講師費、訓練費)，編列192千元。_x000D_
2.保防工作費(含安全防護狀況演練、辦理座談會、講師費、保防教育說明會等費用)，編列120千元。_x000D_
3.警務工作費(含刑事辦案費、訴訟費、春安工作費、交通事故處理、安全駕駛訓練教材費、酒精測試(分析)儀器校正費、測速儀器校正費、交通教育說明會等用品)，編列120千元。_x000D_
4.建築物公共安全檢查費、消防簽證費，編列30千元。_x000D_
5.委託考選訓練費(6人次，每次最高15千元)，編列90千元。_x000D_
6.智慧型交通執法(製單)管理系統維護費、科技執法系統維護費、影像濃縮智慧搜尋系統等軟體維護費、交通違規檢舉資訊系統維護費、數位刑案情資分析平臺維護費、情境模擬靶場系統維護費，編列600千元。_x000D_
7.監視器新竹二期2次更新案之新竹資訊安全系統服務部分，(113年11月至119年10月)採購金額計8,180千元，本年度編列168千元。_x000D_
8.資訊業務工作費(電腦化作業、架設網站服務)，編列30千元。_x000D_
9.外事工作費(含英檢助教鐘點費、訓練教材費)，編列30千元。_x000D_
10.監視器新竹一期3次更新案(新竹園區)之委託規劃、設計、監造及協驗技術服務費，編列970千元。_x000D_
_x000D_
_x000D_
</t>
  </si>
  <si>
    <t>編列27,293千元:_x000D_
1.隊舍及崗哨清潔外包費，本年度編列2,819千元(預計進用勞務承攬人力4人，編列2,678千元)。_x000D_
2.竹園、竹村分隊炊事外包費，本年度編列1,601千元(預計進用勞務承攬人力2人，編列1,521千元)。_x000D_
3.園區設置保全人員費，編列20,936千元(預計進用勞務承攬人力25人，編列19,073千元)。_x000D_
4.交通違規委外電腦連線作業(含交通相關行政程序事物之文書處理、舉發案件郵寄業務)費，編列1,652千元(預計進用勞務承攬人力2人，編列1,569千元)。_x000D_
5.文康活動費，編列285千元。</t>
  </si>
  <si>
    <t>編列699千元:_x000D_
1.警察隊舍保險費，編列320千元。_x000D_
2.崗亭保險費，編列10千元。_x000D_
3.車輛保險費，編列369千元。</t>
  </si>
  <si>
    <t>編列3,515千元:_x000D_
1.警察隊舍修理維護費，編列518千元。    _x000D_
2.警衛崗亭修理維護費，編列20千元。   _x000D_
3.園區路口測速照相設備修理維護費，編列392千元。_x000D_
4.警察服務大樓電梯、空調、飲水機、廚房排油煙過濾系統等維護費，編列1,442千元。    _x000D_
5.巡邏車、偵防車、警備車、交通事故處理車、警用巡邏機車及偵防機車等維修費，編列711千元。    _x000D_
6.辦公器具維護費，編列118千元。    _x000D_
7.偵防器材及警械維護費，編列44千元。    _x000D_
8.員警備勤室、械彈室、教室、偵訊室等修繕隔間費用，編列180千元。_x000D_
9.警用無線電及電腦、監視器擴充維護費，編列90千元。</t>
  </si>
  <si>
    <t>編列106千元:_x000D_
警政業務印刷費，編列106千元。</t>
  </si>
  <si>
    <t>編列100千元:_x000D_
警政業務聯繫市外出差費，編列100千元。</t>
  </si>
  <si>
    <t>編列1,476千元:_x000D_
保警中隊、竹園、竹村等警政業務用郵費、電信費(含科技執法系統影像傳輸數據通信費)、通聯記錄費，編列1,476千元。</t>
  </si>
  <si>
    <t>編列4,825千元:_x000D_
警察服務大樓、保警中隊、竹園、竹村等隊舍及崗亭、測速照相、路口監視器、警報器等水電瓦斯費，編列4,825千元。</t>
  </si>
  <si>
    <t>編列11,151千元:_x000D_
分擔員工參加公、勞保及健保保險費用7,280千元、休假旅遊      1,577千元、結婚補助148千元、生育補助148千元、喪葬補助586千元、健康檢查補助82千元、子女教育補助1,300千元，退休人員三節慰問金編列30千元，合計編列11,151千元。</t>
  </si>
  <si>
    <t>編列29,474千元:_x000D_
依退撫新制及勞動基準法規定、退休公務人員調降退休所得節省經費挹注退撫金，編列退休金29,474千元。</t>
  </si>
  <si>
    <t>編列19,354千元:_x000D_
依正式人員薪資總額2.5個月標準計算年終獎金及考績獎金、退休(撫卹)人員勳(獎)章及榮譽紀念章獎勵金，編列19,354千元。</t>
  </si>
  <si>
    <t>編列15,931千元:_x000D_
依警察機關外勤員警超勤加班費核發要點編列加班費13,556千元，不休假加班費2,375千元，合計編列15,931千元。</t>
  </si>
  <si>
    <t>編列81,936千元:_x000D_
按預算員額，編列81,936千元。</t>
  </si>
  <si>
    <t>　510110-1100_x000D_　正式員額薪資</t>
  </si>
  <si>
    <t>02  警察勤務</t>
  </si>
  <si>
    <t>編列673千元:_x000D_
房屋稅，編列673千元。</t>
  </si>
  <si>
    <t>　510102-6400_x000D_　房屋稅</t>
  </si>
  <si>
    <t>編列2,311千元:_x000D_
地價稅，編列2,311千元。</t>
  </si>
  <si>
    <t>　510102-6200_x000D_　土地稅</t>
  </si>
  <si>
    <t>510102-6000_x000D_稅捐與規費（強制費）</t>
  </si>
  <si>
    <t>編列930千元:_x000D_
攤銷一其他攤銷編列930千元。</t>
  </si>
  <si>
    <t>　510102-5900_x000D_　攤銷</t>
  </si>
  <si>
    <t>編列15,586千元:_x000D_
折舊－依據預計截至本年度12月底之固定資產價值為基礎計提各項折舊費用，編列15,586千元，詳資產折舊明細表。</t>
  </si>
  <si>
    <t>　510102-5100_x000D_　不動產、廠房及設備折舊</t>
  </si>
  <si>
    <t>510102-5000_x000D_折舊、折耗及攤銷</t>
  </si>
  <si>
    <t>編列200千元:_x000D_
1.營運業務法律事務費，編列50千元。_x000D_
2.評選業務委員出席審查費，編列50千元。_x000D_
3.電腦軟體及場地預約系統維護費，編列100千元。</t>
  </si>
  <si>
    <t>　510102-2800_x000D_　專業服務費</t>
  </si>
  <si>
    <t xml:space="preserve">編列5,001千元:_x000D_
1.匯費，編列1千元。_x000D_
2.辦理運動競賽委外相關費用，編列5,000千元。_x000D_
</t>
  </si>
  <si>
    <t>　510102-2700_x000D_　一般服務費</t>
  </si>
  <si>
    <t>編列100千元:_x000D_
房屋設備保險費，編列100千元。</t>
  </si>
  <si>
    <t>　510102-2600_x000D_　保險費</t>
  </si>
  <si>
    <t>編列1,020千元:_x000D_
1.戶外休閒設施維護費，編列20千元。_x000D_
2.房屋修繕費依實際需要，編列700千元。_x000D_
3.機械及設備修護費，編列300千元。</t>
  </si>
  <si>
    <t>　510102-2500_x000D_　修理保養及保固費</t>
  </si>
  <si>
    <t>510102-2000_x000D_服務費用</t>
  </si>
  <si>
    <t>11  休閒服務業務</t>
  </si>
  <si>
    <t>510102 服務成本</t>
  </si>
  <si>
    <t>編列9,009千元:_x000D_
1.公務用車輛汽車燃料使用費，編列9千元。_x000D_
2.行政規費強制費(水污費及土污費)，編列9,000千元。</t>
  </si>
  <si>
    <t>　510102-6800_x000D_　規 費</t>
  </si>
  <si>
    <t>編列7千元:_x000D_
攤銷-電腦軟體攤銷編列7千元。</t>
  </si>
  <si>
    <t xml:space="preserve">編列192,790千元:_x000D_
折舊－依據預計截至本年度12月底之固定資產價值為基礎計提各項折舊費用，編列192,790千元，詳資產折舊明細表。_x000D_
</t>
  </si>
  <si>
    <t>編列147千元:_x000D_
租用影印機1台租金費用，編列147千元。</t>
  </si>
  <si>
    <t>　510102-4500_x000D_　什項設備租金</t>
  </si>
  <si>
    <t>編列60千元:_x000D_
網路電話交換機租賃費，編列60千元。</t>
  </si>
  <si>
    <t>　510102-4400_x000D_　交通及運輸設備租金</t>
  </si>
  <si>
    <t>編列50千元:_x000D_
第二放流延伸管土地使用(清大)租金費用，編列50千元。</t>
  </si>
  <si>
    <t>　510102-4100_x000D_　地租及水租</t>
  </si>
  <si>
    <t>510102-4000_x000D_租金與利息</t>
  </si>
  <si>
    <t>編列630千元:_x000D_
1.辦公器材、事務用品及影印機耗材等，編列400千元。_x000D_
2.報章雜誌費，編列40千元。_x000D_
3.相關會議所需之食品費用(含便當、飲料或西點等)，編列40千元。_x000D_
4.職安防護用品費用，編列50千元。_x000D_
5.清潔物品及耗材，編列100千元。</t>
  </si>
  <si>
    <t>　510102-3200_x000D_　用品消耗</t>
  </si>
  <si>
    <t>編列72千元:_x000D_
車輛耗油計63千元，其他相關材料費9千元，合計編列72千元。</t>
  </si>
  <si>
    <t>　510102-3100_x000D_　使用材料費</t>
  </si>
  <si>
    <t>510102-3000_x000D_材料及用品費</t>
  </si>
  <si>
    <t>編列18千元:_x000D_
污水處理業務協調費，編列18千元。</t>
  </si>
  <si>
    <t>　510102-2900_x000D_　公關慰勞費</t>
  </si>
  <si>
    <t>編列574,226千元:_x000D_
1.污水下水道系統操作維護工作(含污水管線檢視費、納管水質與放流水質檢驗費、污泥檢驗費、污泥清運費及環保專業簽證等)，本年度編列574,096千元(預計進用勞務承攬人力73人，編列人事費51,438千元)。_x000D_
2.委託考選訓練費，編列30千元。_x000D_
3.污水廠評鑑專家學者審查出席費，編列100千元。</t>
  </si>
  <si>
    <t>編列961千元:_x000D_
1.環境教育館、竹科污水廠及篤行污水廠建物，其他建物(包括污泥乾燥設施)，編列946千元。_x000D_
2.車輛保險費，編列15千元。</t>
  </si>
  <si>
    <t>編列488千元:_x000D_
1.一般房屋維修費，編列280千元。_x000D_
2.機械設備維護費，編列30千元。_x000D_
3.交通及運輸設備維護費，編列6千元。_x000D_
4.印表機、影印機、傳真機及電話系統等維護費，編列172千元。</t>
  </si>
  <si>
    <t>編列50千元:_x000D_
印刷辦公用表報及收費繳款書等，編列50千元。_x0007_</t>
  </si>
  <si>
    <t>　510102-2400_x000D_　印刷裝訂及公告費</t>
  </si>
  <si>
    <t>編列350千元:_x000D_
竹科污水廠、篤行污水廠及辦公室郵費、電話費及數據通信費，編列350千元。</t>
  </si>
  <si>
    <t>　510102-2200_x000D_　郵電費</t>
  </si>
  <si>
    <t>編列71,000千元:_x000D_
竹科污水廠、篤行污水廠、環境教育館及辦公室電費70,000千元及水費1,000千元，合計編列71,000千元。</t>
  </si>
  <si>
    <t>　510102-2100_x000D_　水電費</t>
  </si>
  <si>
    <t>07  污水處理</t>
  </si>
  <si>
    <t xml:space="preserve">　　部門別：27  科技生活館                                                      </t>
  </si>
  <si>
    <t xml:space="preserve">　出租其他建築物成本                                                            </t>
  </si>
  <si>
    <t>出租資產成本明細表</t>
    <phoneticPr fontId="4" type="noConversion"/>
  </si>
  <si>
    <t xml:space="preserve">　　部門別：25  多功能展售區                                                    </t>
  </si>
  <si>
    <t xml:space="preserve">　　部門別：22  探索館                                                          </t>
  </si>
  <si>
    <t xml:space="preserve">　　部門別：09  員工診所                                                        </t>
  </si>
  <si>
    <t xml:space="preserve">　出租住宅成本                                                                  </t>
  </si>
  <si>
    <t xml:space="preserve">　　部門別：21  矽導竹科研發中心                                                </t>
  </si>
  <si>
    <t xml:space="preserve">　出租廠房成本                                                                  </t>
  </si>
  <si>
    <t xml:space="preserve">　　　各項短絀                                                                  </t>
  </si>
  <si>
    <t xml:space="preserve">　　短絀、賠償與保險給付                                                        </t>
  </si>
  <si>
    <t xml:space="preserve">　　　房租                                                                      </t>
  </si>
  <si>
    <t xml:space="preserve">　出租土地成本                                                                  </t>
  </si>
  <si>
    <t xml:space="preserve">出租資產成本                                                                    </t>
  </si>
  <si>
    <t>編列893千元:_x000D_
展示中心(科技生活館)房屋稅，編列893千元。</t>
  </si>
  <si>
    <t>　510406-6400_x000D_　房屋稅</t>
  </si>
  <si>
    <t>編列1,600千元:_x000D_
展示中心(科技生活館)地價稅，編列1,600千元。</t>
  </si>
  <si>
    <t>　510406-6200_x000D_　土地稅</t>
  </si>
  <si>
    <t>510406-6000_x000D_稅捐與規費（強制費）</t>
  </si>
  <si>
    <t xml:space="preserve">編列4,680千元:_x000D_
折舊－依據預計截至本年度12月底之固定資產價值為基礎計提各項折舊費用，編列4,680千元，詳資產折舊明細表。_x000D_
</t>
  </si>
  <si>
    <t>　510406-5100_x000D_　不動產、廠房及設備折舊</t>
  </si>
  <si>
    <t>510406-5000_x000D_折舊、折耗及攤銷</t>
  </si>
  <si>
    <t>編列200千元:_x000D_
展示中心(科技生活館)修繕維護費用，編列200千元。</t>
  </si>
  <si>
    <t>　510406-2500_x000D_　修理保養及保固費</t>
  </si>
  <si>
    <t>510406-2000_x000D_服務費用</t>
  </si>
  <si>
    <t>27  科技生活館</t>
  </si>
  <si>
    <t>510406 出租其他建築物成本</t>
  </si>
  <si>
    <t>出租資產成本說明</t>
    <phoneticPr fontId="4" type="noConversion"/>
  </si>
  <si>
    <t>編列55千元:_x000D_
多功能展售區房屋稅，編列55千元。</t>
  </si>
  <si>
    <t>編列28千元:_x000D_
多功能展售區地價稅，編列28千元。</t>
  </si>
  <si>
    <t>25  多功能展售區</t>
  </si>
  <si>
    <t>編列44千元:_x000D_
探索館房屋稅，編列44千元。</t>
  </si>
  <si>
    <t xml:space="preserve">編列29千元:_x000D_
折舊－依據預計截至本年度12月底之固定資產價值為基礎計提各項折舊費用，編列29千元，詳資產折舊明細表。_x000D_
</t>
  </si>
  <si>
    <t>編列1,053千元:_x000D_
1.探索館建物修繕與局部整修費用，編列1,000千元。_x000D_
2.探索館用電設備檢驗維護費用，編列50千元。 _x000D_
3.什項設備修護費，編列3千元。</t>
  </si>
  <si>
    <t>編列7千元:_x000D_
探索館數據通信費，編列7千元。</t>
  </si>
  <si>
    <t>　510406-2200_x000D_　郵電費</t>
  </si>
  <si>
    <t>編列656千元:_x000D_
探索館水費6千元、電費650千元，合計編列656千元。</t>
  </si>
  <si>
    <t>　510406-2100_x000D_　水電費</t>
  </si>
  <si>
    <t>22  探索館</t>
  </si>
  <si>
    <t>編列50千元:_x000D_
員工診所房屋稅，編列50千元。</t>
  </si>
  <si>
    <t>編列516千元:_x000D_
折舊－依據預計截至本年度12月底之固定資產價值為基礎計提各項折舊費用，編列516千元，詳資產折舊明細表。</t>
  </si>
  <si>
    <t>編列100千元:_x000D_
安全衛生活動相關紀念品，安全衛生防護用品費(含工作服及鞋)，編列100千元。</t>
  </si>
  <si>
    <t>　510406-3200_x000D_　用品消耗</t>
  </si>
  <si>
    <t>510406-3000_x000D_材料及用品費</t>
  </si>
  <si>
    <t>編列9千元:_x000D_
員工診所火災險、房屋地震險，編列9千元。</t>
  </si>
  <si>
    <t>　510406-2600_x000D_　保險費</t>
  </si>
  <si>
    <t>編列100千元:_x000D_
員工診所修繕費，編列100千元。</t>
  </si>
  <si>
    <t>09  員工診所</t>
  </si>
  <si>
    <t>編列5,291千元:_x000D_
住宅房屋稅，編列5,291千元。</t>
  </si>
  <si>
    <t>　510405-6400_x000D_　房屋稅</t>
  </si>
  <si>
    <t>編列8,546千元:_x000D_
地價稅，編列8,546千元。</t>
  </si>
  <si>
    <t>　510405-6200_x000D_　土地稅</t>
  </si>
  <si>
    <t>510405-6000_x000D_稅捐與規費（強制費）</t>
  </si>
  <si>
    <t>編列60,470千元:_x000D_
折舊－依據預計截至本年度12月底之固定資產價值為基礎計提各項折舊費用，編列60,470千元，詳資產折舊明細表。</t>
  </si>
  <si>
    <t>　510405-5100_x000D_　不動產、廠房及設備折舊</t>
  </si>
  <si>
    <t>510405-5000_x000D_折舊、折耗及攤銷</t>
  </si>
  <si>
    <t>編列4,869千元:_x000D_
園區住宅區智慧化監視系統租賃費用，編列4,869千元。</t>
  </si>
  <si>
    <t>　510405-4500_x000D_　什項設備租金</t>
  </si>
  <si>
    <t>510405-4000_x000D_租金與利息</t>
  </si>
  <si>
    <t>編列100千元:_x000D_
租賃業務用文具紙張等，編列100千元。</t>
  </si>
  <si>
    <t>　510405-3200_x000D_　用品消耗</t>
  </si>
  <si>
    <t>510405-3000_x000D_材料及用品費</t>
  </si>
  <si>
    <t>編列477千元:_x000D_
建築物公共安全檢查、消防檢查及申報、飲水機檢驗費等費用，編列477千元。</t>
  </si>
  <si>
    <t>　510405-2800_x000D_　專業服務費</t>
  </si>
  <si>
    <t>編列16,364千元:_x000D_
1.委外處理租賃建檔、管理、巡檢作業費用、及宿舍清潔暨管理費用，編列12,364千元(預計進用勞務承攬人力30.3人，編列_x000D_
10,848千元)。_x000D_
2..委外處理眷舍屋頂及公共區域之清潔等費用，編列4,000千元(預計進用勞務承攬人力7人，編列3,300千元)。</t>
  </si>
  <si>
    <t>　510405-2700_x000D_　一般服務費</t>
  </si>
  <si>
    <t>編列2,388千元:_x000D_
住宅房屋保險費，編列2,388千元。</t>
  </si>
  <si>
    <t>　510405-2600_x000D_　保險費</t>
  </si>
  <si>
    <t>編列46,010千元:_x000D_
1.住宅修繕費，編列45,910千元。_x000D_
2.飲水機維修費，編列100千元。</t>
  </si>
  <si>
    <t>　510405-2500_x000D_　修理保養及保固費</t>
  </si>
  <si>
    <t>編列150千元:_x000D_
租賃業務用郵電費，編列150千元。</t>
  </si>
  <si>
    <t>　510405-2200_x000D_　郵電費</t>
  </si>
  <si>
    <t>編列5,550千元:_x000D_
1.單身住宅基本電費，編列1,400千元。_x000D_
2.單身住宅基本水費，編列550千元。_x000D_
3.單身住宅基本瓦斯費，編列3,600千元。</t>
  </si>
  <si>
    <t>　510405-2100_x000D_　水電費</t>
  </si>
  <si>
    <t>510405-2000_x000D_服務費用</t>
  </si>
  <si>
    <t>510405 出租住宅成本</t>
  </si>
  <si>
    <t>編列50千元:_x000D_
商務中心與矽導廠商共同分攤保全、客服等大樓管理相關費用，編列50千元。</t>
  </si>
  <si>
    <t>　510403-7300_x000D_　分擔</t>
  </si>
  <si>
    <t>510403-7000_x000D_會費、捐助、補助、分攤、救助（濟）與交流活動費</t>
  </si>
  <si>
    <t>編列7千元:_x000D_
折舊－依據預計截至本年度12月底之固定資產價值為基礎計提各項折舊費用，編列7千元，詳資產折舊明細表。</t>
  </si>
  <si>
    <t>　510403-5100_x000D_　不動產、廠房及設備折舊</t>
  </si>
  <si>
    <t>510403-5000_x000D_折舊、折耗及攤銷</t>
  </si>
  <si>
    <t>編列72千元:_x000D_
商務中心電子保全系統建置月租費用及電子服務費，編列72千元。</t>
  </si>
  <si>
    <t>　510403-4500_x000D_　什項設備租金</t>
  </si>
  <si>
    <t>510403-4000_x000D_租金與利息</t>
  </si>
  <si>
    <t>編列40千元:_x000D_
商務中心辦公用品美化環境、電腦割字、標示牌等辦公用品費，編列40千元。</t>
  </si>
  <si>
    <t>　510403-3200_x000D_　用品消耗</t>
  </si>
  <si>
    <t>510403-3000_x000D_材料及用品費</t>
  </si>
  <si>
    <t>編列20千元:_x000D_
辦理矽導廠商安全與法規說明會，編列20千元。</t>
  </si>
  <si>
    <t>　510403-2800_x000D_　專業服務費</t>
  </si>
  <si>
    <t>510403-2000_x000D_服務費用</t>
  </si>
  <si>
    <t>21  矽導竹科研發中心</t>
  </si>
  <si>
    <t>510403 出租廠房成本</t>
  </si>
  <si>
    <t>編列35,411千元:_x000D_
廠房房屋稅，編列35,411千元。</t>
  </si>
  <si>
    <t>　510403-6400_x000D_　房屋稅</t>
  </si>
  <si>
    <t>編列46,014千元:_x000D_
廠房地價稅，編列46,014千元。</t>
  </si>
  <si>
    <t>　510403-6200_x000D_　土地稅</t>
  </si>
  <si>
    <t>510403-6000_x000D_稅捐與規費（強制費）</t>
  </si>
  <si>
    <t>編列269,230千元:_x000D_
折舊－依據預計截至本年度12月底之固定資產價值為基礎計提各項折舊費用，編列269,230千元，詳資產折舊明細表。</t>
  </si>
  <si>
    <t>編列10千元:_x000D_
租賃業務用文具紙張等費用，編列10千元。</t>
  </si>
  <si>
    <t>編列1,262千元:_x000D_
1.訴訟費用，編列930千元。_x000D_
2.建築物公共安全檢查費用、消防檢查及申報、矽導高壓用電登記等費用，編列312千元。_x000D_
3.聯合服務大樓建物安檢費用，編列20千元。</t>
  </si>
  <si>
    <t>編列22,641千元:_x000D_
1.廠房騰空搬遷費用，編列600千元。_x000D_
2.委外處理租賃建檔、管理、巡檢作業費及集合式廠房清潔人員費，編列6,785千元(預計進用勞務承攬人力30.3人，編列6,106千元)。_x000D_
3.屋頂清潔費用，編列1,000千元。 _x000D_
4.因應X基地第1期軟體大樓興建完成，大樓物業委外案之管理費用，編列14,256千元(預計進用勞務承攬人力21人，編列9,683千元)。</t>
  </si>
  <si>
    <t>　510403-2700_x000D_　一般服務費</t>
  </si>
  <si>
    <t>編列6,009千元:_x000D_
廠房保險費，編列6,009千元。,</t>
  </si>
  <si>
    <t>　510403-2600_x000D_　保險費</t>
  </si>
  <si>
    <t>編列57,532千元:_x000D_
廠房修繕費，編列57,532千元。</t>
  </si>
  <si>
    <t>　510403-2500_x000D_　修理保養及保固費</t>
  </si>
  <si>
    <t>編列40千元:_x000D_
租賃合約等印刷費，編列40千元。</t>
  </si>
  <si>
    <t>　510403-2400_x000D_　印刷裝訂及公告費</t>
  </si>
  <si>
    <t>編列30千元:_x000D_
租賃業務用郵電費(含維修專線)，編列30千元。</t>
  </si>
  <si>
    <t>　510403-2200_x000D_　郵電費</t>
  </si>
  <si>
    <t>編列1,100千元:_x000D_
廠房公共設施公用電費700千元，廠房公共設施公用水費(含廠房消防用水)400千元，合計編列1,100千元。</t>
  </si>
  <si>
    <t>　510403-2100_x000D_　水電費</t>
  </si>
  <si>
    <t>編列100千元:_x000D_
提列備抵呆帳，編列100千元。</t>
  </si>
  <si>
    <t>　510402-8100_x000D_　各項短絀</t>
  </si>
  <si>
    <t>510402-8000_x000D_短絀、賠償與保險給付</t>
  </si>
  <si>
    <t>編列240千元:_x000D_
土地建物登記與管理行政規費，編列240千元。</t>
  </si>
  <si>
    <t>　510402-6800_x000D_　規 費</t>
  </si>
  <si>
    <t>編列485,160千元:_x000D_
地價稅，編列485,160千元。</t>
  </si>
  <si>
    <t>　510402-6200_x000D_　土地稅</t>
  </si>
  <si>
    <t>510402-6000_x000D_稅捐與規費（強制費）</t>
  </si>
  <si>
    <t>編列46,380千元:_x000D_
1.攤銷－電腦軟體攤銷編列5,794千元。 _x000D_
2.攤銷－X基地租賃權益攤銷編列40,586千元。</t>
  </si>
  <si>
    <t>　510402-5900_x000D_　攤銷</t>
  </si>
  <si>
    <t xml:space="preserve">編列115,588千元:_x000D_
折舊－依據預計截至本年度12月底之固定資產價值為基礎計提各項折舊費用，編列115,588千元，詳資產折舊明細表。_x000D_
</t>
  </si>
  <si>
    <t>　510402-5100_x000D_　不動產、廠房及設備折舊</t>
  </si>
  <si>
    <t>510402-5000_x000D_折舊、折耗及攤銷</t>
  </si>
  <si>
    <t>編列9,980千元:_x000D_
因應X基地用地採設定地上權方式取得土地使用權，並支付租金  1,680千元及地租8,300千元，合計編列9,980千元。</t>
  </si>
  <si>
    <t>　510402-4100_x000D_　地租及水租</t>
  </si>
  <si>
    <t>510402-4000_x000D_租金與利息</t>
  </si>
  <si>
    <t>編列410千元:_x000D_
公共關係協調費，編列410千元。</t>
  </si>
  <si>
    <t>　510402-2900_x000D_　公關慰勞費</t>
  </si>
  <si>
    <t>編列5,801千元:_x000D_
1.因應園區整體規劃、擴建規劃、土地使用檢討或變更等相關委託專業服務費，編列3,000千元。_x000D_
2.園區建管系統維護費用，編列400千元。_x000D_
3.法律事務費用，編列300千元。_x000D_
4.委聘專家學者擔任自建廠房轉讓價格審查委員，編列64千元。 _x000D_
5.竹科3DGIS系統維護作業，編列2,037千元。</t>
  </si>
  <si>
    <t>　510402-2800_x000D_　專業服務費</t>
  </si>
  <si>
    <t>編列3,531千元:_x000D_
委外處理租賃建檔、管理、巡檢作業等，編列3,531千元(預計進用勞務承攬人力2.8人，編列1,704千元)。</t>
  </si>
  <si>
    <t>　510402-2700_x000D_　一般服務費</t>
  </si>
  <si>
    <t>510402-2000_x000D_服務費用</t>
  </si>
  <si>
    <t>510402 出租土地成本</t>
  </si>
  <si>
    <t xml:space="preserve">　　部門別：77  非營利幼兒園                                                    </t>
  </si>
  <si>
    <t xml:space="preserve">　雜項業務費用                                                                  </t>
  </si>
  <si>
    <t>其他業務費用明細表</t>
    <phoneticPr fontId="4" type="noConversion"/>
  </si>
  <si>
    <t xml:space="preserve">　　部門別：28  科技創新及技術交流                                              </t>
  </si>
  <si>
    <t xml:space="preserve">　　部門別：26  創新創業推動                                                    </t>
  </si>
  <si>
    <t xml:space="preserve">　　部門別：19  管理部門                                                        </t>
  </si>
  <si>
    <t xml:space="preserve">其他業務費用                                                                    </t>
  </si>
  <si>
    <t>編列374千元:_x000D_
房屋稅，編列374千元。</t>
  </si>
  <si>
    <t>　519898-6400_x000D_　房屋稅</t>
  </si>
  <si>
    <t>編列600千元:_x000D_
地價稅，編列600千元。</t>
  </si>
  <si>
    <t>　519898-6200_x000D_　土地稅</t>
  </si>
  <si>
    <t>519898-6000_x000D_稅捐與規費（強制費）</t>
  </si>
  <si>
    <t>編列141千元:_x000D_
攤銷-電腦軟體攤銷編列141千元。</t>
  </si>
  <si>
    <t>　519898-5900_x000D_　攤銷</t>
  </si>
  <si>
    <t xml:space="preserve">編列1,638千元:_x000D_
折舊－依據預計截至本年度12月底之固定資產價值為基礎計提各項折舊費用，編列1,638千元，詳資產折舊明細表。_x000D_
</t>
  </si>
  <si>
    <t>　519898-5100_x000D_　不動產、廠房及設備折舊</t>
  </si>
  <si>
    <t>519898-5000_x000D_折舊、折耗及攤銷</t>
  </si>
  <si>
    <t>編列50千元:_x000D_
幼兒園租用設備、器材等相關費用，編列50千元。</t>
  </si>
  <si>
    <t>　519898-4500_x000D_　什項設備租金</t>
  </si>
  <si>
    <t>519898-4000_x000D_租金與利息</t>
  </si>
  <si>
    <t>編列5,720千元:_x000D_
辦公、教材或用品等相關耗材費用，編列5,720千元。</t>
  </si>
  <si>
    <t>　519898-3200_x000D_　用品消耗</t>
  </si>
  <si>
    <t>519898-3000_x000D_材料及用品費</t>
  </si>
  <si>
    <t>編列3,200千元:_x000D_
1.幼兒園相關業務評鑑及審查，編列100千元。_x000D_
2.幼兒園相關業務法律事務費，編列100千元。_x000D_
3.幼兒園相關業務用系統維運及電腦軟體費用，編列1,000千元。_x000D_
4.委託專業廠商協助完成設置之前置作業、後續監督及稽核等作業，編列2,000千元。</t>
  </si>
  <si>
    <t>　519898-2800_x000D_　專業服務費</t>
  </si>
  <si>
    <t>編列200千元:_x000D_
房屋設備保險費，編列200千元。</t>
  </si>
  <si>
    <t>　519898-2600_x000D_　保險費</t>
  </si>
  <si>
    <t>編列220千元:_x000D_
房屋修繕費、土地改良物修護費與機械及設備修護費，編列220千元。</t>
  </si>
  <si>
    <t>　519898-2500_x000D_　修理保養及保固費</t>
  </si>
  <si>
    <t>編列110千元:_x000D_
水費、電費及瓦斯費，編列110千元。</t>
  </si>
  <si>
    <t>　519898-2100_x000D_　水電費</t>
  </si>
  <si>
    <t>519898-2000_x000D_服務費用</t>
  </si>
  <si>
    <t>77  非營利幼兒園</t>
  </si>
  <si>
    <t>519898 雜項業務費用</t>
  </si>
  <si>
    <t>其他業務費用說明</t>
    <phoneticPr fontId="4" type="noConversion"/>
  </si>
  <si>
    <t>編列4,000千元:_x000D_
獎勵園區廠商之科技研究實力，頒發創新產品獎以及研發成效獎等獎，編列4,000千元。</t>
  </si>
  <si>
    <t>　519898-7400_x000D_　補貼（償）、獎勵、慰問與救助（濟）</t>
  </si>
  <si>
    <t>編列60,000千元:_x000D_
補助從事科技研發計畫，編列60,000千元。</t>
  </si>
  <si>
    <t>　519898-7200_x000D_　捐助、補助與獎助</t>
  </si>
  <si>
    <t>519898-7000_x000D_會費、捐助、補助、分攤、救助（濟）與交流活動費</t>
  </si>
  <si>
    <t>編列40千元:_x000D_
辦理技術研討、論壇及發表會等所需之活動車輛租金費用，編列 40千元。</t>
  </si>
  <si>
    <t>　519898-4400_x000D_　交通及運輸設備租金</t>
  </si>
  <si>
    <t>編列50千元:_x000D_
辦理技術研討、論壇及發表會等所需之活動場地租金費用，編列 50千元。</t>
  </si>
  <si>
    <t>　519898-4200_x000D_　房租</t>
  </si>
  <si>
    <t>編列95千元:_x000D_
1.持續推動科技研發計畫等行政事務委外案採購評選會議，支付便餐以及茶點等費用，編列10千元。_x000D_
2.辦理技術研討、論壇及發表會等所需之食品相關費用，編列40千元。_x000D_
3.辦理創新產品獎及研發成效獎等獎項之獎牌製作費用，編列45千元。</t>
  </si>
  <si>
    <t>編列9,230千元:_x000D_
1.科技研發計畫等行政事務專業服務費用，編列5,970千元(預計進用勞務承攬人力4人，編列2,144千元)。_x000D_
2.產學訓各項技術交流與媒合之專業服務費用，編列3,000千元。_x000D_
3.持續推動科技研發計畫等行政事務委外案採購評選會議，支付外聘委員出席費及交通費等費用，編列20千元。_x000D_
4.辦理產學訓交流或技術交流等採購評選會議，支付外聘委員出席費及交通費等費用，編列10千元。_x000D_
5.辦理創新產品獎以及研發成效獎等獎項徵選作業所需之相關評選費用，編列230千元。</t>
  </si>
  <si>
    <t>編列50千元:_x000D_
辦理技術研討、論壇及發表會等所需之設計、印刷以及製版等相關費用，編列50千元 。</t>
  </si>
  <si>
    <t>　519898-2400_x000D_　印刷裝訂及公告費</t>
  </si>
  <si>
    <t>28  科技創新及技術交流</t>
  </si>
  <si>
    <t>編列36千元:_x000D_
竹青庭租用影印機一台，每月3千元，本年編列36千元。</t>
  </si>
  <si>
    <t>　519898-4300_x000D_　機器租金</t>
  </si>
  <si>
    <t>編列50千元:_x000D_
創新創業活動場地租借費用，編列50千元。</t>
  </si>
  <si>
    <t>編列200千元:_x000D_
1.創新創業相關業務及活動所需事務用品等，編列50千元。_x000D_
2.創新創業場域報章雜誌、植栽等，編列30千元。_x000D_
3.創新創業相關業務及活動所需便當及茶點等，編列120千元。</t>
  </si>
  <si>
    <t>編列2,700千元:_x000D_
1.創新創業團隊業師輔導出席費及辦理專業課程講師費用，編列 500千元。_x000D_
2.創新創業輔導培育及媒合交流活動相關費用，編列1,100千元。_x000D_
3.創新創業商務秘書勞務採購費用，編列1,100千元(預計進用勞務承攬人力1人，編列800千元)。</t>
  </si>
  <si>
    <t>26  創新創業推動</t>
  </si>
  <si>
    <t>編列1,524千元:_x000D_
攤銷-電腦軟體費攤銷編列1,524千元。</t>
  </si>
  <si>
    <t xml:space="preserve">編列461千元:_x000D_
折舊－依據預計截至本年度12月底之固定資產價值為基礎計提各項折舊費用，編列461千元，詳資產折舊明細表。_x000D_
</t>
  </si>
  <si>
    <t>編列357千元:_x000D_
1.作業基金帳務處理用碳粉、耗材及物品等，編列117千元。_x000D_
2.檔案管理及收發處理碳粉、耗材及物品等，編列240千元。</t>
  </si>
  <si>
    <t xml:space="preserve">編列42,737千元:_x000D_
1.基金管理會議委員出席費及交通費，編列64千元。_x000D_
2.共構機房維運分攤費用，編列4,800千元。_x000D_
3.科學園區廠商共用性資訊系統維運精進、ISMS認證及租賃管理系統等核心資通系統維運精進費用，編列15,875千元。_x000D_
4.共構機房監控資安機制(MOTP Unlimited授權MA費用、資安監控儀表板Dashboard平台及遠距連線虛擬安控平台、共構console room citrix軟體維護、分攤居家辦公citrix-50U軟體維護等費用，編列1,347千元。_x000D_
5.為維持對園區廠商及訪客之無線寬頻網路服務品質，辦理休憩空間及公共區域無線網路服務系統維運費用，編列2,600千元。_x000D_
6.委託第三方承商科學園區廠商共用性資訊服務系統資安檢測費用，編列300千元。_x000D_
7.推動廠商健康管理促進、工安環保月活動，編列1,600千元(預計進用勞務承攬人力1人，編列500千元)。_x000D_
8.辦理化學品管理、緊急應變及人員訓練業務，編列3,900千元(預計進用勞務承攬人力2人，編列1,000千元)。_x000D_
9.權利金、租金或管理費等逾期追繳爭訟費用，編列90千元。_x000D_
10.委託會計師事務所辦理作業基金收入內部稽核費用，編列500千元(預計進用勞務承攬人力1人，編列450千元)。_x000D_
11.科學園區通關系統維費費用，編列4,600千元。_x000D_
12.作業基金營業稅申報暨會計系統資料建檔委外費用，編列     3,100千元(預計進用派遣人力4人，編列2,500千元)。_x000D_
13.作業基金會計系統軟體維護及使用費，編列1,080千元。_x000D_
14.作業基金線上申請報支系統軟體維護及使用費，編列700千元。_x000D_
15.園區簡訊稿費，編列181千元。_x000D_
16.辦理危害性化學品GIS風險模擬系統建置暨維運委託資訊服務，編列2,000千元。_x000D_
</t>
  </si>
  <si>
    <t>編列19,810千元:_x000D_
1.公文電子掃描儲存、檔案管理及文件郵寄委外處理所需經費，編列5,000千元(預計進用勞務承攬人力8人，編列4,600千元)。_x000D_
2.新竹科學園區一般行政事務助理業務委外-分攤6/7所需經費，編列5,500千元(預計進用勞務承攬人力10人，編列5,200千元)。_x000D_
3.新竹科學園區(行政大樓及活動中心B館)清潔維護委外-分攤6/7所需經費，編列2,250千元(預計進用勞務承攬人力4人，編列    1,850千元)。_x000D_
4.新竹科學園區(行政大樓及活動中心B館)辦公室洗地、打腊委外-分攤6/7所需經費，編列350千元(預計進用勞務承攬人力0.2人，編列300千元)。_x000D_
5.新竹科學園區駕駛人力委外-分攤6/7所需經費，編列1,800千元(預計進用勞務承攬人力3人，編列1,700千元)。_x000D_
6.提升為民服務本局客服總機工作委外-分攤6/7所需經費，編列 975千元(預計進用勞務承攬人力2人，編列975千元)。_x000D_
7.行政大樓一樓保全委外-分攤6/7所需經費，編列2,435千元(預計進用勞務承攬人力5人，編列2,435千元)。_x000D_
8.園區簡訊編輯、印製及分送相關費用，編列1,500千元。</t>
  </si>
  <si>
    <t>　519898-2700_x000D_　一般服務費</t>
  </si>
  <si>
    <t>編列133千元:_x000D_
1.預(決)算書表印製等，編列130千元。_x000D_
2.基金財務計畫書表印製等，編列3千元。</t>
  </si>
  <si>
    <t xml:space="preserve">編列1,141千元:_x000D_
1.赴歐美亞地區延攬海外科技人才及參加招商相關之產業展、國際會議及活動，3人10天498千元。_x000D_
2.派員赴海外協助園區廠商拓展國際商機、拜訪潛在投資廠商進行招商(歐美地區)，2人10天280千元。_x000D_
3.派員赴海外協助園區廠商拓展國際商機、拜訪潛在投資廠商進行招商(亞洲地區) ，2人7天163千元。_x000D_
4.創新創業國際交流及商機媒合，2人6天200千元。_x000D_
_x000D_
</t>
  </si>
  <si>
    <t>　519898-2300_x000D_　旅運費</t>
  </si>
  <si>
    <t>編列193千元:_x000D_
園區簡訊郵寄費，編列193千元。</t>
  </si>
  <si>
    <t>　519898-2200_x000D_　郵電費</t>
  </si>
  <si>
    <t>19  管理部門</t>
  </si>
  <si>
    <t xml:space="preserve">　利息費用                                                                      </t>
  </si>
  <si>
    <t xml:space="preserve">財務費用                                                                        </t>
  </si>
  <si>
    <t>財務費用明細表</t>
    <phoneticPr fontId="4" type="noConversion"/>
  </si>
  <si>
    <t>財務費用說明</t>
    <phoneticPr fontId="4" type="noConversion"/>
  </si>
  <si>
    <t xml:space="preserve">　　　其他費用                                                                  </t>
  </si>
  <si>
    <t xml:space="preserve">　雜項費用                                                                      </t>
  </si>
  <si>
    <t>其他業務外費用明細表</t>
    <phoneticPr fontId="4" type="noConversion"/>
  </si>
  <si>
    <t xml:space="preserve">　財產交易短絀                                                                  </t>
  </si>
  <si>
    <t xml:space="preserve">其他業務外費用                                                                  </t>
  </si>
  <si>
    <t>編列3,290千元:_x000D_
停車場房屋稅，編列3,290千元。</t>
  </si>
  <si>
    <t>　520298-6400_x000D_　房屋稅</t>
  </si>
  <si>
    <t>編列21,280千元:_x000D_
停車場地價稅，編列21,280千元。</t>
  </si>
  <si>
    <t>　520298-6200_x000D_　土地稅</t>
  </si>
  <si>
    <t>520298-6000_x000D_稅捐與規費（強制費）</t>
  </si>
  <si>
    <t>編列3,340千元:_x000D_
攤銷－電腦軟體攤銷編列3,340千元。</t>
  </si>
  <si>
    <t>　520298-5900_x000D_　攤銷</t>
  </si>
  <si>
    <t>　520298-5100_x000D_　不動產、廠房及設備折舊</t>
  </si>
  <si>
    <t>520298-5000_x000D_折舊、折耗及攤銷</t>
  </si>
  <si>
    <t>　520298-3200_x000D_　用品消耗</t>
  </si>
  <si>
    <t>520298-3000_x000D_材料及用品費</t>
  </si>
  <si>
    <t>　520298-2800_x000D_　專業服務費</t>
  </si>
  <si>
    <t>編列5,000千元:_x000D_
辦理管道清潔、維護、巡勘與地下管線調查工作，編列5,000千元。</t>
  </si>
  <si>
    <t>　520298-2700_x000D_　一般服務費</t>
  </si>
  <si>
    <t>編列1,310千元:_x000D_
園區公共停車場火災、地震險，編列1,310千元。</t>
  </si>
  <si>
    <t>　520298-2600_x000D_　保險費</t>
  </si>
  <si>
    <t>編列2,000千元:_x000D_
停車場維護費用，編列2,000千元。</t>
  </si>
  <si>
    <t>　520298-2500_x000D_　修理保養及保固費</t>
  </si>
  <si>
    <t>編列7千元:_x000D_
管道、停車場與交通運輸業務印刷裝訂費，編列7千元。</t>
  </si>
  <si>
    <t>　520298-2400_x000D_　印刷裝訂及公告費</t>
  </si>
  <si>
    <t>編列1千元:_x000D_
停車場通訊費用，編列1千元。</t>
  </si>
  <si>
    <t>　520298-2200_x000D_　郵電費</t>
  </si>
  <si>
    <t>520298-2000_x000D_服務費用</t>
  </si>
  <si>
    <t>520298 雜項費用</t>
  </si>
  <si>
    <t>其他業務外費用說明</t>
    <phoneticPr fontId="4" type="noConversion"/>
  </si>
  <si>
    <t>編列1,478千元:_x000D_
折舊－依據預計截至本年度12月底之固定資產價值為基礎計提各項折舊費用，編列1,478千元，詳資產折舊明細表。</t>
  </si>
  <si>
    <t>編列50,070千元:_x000D_
1.委員出席審查會，編列50千元。_x000D_
2.辦理竹南園區環境監測(113-115年)，編列15,800千元。_x000D_
3.環評差異分析及追蹤費用，編列1,900千元。_x000D_
4.辦理所轄園區綜合管理計畫(113-116年)，編列1,720千元(預計進用勞務承攬人力0.8人，編列768千元)。_x000D_
5.委託專業機構辦理新竹科學園區空品測站操作維護計晝(113-115年)(含特殊性工業區空品監測費)，編列28,800千元(預計進用勞務承攬人力0.3人，編列346千元)。_x000D_
6.辦理科學園區事業再利用許可申請審查及環評應辦事項委辦案(114-116年)，編列1,800千元(預計進用勞務承攬人力1.7人，編列1,200千元)。</t>
  </si>
  <si>
    <t>編列18,250千元:_x000D_
配合經濟部水利署及行政院農業委員會擴大辦理一期稻作轉旱作獎勵作業及強制或自主休耕政策編列分攤補償獎勵金，編列     18,250千元。</t>
  </si>
  <si>
    <t>編列200,000千元:_x000D_
配合竹南基地擴建自來水需求，補助台灣自來水公司辦理自鯉魚潭淨水廠埋設供水管線至竹南園區，經報奉國家科學及技術委員會(改制前為科技部)110年11月9日科部產字第1100058947號函同意在案。分擔經費約需880,000千元，迄112年已支應674,954千元，113年編列205,011千元，114年配合計畫修正及工程進度編列200,000千元。</t>
  </si>
  <si>
    <t>編列36千元:_x000D_
發電機油料費，編列36千元。</t>
  </si>
  <si>
    <t>編列140千元:_x000D_
辦理公有停車場、公有建築物安全檢查、消防設備安全檢查、高低壓供電設備檢驗維護、電氣技術人員登記及固定式起重機檢查費等費用，編列140千元。</t>
  </si>
  <si>
    <t>編列4,295千元:_x000D_
1.辦理自來水供水系統委託操作服務費用，編列3,700千元。_x000D_
2.辦理竹南行政中心清潔與設施維護費，編列595千元。</t>
  </si>
  <si>
    <t>編列1,900千元:_x000D_
辦理園區行政管理中心、自來水及停車場設施火災、地震險，編列1,900千元。</t>
  </si>
  <si>
    <t>編列6,750千元:_x000D_
1.辦理園區道路、人行步道、公園、排水、電信及寬頻管道、車棚、停車場、圍牆、照明燈等公共設施及交通標誌、標線等維護費用，編列3,900千元。_x000D_
2.辦理園區自來水供水系統維修費用，編列2,000千元。_x000D_
3.交通號誌硬體維護費，編列600千元。_x000D_
4.辦理園區行政中心電梯、空調、電力等設備維護費用，編列250千元。</t>
  </si>
  <si>
    <t xml:space="preserve">編列208千元:_x000D_
交通號誌及自來水控制數據通信費，編列208千元。_x000D_
</t>
  </si>
  <si>
    <t>編列7,015千元:_x000D_
1.園區道路、公園、公共設施等照明及交通號誌電費，編列2,656千元。_x000D_
2.自來水加壓站電費，編列3,800千元。_x000D_
3.行政中心電費，編列500千元。_x000D_
4.園區道路、公園、停車場、竹南行政中心及公共區域等用水費，編列59千元。</t>
  </si>
  <si>
    <t>編列20千元:_x000D_
辦理景觀維護考核租車費用，編列20千元。</t>
  </si>
  <si>
    <t>編列4千元:_x000D_
辦理景觀維護考核所需誤餐便當及茶點費用，編列4千元。</t>
  </si>
  <si>
    <t xml:space="preserve">編列20千元:_x000D_
委聘專家學者擔任景觀維護考核委員，編列20千元。_x000D_
</t>
  </si>
  <si>
    <t>編列8,417千元:_x000D_
1.委外辦理園區公共區域綠帶景觀維護工作編列5,937千元，辦理重點區域植栽補換新植工作編列1,180千元，辦理事件處理及緊急應變費用編列800千元，合計編列7,917千元(預計進用勞務承攬人力9人，編列5,165千元)。_x000D_
2.紅火蟻、褐根病等病蟲害防治或公共藝術維護費用，編列500千元。</t>
  </si>
  <si>
    <t>編列20千元:_x000D_
建物暨附屬公共設施公共意外責任險及公共藝術財產等保險費用，編列20千元。</t>
  </si>
  <si>
    <t>編列84千元:_x000D_
折舊－依據預計截至本年度12月底之固定資產價值為基礎計提各項折舊費用，編列84千元，詳資產折舊明細表。</t>
  </si>
  <si>
    <t>編列7,959千元:_x000D_
園區已開發地區之道路、溝渠、公共設施、事件處理緊急應變等清潔費、維護環境衛生消毒費，編列7,959千元(預計進用勞務人力5人，編列4,515千元)。</t>
  </si>
  <si>
    <t>編列19千元:_x000D_
攤銷－電腦軟體攤銷編列19千元。</t>
  </si>
  <si>
    <t xml:space="preserve">編列3,549千元:_x000D_
折舊－依據預計截至本年度12月底之固定資產價值為基礎計提各項折舊費用，編列3,549千元，詳資產折舊明細表。_x000D_
</t>
  </si>
  <si>
    <t xml:space="preserve">編列13,644千元:_x000D_
1.租用影印機1台，每月2千元，本年度編列24千元。_x000D_
2.監視器竹南一期2次更新案之竹南部分(111年3月至116年2月)總計45,979千元，本年度編列9,196千元。_x000D_
3.監視器竹南二期1次更新案之竹南部分(112年11月至118年10月)總計26,544千元，本年度編列4,424千元。_x000D_
</t>
  </si>
  <si>
    <t>編列72千元:_x000D_
租用數位電話系統(111年2月至116年1月)總計360千元，本年度編列72千元。</t>
  </si>
  <si>
    <t xml:space="preserve">編列30千元:_x000D_
租用警政智慧巡簽系統，編列30千元。_x000D_
</t>
  </si>
  <si>
    <t>編列376千元:_x000D_
1.辦公器材(含無線電、電腦耗材)，編列60千元。_x000D_
2.辦公用品、報章雜誌、督練器材及特勤便餐等費用，編列40千元。_x000D_
3.美化辦公廳舍及環境使用耗材，編列6千元。_x000D_
4.編制員警18人，本年度每人服裝(含常訓操作服)費9,920元，編列179千元。_x000D_
5.刑事偵防鑑識、尿液檢驗費及交通事故處理消耗品每月3千元，本年度編列36千元。_x000D_
6.員警辦公桌椅、床具(墊)組、內務櫃等，編列20千元。_x000D_
7.汰換警用值勤工具(含防水指揮棒、反光背心、夜間警示器材、手電筒、機車安全帽、無線電電池等)，編列35千元。</t>
  </si>
  <si>
    <t>編列330千元:_x000D_
巡邏車及警用巡邏機車等車輛用油，編列330千元。</t>
  </si>
  <si>
    <t>編列957千元:_x000D_
1.建築物公共安全檢查費、消防簽證費，編列15千元。_x000D_
2.監視器竹南二期2次更新案之資訊安全系統，執行資安健診、弱點掃描、滲透測試等檢測服務費用，編列942千元。</t>
  </si>
  <si>
    <t>編列1,541千元:_x000D_
1.隊舍及崗哨清潔外包費，編列706千元(預計進用勞務承攬人力1人，編列671千元)。_x000D_
2.竹南分隊炊事外包費，編列781千元(預計進用勞務承攬人力1人，編列742千元)。_x000D_
3.文康活動費，編列54千元。</t>
  </si>
  <si>
    <t>編列102千元:_x000D_
1.警察隊舍保險費，編列25千元。_x000D_
2.崗亭保險費，編列5千元。_x000D_
3.車輛保險費，編列72千元。</t>
  </si>
  <si>
    <t>編列882千元:_x000D_
1.警察隊舍修理維護費，編列78千元。_x000D_
2.員警備勤室、械彈室、教室、偵訊室等修繕，編列60千元 。_x000D_
3.警用無線電及電腦、監視器擴充維護費，編列30千元。_x000D_
4.警察隊舍電梯、空調系統、廚房排油煙過濾器等維護費，編列 280千元。_x000D_
5.竹南服務處3部電梯及空調設備維護費，編列296千元。_x000D_
6.巡邏車及警用巡邏機車等車輛維修，編列87千元。_x000D_
7.辦公器具維護、飲水機維護，編列21千元。_x000D_
8.偵防器材及警械維護，編列30千元。</t>
  </si>
  <si>
    <t>編列20千元:_x000D_
警政業務印刷費，編列20千元。</t>
  </si>
  <si>
    <t>編列90千元:_x000D_
保警竹南分隊警政業務用電信費、通聯記錄費，編列90千元。</t>
  </si>
  <si>
    <t>編列1,015千元:_x000D_
1.隊舍及路口監視器電費，編列417千元。_x000D_
2.竹南服務處公設電費(1至3樓公設電費400千元及電梯電費33千元)，編列433千元。_x000D_
3.水費，編列75千元。_x000D_
4.瓦斯費，編列90千元。</t>
  </si>
  <si>
    <t>編列2,441千元:_x000D_
分擔員工參加公、勞保及健保保險費用1,383千元、健康檢查補助16千元、休假旅遊299千元、結婚補助74千元、生育補助74千元、喪葬補助195千元、子女教育補助400千元，合計編列2,441千元。</t>
  </si>
  <si>
    <t>編列1,645千元:_x000D_
依退撫新制規定，編列退休金1,645千元。</t>
  </si>
  <si>
    <t>編列3,846千元:_x000D_
依正式人員薪資總額2.5個月標準計算年終獎金及考績獎金，編列3,846千元。</t>
  </si>
  <si>
    <t>編列3,042千元:_x000D_
依警察機關外勤員警超勤加班費核發要點編列加班費2,592千元，不休假加班費450千元，合計編列3,042千元。</t>
  </si>
  <si>
    <t>編列15,677千元:_x000D_
按預算員額，編列15,677千元。</t>
  </si>
  <si>
    <t>編列169千元:_x000D_
房屋稅，編列169千元。</t>
  </si>
  <si>
    <t>編列43千元:_x000D_
地價稅，編列43千元。</t>
  </si>
  <si>
    <t>編列877千元:_x000D_
折舊－依據預計截至本年度12月底之固定資產價值為基礎計提各項折舊費用，編列877千元，詳資產折舊明細表。</t>
  </si>
  <si>
    <t>編列72千元:_x000D_
竹南行政中心(禮堂、會議室、活動中心)辦公(事務)用品，編列 72千元。</t>
  </si>
  <si>
    <t>編列22千元:_x000D_
1.評選業務委員出席審查費，編列12千元。_x000D_
2.建築物公共安全檢查費等費用，編列10千元。</t>
  </si>
  <si>
    <t>編列859千元:_x000D_
活動中心清潔外包費，以及竹南行政中心(禮堂、會議室、活動中心)清潔費與辦公室保全，編列859千元。</t>
  </si>
  <si>
    <t>編列63千元:_x000D_
一般房屋保險費，編列63千元。</t>
  </si>
  <si>
    <t xml:space="preserve">編列545千元:_x000D_
1.活動中心、餐廳房屋修繕，編列150千元。_x000D_
2.竹南活動中心空調、電梯設備修繕及維護，以及竹南行政中心(禮堂、會議室、活動中心)電梯、空調及電力設備維護，編列375千元。_x000D_
3.活動中心雜項設備修繕，編列20千元。_x000D_
</t>
  </si>
  <si>
    <t>編列1千元:_x000D_
業務用郵費，編列1千元。</t>
  </si>
  <si>
    <t>編列893千元:_x000D_
竹南行政中心(禮堂、會議室、活動中心)電費821千元及水費72千元，合計編列893千元。</t>
  </si>
  <si>
    <t>編列3,673千元:_x000D_
水污費及土污費，編列3,673千元。</t>
  </si>
  <si>
    <t>編列33,409千元:_x000D_
折舊－依據預計截至本年度12月底之固定資產價值為基礎計提各項折舊費用，編列33,409千元，詳資產折舊明細表。</t>
  </si>
  <si>
    <t>編列120千元:_x000D_
1.清潔物品及耗材，編列10千元。_x000D_
2.辦公器材、事務用品及影印機耗材等，編列10千元。_x000D_
3.配合政府環保教育，提供學生民眾參觀後贈送相關紀念品，編列100千元。</t>
  </si>
  <si>
    <t>編列9千元:_x000D_
污水處理業務協調費，編列9千元。</t>
  </si>
  <si>
    <t>編列90,237千元:_x000D_
1.委託環境檢測單位檢驗污泥、空氣及放流水質費用，編列100千元。_x000D_
2.污水下水道系統操作維護工作(含污水管線檢視費、納管水質與放流水質檢驗費、污泥檢驗費、污泥清運費及環保專業簽證等)，本年度編列90,093千元(預計進用勞務承攬人力30人，編列人事費24,958千元)。_x000D_
3.污水廠評鑑專家學者審查出席費，編列24千元。_x000D_
4.環保專業簽證委辦費，編列10千元。_x000D_
5.參加廢污水處理專責人員講習訓練費用，編列10千元。</t>
  </si>
  <si>
    <t>編列800千元:_x000D_
污水處理廠房、車輛保險費，編列800千元。</t>
  </si>
  <si>
    <t>編列522千元:_x000D_
1.辦公房舍維護，編列92千元。_x000D_
2.影印機、傳真機等維護費，編列400千元。_x000D_
3.雜項機電設施維護費，編列30千元。</t>
  </si>
  <si>
    <t>編列5千元:_x000D_
印刷辦公用報表、收費繳款書及污水廠簡介等，編列5千元。</t>
  </si>
  <si>
    <t>編列25千元:_x000D_
竹南污水廠及辦公室郵電、業務聯絡用電話費及數據通信費，編列25千元。</t>
  </si>
  <si>
    <t>編列8,383千元:_x000D_
竹南污水廠及辦公室電費8,300千元及水費83千元，合計編列    8,383千元。</t>
  </si>
  <si>
    <t>編列6千元:_x000D_
分攤廠房空戶管理費(含清潔費及保全費)，編列6千元。</t>
  </si>
  <si>
    <t>編列4,988千元:_x000D_
廠房房屋稅，編列4,988千元。</t>
  </si>
  <si>
    <t>編列1,951千元:_x000D_
廠房地價稅，編列1,951千元。</t>
  </si>
  <si>
    <t>編列39,364千元:_x000D_
折舊－依據預計截至本年度12月底之固定資產價值為基礎計提各項折舊費用，編列39,364千元，詳資產折舊明細表。</t>
  </si>
  <si>
    <t>編列95千元:_x000D_
竹南行政中心編列用品消耗費用，編列95千元。</t>
  </si>
  <si>
    <t>編列126千元:_x000D_
1.法律事務費，編列50千元。_x000D_
2.建物公共安全檢查簽證及申報費，編列76千元。</t>
  </si>
  <si>
    <t>編列694千元:_x000D_
1.委外處理租賃建檔、管理、巡檢作業等費用，編列320千元(預計進用勞務承攬人力0.5人，編列180千元)。_x000D_
2.行政中心清潔費用，編列274千元。_x000D_
3.屋頂清潔費用，編列50千元。_x000D_
4.廠房騰空費用，編列50千元。</t>
  </si>
  <si>
    <t>編列1,100千元:_x000D_
出租廠房保險費，編列1,100千元。</t>
  </si>
  <si>
    <t>編列9,456千元:_x000D_
廠房修繕費，編列9,456千元。</t>
  </si>
  <si>
    <t>編列97千元:_x000D_
廠房公共設施公用電費、公共設施公用水費(含廠房消防用水)，編列97千元。</t>
  </si>
  <si>
    <t>編列20千元:_x000D_
土地建物登記與管理行政規費等費用，編列20千元。</t>
  </si>
  <si>
    <t>編列25,241千元:_x000D_
地價稅，編列25,241千元。</t>
  </si>
  <si>
    <t>編列50,397千元:_x000D_
折舊－依據預計截至本年度12月底之固定資產價值為基礎計提各項折舊費用，編列50,397千元，詳資產折舊明細表。</t>
  </si>
  <si>
    <t>編列400千元:_x000D_
委外處理租賃建檔、管理、巡檢作業費用等，編列400千元(預計進用勞務承攬人力0.3人，編列180千元)。</t>
  </si>
  <si>
    <t>編列1千元:_x000D_
機車燃料使用費，編列1千元。</t>
  </si>
  <si>
    <t>　519898-6800_x000D_　規 費</t>
  </si>
  <si>
    <t>編列1,516千元:_x000D_
折舊－依據預計截至本度12月底之固定資產價值為基礎計提各項折舊費用，編列1,516千元，詳資產折舊明細表。</t>
  </si>
  <si>
    <t>編列1千元:_x000D_
公務機車燃料費，編列1千元。</t>
  </si>
  <si>
    <t>　519898-3100_x000D_　使用材料費</t>
  </si>
  <si>
    <t>編列2千元:_x000D_
公務機車保險費，編列2千元。</t>
  </si>
  <si>
    <t>編列3千元:_x000D_
公務機車修護保養費，編列3千元。</t>
  </si>
  <si>
    <t>編列146千元:_x000D_
折舊－依據預計截至本年度12月底之固定資產價值為基礎計提各項折舊費用，編列146千元，詳資產折舊明細表。</t>
  </si>
  <si>
    <t xml:space="preserve">編列20千元:_x000D_
相關會議所需之食品費用(含便當、飲料或西點等)，編列20千元。_x000D_
</t>
  </si>
  <si>
    <t>編列22,210千元:_x000D_
1.會議委員出席審查會，編列50千元。_x000D_
2.辦理科學園區事業再利用許可申請審查及環評應辦事項委辦案(114-116年)，編列300千元(預計進用勞務承攬人力0.3人，編列  200千元)。_x0002__x000D_
3.辦理銅鑼園區環評環境監測，編列20,000千元。_x000D_
4.環評變更、差異分析費用，編列1,000千元。_x000D_
5.辦理所轄園區綜合管理計畫(113-116年)，編列860千元(預計進用勞務承攬人力0.4人，編列384千元)。</t>
  </si>
  <si>
    <t>編列1,210千元:_x000D_
1.分攤銅鑼園區之巡巴費用，編列1,100千元。_x000D_
2.配合經濟部水利署及行政院農業委員會擴大辦理一期稻作轉旱作獎勵作業及強制或自主休耕政策編列分攤補償獎勵金，編列110千元。</t>
  </si>
  <si>
    <t>編列36千元:_x000D_
緊急發電機油料費，編列36千元。</t>
  </si>
  <si>
    <t>編列3,500千元:_x000D_
辦理自來水供水系統委託操作服務費用，編列3,500千元。</t>
  </si>
  <si>
    <t>編列400千元:_x000D_
辦理自來水設施火災、地震險，編列400千元。</t>
  </si>
  <si>
    <t xml:space="preserve">編列4,170千元:_x000D_
1.辦理園區道路、人行步道、公園、排水、電信及寬頻管道、車棚、停車場、圍牆、照明燈等公共設施及交通標誌、標線等維護費用，編列1,870千元。_x000D_
2.辦理園區自來水供水系統維修費用，編列1,700千元。_x000D_
3.交通號誌硬體維護費，編列600千元。_x000D_
</t>
  </si>
  <si>
    <t>編列65千元:_x000D_
交通號誌及自來水控制數據通信費，編列65千元。</t>
  </si>
  <si>
    <t>編列10,400千元:_x000D_
1.園區道路、公園、公共設施等照明及交通號誌電費，編列4,400千元。_x000D_
2.自來水加壓站電費，編列3,000千元。_x000D_
3.園區道路、公園、公共設施等用水費，編列3,000千元。</t>
  </si>
  <si>
    <t>編列13,231千元:_x000D_
1.委外辦理園區公共區域綠帶景觀維護工作編列11,431千元，辦理重點區域植栽補換新植工作編列800千元，及辦理事件處理及緊急應變費用編列800千元，合計編列13,031千元(預計進用勞務承攬人力18人，編列9,720千元)。_x000D_
2.紅火蟻或褐根病等病蟲害防治及公共藝術維護費用，編列200千元。</t>
  </si>
  <si>
    <t>編列15千元:_x000D_
建物暨附屬公共設施公共意外責任險及公共藝術財產等保險費用，編列15千元。</t>
  </si>
  <si>
    <t xml:space="preserve">編列7,925千元:_x000D_
園區已開發地區之道路、溝渠、公共設施、事件處理緊急應變，一般廢棄物清除費等清潔費及維護環境衛生消毒費，編列7,925千元(預計進用勞務承攬人力9人，編列4,517千元)。_x000D_
</t>
  </si>
  <si>
    <t>編列1,958千元:_x000D_
折舊－依據預計截至本年度12月底之固定資產價值為基礎計提各項折舊費用，編列1,958千元，詳資產折舊明細表。</t>
  </si>
  <si>
    <t>編列8,840千元:_x000D_
1.租用影印機1台，每月2千元，本年度編列24千元。_x000D_
2.監視器新竹一期2次更新案之銅鑼部分(109年7月至114年6月)，總計18,100千元，依約支付1~6月租金，本年度編列1,822千元。_x000D_
3.監視器新竹二期2次更新案之銅鑼部分(113年11月至119年10月)，總計41,962千元，本年度編列6,994千元。</t>
  </si>
  <si>
    <t>編列49千元:_x000D_
租用數位電話系統(111年2月至116年1月)總計245千元，本年度編列49千元。</t>
  </si>
  <si>
    <t xml:space="preserve">編列20千元:_x000D_
租用警政智慧巡簽系統，編列20千元。_x000D_
</t>
  </si>
  <si>
    <t>編列351千元:_x000D_
1.辦公器材(含無線電、電腦耗材)，編列100千元。_x000D_
2.辦公用品、報章雜誌、督練器材及特勤便餐等費用，編列60千元。_x000D_
3.美化辦公廳舍及環境使用耗材，編列9千元。_x000D_
4.編制員警10人，本年度每人服裝(含常訓操作服)費9,920元，編列99千元。_x000D_
5.刑事偵防鑑識、尿液檢驗費及交通事故處理消耗品每月3千元，本年度編列36千元。_x000D_
6.員警辦公桌椅、床具、內務櫃等，編列15千元。_x000D_
7.汰換警用值勤工具(含防水指揮棒、反光背心、夜間警示器材、手電筒、機車安全帽、無線電電池等)，編列32千元。</t>
  </si>
  <si>
    <t>編列246千元:_x000D_
巡邏車及警用巡邏機車等車輛用油，編列246千元。</t>
  </si>
  <si>
    <t>編列137千元:_x000D_
1.建築物公共安全檢查費、消防簽證費，編列15千元。_x000D_
2.監視器新竹二期2次更新案之銅鑼資訊安全系統，執行弱點掃描及個資加密儲存系統等2項資安系統服務費用，編列122千元。</t>
  </si>
  <si>
    <t xml:space="preserve">編列4,607千元:_x000D_
1.隊舍及崗哨清潔外包費，編列706千元(預計進用勞務承攬人力1人，編列671千元)。_x000D_
2.銅鑼小隊炊事外包費，編列781千元(預計進用勞務承攬人力1人，編列742千元)。_x000D_
3.銅鑼園區設置保全人員費，編列3,090千元(預計進用勞務承攬人力3人，編列2,812千元)。_x000D_
4.文康活動費，編列30千元。_x000D_
</t>
  </si>
  <si>
    <t>編列81千元:_x000D_
1.警察隊舍保險費，編列25千元。 _x000D_
2.崗亭保險費，編列5千元。 _x000D_
3.車輛保險費，編列51千元。</t>
  </si>
  <si>
    <t>編列550千元:_x000D_
1.警察隊舍修理維護費，編列25千元。_x000D_
2.員警備勤室、械彈室、教室、偵訊室等修繕隔間，編列60千元。_x000D_
3.警察隊舍電梯、空調系統、廚房排油煙過濾器等維護費，編列 280千元。_x000D_
4.警用無線電及電腦、監視器擴充維護費，編列30千元。_x000D_
5.巡邏車及警用巡邏機車等車輛維修，編列100千元。_x000D_
6.辦公器具維護、飲水機維護，編列25千元。_x000D_
7.偵防器材及警械維護，編列30千元。</t>
  </si>
  <si>
    <t>編列5千元:_x000D_
警政業務印刷費，編列5千元。</t>
  </si>
  <si>
    <t>編列72千元:_x000D_
保警銅鑼小隊警政業務用電信費、通聯紀錄費，編列72千元。</t>
  </si>
  <si>
    <t>編列237千元:_x000D_
保警銅鑼隊舍及路口監視器電費182千元、水費25千元及瓦斯費30千元，合計編列237千元。</t>
  </si>
  <si>
    <t>編列1,594千元:_x000D_
分擔員工參加公、勞保及健保保險費用769千元、健康檢查補助16千元、休假旅遊166千元、結婚補助74千元、生育補助74千元、喪葬補助195千元、子女教育補助300千元，合計編列1,594千元。</t>
  </si>
  <si>
    <t>編列914千元:_x000D_
依退撫新制規定，編列退休金914千元。</t>
  </si>
  <si>
    <t>編列2,041千元:_x000D_
依正式人員薪資總額2.5個月標準計算年終獎金及考績獎金，編列2,041千元。</t>
  </si>
  <si>
    <t>編列1,690千元:_x000D_
依警察機關外勤員警超勤加班費核發要點編列加班費1,440千元及不休假加班費250千元，合計編列1,690千元。</t>
  </si>
  <si>
    <t>編列8,588千元:_x000D_
按預算員額，編列8,588千元。</t>
  </si>
  <si>
    <t>編列337千元:_x000D_
水污費及土污費，編列337千元。</t>
  </si>
  <si>
    <t>編列55千元:_x000D_
攤銷-電腦軟體攤銷編列55千元。</t>
  </si>
  <si>
    <t>編列118,889千元:_x000D_
折舊－依據預計截至本年度12月底之固定資產價值為基礎計提各項折舊費用，編列118,889千元，詳資產折舊明細表。</t>
  </si>
  <si>
    <t>編列120千元:_x000D_
辦公器材、事務用品及影印機耗材等，編列120千元。</t>
  </si>
  <si>
    <t>編列6千元:_x000D_
污水處理業務協調費，編列6千元。</t>
  </si>
  <si>
    <t>編列175,074千元:_x000D_
1.污水下水道系統操作維護工作(含污水管線檢視費、納管水質與放流水質檢驗費、污泥檢驗費、污泥清運費及環保專業簽證等)，本年度編列175,000千元(預計進用勞務承攬人力24人，編列     21,862千元)。_x000D_
2.專家學者出席審查費，編列24千元。_x000D_
3.建築物公共安全檢查費用，編列50千元。</t>
  </si>
  <si>
    <t>編列400千元:_x000D_
污水處理廠房相關設備保險費，編列400千元。</t>
  </si>
  <si>
    <t xml:space="preserve">編列433千元:_x000D_
辦公房舍及機械設備等保養、維護，編列433千元。_x000D_
</t>
  </si>
  <si>
    <t>編列12千元:_x000D_
印刷辦公用表報及收費繳款書等，編列12千元。_x0007_</t>
  </si>
  <si>
    <t>編列40千元:_x000D_
銅鑼污水廠及辦公室郵費、業務聯絡用電話費及數據通信費，編列40千元。</t>
  </si>
  <si>
    <t>編列59,059千元:_x000D_
銅鑼污水廠及辦公室電費59,029千元及水費30千元，合計編列   _x000D_
59,059千元。</t>
  </si>
  <si>
    <t>編列20千元:_x000D_
土地建物登記與管理行政規費，編列20千元。</t>
  </si>
  <si>
    <t>編列11,590千元:_x000D_
地價稅，編列11,590千元。</t>
  </si>
  <si>
    <t>編列119,149千元:_x000D_
折舊－依據預計截至本年度12月底之固定資產價值為基礎計提各項折舊費用，編列119,149千元，詳資產折舊明細表。</t>
  </si>
  <si>
    <t>編列275千元:_x000D_
委外處理租賃建檔、管理、巡檢作業費用等，編列275千元(預計進用勞務承攬人力0.2人，編列108千元)。</t>
  </si>
  <si>
    <t>編列1,477千元:_x000D_
折舊－依據預計截至本年度12月底之固定資產價值為基礎計提各項折舊費用，編列1,477千元，詳資產折舊明細表。</t>
  </si>
  <si>
    <t xml:space="preserve">編列72,010千元:_x000D_
1.環保監督小組委員出席審查費及監測計畫出席審查費，編列50千元。_x000D_
2.辦理科學園區事業再利用許可申請審查及環評應辦事項委辦案(114-116年)，編列300千元(預計進用勞務承攬人力0.3人，編列  200千元)。_x000D_
3.辦理環境品質智慧看板及空品測站操作維護計畫(111-115年)(含特殊性工業區空品監測費)，編列28,800千元(預計進用勞務承攬人力0.3人，編列346千元)。 _x000D_
4.辦理龍潭園區環境監測(113-115年)及健康風險評估費用，編列21,000千元。_x000D_
5.龍潭園區環評擴建或變更費用，編列21,000千元。_x000D_
6.辦理所轄園區綜合管理計畫(113-116年)，編列860千元(預計進用勞務承攬人力0.4人，編列384千元)。_x000D_
</t>
  </si>
  <si>
    <t>編列23,000千元:_x000D_
配合經濟部水利署及行政院農業委員會擴大辦理一期稻作轉旱作獎勵作業及強制或自主休耕政策編列分攤補償獎勵金，編列     23,000千元。</t>
  </si>
  <si>
    <t>編列12千元:_x000D_
發電機油料費，編列12千元。</t>
  </si>
  <si>
    <t>編列2,000千元:_x000D_
辦理自來水供水系統委託操作服務費用，編列2,000千元。</t>
  </si>
  <si>
    <t>編列70千元:_x000D_
辦理自來水設施火災、地震險，編列70千元。</t>
  </si>
  <si>
    <t>編列3,766千元:_x000D_
1.辦理園區道路、人行步道、公園、排水、電信及寬頻管道、車棚、停車場、圍牆、照明燈等公共設施及交通標誌、標線等維護費用，編列1,870千元。_x000D_
2.辦理園區自來水供水系統維修費用，編列1,500千元。_x000D_
3.交通號誌硬體維護費用，編列396千元。</t>
  </si>
  <si>
    <t>編列10千元:_x000D_
發電機油料運送費，編列10千元。</t>
  </si>
  <si>
    <t>編列103千元:_x000D_
交通號誌及自來水控制數據通信費，編列103千元。</t>
  </si>
  <si>
    <t>編列1,400千元:_x000D_
1.園區道路、公園、公共設施等照明及交通號誌電費，編列979千元。_x000D_
2.自來水加壓站電費，編列400千元。_x000D_
3.園區道路、公園、公共區域等用水費，編列21千元。</t>
  </si>
  <si>
    <t>編列2千元:_x000D_
相關會議所需之食品費用(含便當、飲料或西點等)，編列2千元。</t>
  </si>
  <si>
    <t>編列20千元:_x000D_
委聘專家學者擔任景觀維護考核委員，編列20千元。</t>
  </si>
  <si>
    <t>編列6,620千元:_x000D_
1.委外辦理園區公共區域綠帶景觀維護工作編列5,415千元，辦理重點區域植栽補換新植工作編列560千元，及辦理事件處理及緊急應變費用編列445千元，合計編列6,420千元(預計進用勞務承攬人力為7人，編列4,424千元)。_x000D_
2.公共藝術維護及紅火蟻防治費用，編列200千元。</t>
  </si>
  <si>
    <t>編列60千元:_x000D_
建物暨附屬公共設施公共意外責任險及公共藝術財產等保險費用，編列60千元。</t>
  </si>
  <si>
    <t>編列6,372千元:_x000D_
1.委外辦理園區戶外公共區域清潔維護、環境消毒及廠商生活垃圾清運，編列6,152千元(預計進用勞務承攬人力5人，編列2,725千元)。_x000D_
2.颱風及事件緊急應變費用，編列220千元。</t>
  </si>
  <si>
    <t>編列26千元:_x000D_
攤銷-電腦軟體攤銷編列26千元。</t>
  </si>
  <si>
    <t>編列1,832千元:_x000D_
折舊－依據預計截至本年度12月底之固定資產價值為基礎計提各項折舊費用，編列1,832千元，詳資產折舊明細表。</t>
  </si>
  <si>
    <t>編列6,246千元:_x000D_
1.租用影印機1台，每月2千元，本年度編列24千元。_x000D_
2.監視器竹南一期2次更新案之龍潭部分(111年3月至116年2月)總計31,106千元，本年度編列6,222千元。</t>
  </si>
  <si>
    <t>編列356千元:_x000D_
1.辦公器材(含無線電、電腦耗材)，編列100千元。_x000D_
2.辦公用品、報章雜誌、督練器材及特勤便餐等費用，編列50千元。_x000D_
3.美化辦公廳舍及環境使用耗材，編列10千元。_x000D_
4.編制員警10人，本年度每人服裝(含常訓操作服)費9,920元，編列99千元。_x000D_
5.刑事偵防鑑試、尿液檢驗費及交通事故處理消耗品每月3千元，本年度編列36千元。_x000D_
6.員警辦公桌椅、床具及內務櫃等，編列37千元。_x000D_
7.汰換警用值勤工具(含防水指揮棒、反光背心、夜間警示器材、手電筒、機車安全帽及無線電電池等)，編列24千元。</t>
  </si>
  <si>
    <t>編列258千元:_x000D_
巡邏車及警用巡邏機車等車輛用油，編列258千元。</t>
  </si>
  <si>
    <t xml:space="preserve">編列15千元:_x000D_
建築物公共安全檢查費、消防簽證費，編列15千元。_x000D_
</t>
  </si>
  <si>
    <t>編列1,517千元:_x000D_
1.隊舍及崗哨清潔外包費，編列706千元(預計進用勞務承攬人力1人，編列671千元)。_x000D_
2.龍潭小隊炊事外包費，編列781千元(預計進用勞務承攬人力1人，編列742千元)。 _x000D_
3.文康活動費，編列30千元。</t>
  </si>
  <si>
    <t>編列74千元:_x000D_
1.警察隊舍保險費，編列20千元。_x000D_
2.車輛保險費，編列54千元。</t>
  </si>
  <si>
    <t>編列258千元:_x000D_
1.警察隊舍修理維護費，編列36千元。_x000D_
2.員警備勤室、械彈室、教室、偵訊室等修繕隔間，編列60千元。_x000D_
3.警用無線電及電腦及監視器擴充維護費、廚房排油煙過濾器等維護費，編列30千元。_x000D_
4.巡邏車及警用巡邏機車等車輛維修，編列77千元。_x000D_
5.辦公器具維護、飲水機維護，編列25千元。_x000D_
6.偵防器材及警械維護，編列30千元。</t>
  </si>
  <si>
    <t>編列90千元:_x000D_
保警龍潭小隊警政業務用電信費及通聯記錄費，編列90千元。</t>
  </si>
  <si>
    <t>編列237千元:_x000D_
保警龍潭隊舍及路口監視器電費182千元、水費25千元及瓦斯費30千元，合計編列237千元。</t>
  </si>
  <si>
    <t>編列300千元:_x000D_
水污費及土污費，編列300千元。</t>
  </si>
  <si>
    <t>編列38,606千元:_x000D_
折舊－依據預計截至本年度12月底之固定資產價值為基礎計提各項折舊費用，編列38,606千元，詳資產折舊明細表。</t>
  </si>
  <si>
    <t>編列6千元:_x000D_
公共關係協調費，編列6千元。</t>
  </si>
  <si>
    <t>編列84,050千元:_x000D_
1.污水下水道系統操作維護工作費用(含污水管線檢視費、納管水質與放流水質檢驗費、污泥檢驗費、污泥清運費及環保專業簽證等)，本年度編列84,000千元(預計進用勞務承攬人力25人，編列 18,455千元)。 _x000D_
2.各項安全檢查費用，編列50千元。</t>
  </si>
  <si>
    <t>編列236千元:_x000D_
污水廠建物及相關設備保險費，編列236千元。</t>
  </si>
  <si>
    <t>編列6,880千元:_x000D_
龍潭污水廠及辦公室電費6,800千元及水費80千元，合計編列   _x000D_
6,880千元。</t>
  </si>
  <si>
    <t>編列12,263千元:_x000D_
地價稅，編列12,263千元。</t>
  </si>
  <si>
    <t>編列8,714千元:_x000D_
折舊－依據預計截至本年度12月底之固定資產價值為基礎計提各項折舊費用，編列8,714千元，詳資產折舊明細表。</t>
  </si>
  <si>
    <t>編列223千元:_x000D_
委外處理租賃建檔、管理、巡檢作業費用等，編列223千元(預計進用勞務承攬人力0.2人，編列96千元)。</t>
  </si>
  <si>
    <t>編列6千元:_x000D_
折舊－依據預計截至本年度12月底之固定資產價值為基礎計提各項折舊費用，編列6千元，詳資產折舊明細表。</t>
  </si>
  <si>
    <t>編列9,310千元:_x000D_
1.環保監督小組相關委員出席費及環境監測出席審查費，編列50千元。_x000D_
2.辦理科學園區事業再利用許可申請審查及環評應辦事項委辦案(114-116年)，編列300千元(預計進用勞務承攬人力0.3人，編列  200千元)。_x000D_
3.辦理宜蘭園區環境監測(113-115年)，編列7,100千元。_x000D_
4.環評變更及環境差異分析，編列1,000千元。_x000D_
5.辦理所轄園區綜合管理計畫(113-116年)，編列860千元(預計進用勞務承攬人力0.4人，編列384千元)。</t>
  </si>
  <si>
    <t>編列12千元:_x000D_
發電機油料費用，編列12千元。</t>
  </si>
  <si>
    <t>編列2,600千元:_x000D_
辦理自來水供水系統委託操作服務費用，編列2,600千元。</t>
  </si>
  <si>
    <t>編列2,604千元:_x000D_
1.辦理園區道路、人行步道、公園、排水管線、電信及寬頻管道、車棚、停車場、圍牆、照明燈等公共設施及交通標誌、標線等維護費用，編列1,100千元。_x000D_
2.交通號誌硬體維護費，編列254千元。_x000D_
3.辦理園區自來水供水系統維修，編列1,250千元。</t>
  </si>
  <si>
    <t>編列65千元:_x000D_
交通號誌、中控室及自來水監控數據通信費，編列65千元。</t>
  </si>
  <si>
    <t>編列2,064千元:_x000D_
1.園區道路、公園、公共設施等照明及交通號誌電費，編列1,004千元。_x000D_
2.自來水加壓站電費，編列300千元。_x000D_
3.園區道路、公園及公共設施等用水費，編列760千元。</t>
  </si>
  <si>
    <t>編列30千元:_x000D_
辦理景觀維護考核租車費用，編列30千元。</t>
  </si>
  <si>
    <t xml:space="preserve">編列2千元:_x000D_
相關會議所需之食品費用(含便當、飲料或西點等)，編列2千元。_x000D_
</t>
  </si>
  <si>
    <t>編列6,730千元:_x000D_
1.委外辦理園區公共區域綠帶景觀維護工作編列5,200千元，辦理重點區域植栽補換新植工作編列920千元，及辦理事件處理及緊急應變費用編列410千元，合計編列6,530千元(預計進用勞務承攬人力7人，編列4,600千元)。_x000D_
2.公共藝術維護及紅火蟻防治費用，編列200千元。</t>
  </si>
  <si>
    <t>編列3,900千元:_x000D_
1.宜蘭園區已開發地區道路、溝渠、公共設施、事件處理緊急應變，一般廢棄物清除費及環境消毒等清潔費，編列3,300千元(預計進用勞務承攬人力4人，編列2,300千元)。_x000D_
2.颱風及事件緊急應變費用，編列600千元。</t>
  </si>
  <si>
    <t>編列4千元:_x000D_
攤銷-電腦軟體攤銷編列4千元。</t>
  </si>
  <si>
    <t>編列1,480千元:_x000D_
折舊－依據預計截至本年度12月底之固定資產價值為基礎計提各項折舊費用，編列1,480千元，詳資產折舊明細表。</t>
  </si>
  <si>
    <t>編列5,578千元:_x000D_
1.租用影印機1台，每月2千元，本年度編列24千元。_x000D_
2.監視器竹南一期2次更新案之宜蘭部分(111年3月至116年2月)總計27,770千元，本年度編列5,554千元。</t>
  </si>
  <si>
    <t>編列96千元:_x000D_
租用數位電話系統(111年2月至116年1月)總計480千元，本年度編列96千元。</t>
  </si>
  <si>
    <t>編列356千元:_x000D_
1.辦公器材(含無線電、電腦耗材)，編列100千元。_x000D_
2.辦公用品、報章雜誌、督練器材及特勤便餐等費用，編列50千元。_x000D_
3.美化辦公廳舍及環境使用耗材，編列10千元。_x000D_
4.編制員警10人，本年度每人服裝(含常訓操作服)費9,920元，編列99千元。_x000D_
5.刑事偵防鑑識、尿液檢驗費及交通事故處理消耗品每月3千元，本年度編列36千元。_x000D_
6.員警辦公桌椅、床具及內務櫃等，編列37千元。_x000D_
7.汰換警用值勤工具(含防水指揮棒、反光背心、夜間警示器材、手電筒、機車安全帽及無線電電池等)，編列24千元。</t>
  </si>
  <si>
    <t>編列1,517千元:_x000D_
1.隊舍及崗哨清潔外包費，編列706千元(預計進用勞務承攬人力1人，編列671千元)。_x000D_
2.宜蘭小隊炊事外包費，編列781千元(預計進用勞務承攬人力1人，編列742千元)。 _x000D_
3.文康活動費，編列30千元。</t>
  </si>
  <si>
    <t xml:space="preserve">編列84千元:_x000D_
1.警察隊舍保險費，編列30千元。_x000D_
2.車輛保險費，編列54千元。_x000D_
</t>
  </si>
  <si>
    <t>編列266千元:_x000D_
1.警察隊舍修理維護費，編列36千元。_x000D_
2.員警備勤室、械彈室、教室、偵訊室等修繕，編列60千元。_x000D_
3.警用無線電及電腦、監視器擴充維護費、廚房排油煙過濾器等維護費等，編列30千元。_x000D_
4.巡邏車及警用巡邏機車等車輛維修，編列85千元。_x000D_
5.辦公器具維護、飲水機維護，編列25千元。_x000D_
6.偵防器材及警械維護等，編列30千元。</t>
  </si>
  <si>
    <t>編列90千元:_x000D_
保警宜蘭小隊警政業務用電信費、通聯記錄費，編列90千元。</t>
  </si>
  <si>
    <t>編列255千元:_x000D_
保警宜蘭隊舍電費200千元、水費25千元、瓦斯費30千元，合計編列255千元。</t>
  </si>
  <si>
    <t>編列1,594千元:_x000D_
分擔員工參加公、勞保及健保保險費用769千元、休假旅遊166千元、結婚補助74千元、生育補助74千元、喪葬補助195千元、健康檢查補助16千元、子女教育補助300千元，合計編列1,594千元。</t>
  </si>
  <si>
    <t>編列1,807千元:_x000D_
依正式人員薪資總額2.5個月標準計算年終獎金及考績獎金，編列1,807千元</t>
  </si>
  <si>
    <t>編列1,690千元:_x000D_
依警察機關外勤員警超勤加班費核發要點編列加班1,440千元，不休假加班費250千元，合計編列1,690千元。</t>
  </si>
  <si>
    <t>編列55千元:_x000D_
水污費及土污費，編列55千元。</t>
  </si>
  <si>
    <t>編列43千元:_x000D_
攤銷-電腦軟體攤銷編列43千元。</t>
  </si>
  <si>
    <t>編列9,477千元:_x000D_
折舊－依據預計截至本年度12月底之固定資產價值為基礎計提各項折舊費用，編列9,477千元，詳資產折舊明細表。</t>
  </si>
  <si>
    <t>編列100千元:_x000D_
辦公器材、事務用品及影印機耗材等，編列100千元。</t>
  </si>
  <si>
    <t>編列7千元:_x000D_
污水處理業務協調費，編列7千元。</t>
  </si>
  <si>
    <t>編列23,976千元:_x000D_
1.污水下水道系統操作維護工作處理費用(含污水管線檢視費、納管水質與放流水質檢驗費、污泥檢驗費、污泥清運費及環保專業簽證等)，本年編列22,878千元(預計進用勞務承攬人力5人，編列5,080千元)。_x000D_
2.污水廠相關設備保險，編列1,000千元。_x000D_
3.宜蘭污水廠建物依法規進行建築物公共安全檢查，編列50千元。_x000D_
4.專家學者出席審查費，編列24千元。_x000D_
5.專業講習費用，編列24千元。</t>
  </si>
  <si>
    <t>編列200千元:_x000D_
污水處理廠房建物保險費，編列200千元。</t>
  </si>
  <si>
    <t xml:space="preserve">編列383千元:_x000D_
辦公房舍及機械設備等保養及維護費，編列383千元。_x000D_
</t>
  </si>
  <si>
    <t>編列10千元:_x000D_
印刷辦公用表報及收費繳款書等，編列10千元。_x0007_</t>
  </si>
  <si>
    <t>編列18千元:_x000D_
宜蘭污水廠及辦公室郵費、業務聯絡用電話費及數據通信費，編列18千元。</t>
  </si>
  <si>
    <t>編列1,650千元:_x000D_
宜蘭污水廠及辦公室電費1,500千元及水費150千元，合計編列    1,650千元。</t>
  </si>
  <si>
    <t>編列4,407千元:_x000D_
廠房房屋稅，編列4,407千元。</t>
  </si>
  <si>
    <t>編列368千元:_x000D_
廠房地價稅，編列368千元。</t>
  </si>
  <si>
    <t>編列18,050千元:_x000D_
折舊－依據預計截至本年度12月底之固定資產價值為基礎計提各項折舊費用，編列18,050千元，詳資產折舊明細表。</t>
  </si>
  <si>
    <t>編列43千元:_x000D_
建築物公共安全檢查及消防檢查及申報等費用，編列43千元。</t>
  </si>
  <si>
    <t>編列11,150千元:_x000D_
委外處理租賃建檔、管理、巡檢作業等費用，編列11,150千元。(預計進用勞務承攬人力15.5人，編列8,837千元)。</t>
  </si>
  <si>
    <t>編列1,214千元:_x000D_
出租廠房保險費，編列1,214千元。</t>
  </si>
  <si>
    <t>編列3,364千元:_x000D_
因應廠房營運，編列房屋建築養護費、機電設備保養維修費及維修分攤費等，編列3,364千元。</t>
  </si>
  <si>
    <t>編列608千元:_x000D_
廠房電費564千元，廠房水費44千元，合計編列608千元。</t>
  </si>
  <si>
    <t>編列3,516千元:_x000D_
地價稅，編列3,516千元。</t>
  </si>
  <si>
    <t>編列48,955千元:_x000D_
折舊－依據預計截至本年度12月底之固定資產價值為基礎計提各項折舊費用，編列48,955千元，詳資產折舊明細表。</t>
  </si>
  <si>
    <t>編列95千元:_x000D_
委外處理租賃建檔、管理、巡檢作業費用等，編列95千元(預計進用勞務承攬人力0.2人，編列36千元)。</t>
  </si>
  <si>
    <t>編列19千元:_x000D_
折舊－依據預計截至本年度12月底之固定資產價值為基礎計提各項折舊費用，編列19千元，詳資產折舊明細表。</t>
  </si>
  <si>
    <t xml:space="preserve">編列50千元:_x000D_
辦理青創基地團隊審查及交流活動所需便當及茶點等，編列50千元。_x000D_
_x000D_
</t>
  </si>
  <si>
    <t>編列5,000千元:_x000D_
1.創新創業團隊業師輔導出席費及辦理專業課程講師費用，編列 50千元。_x000D_
2.辦理蘭青庭輔導培育、行政諮詢與服務、及促進交流活動等相關委辦費用，編列4,300千元(預計進用勞務承攬人力2人，編列人事費1,600千元)。_x000D_
3.辦理創新創業相關活動費用，編列650千元。</t>
  </si>
  <si>
    <t>編列352千元:_x000D_
折舊－依據預計截至本年度12月底之固定資產價值為基礎計提各項折舊費用，編列352千元，詳資產折舊明細表。</t>
  </si>
  <si>
    <t>編列23,453千元:_x000D_
1.邀請專家學者出席會議出席費、審查費，編列53千元。_x000D_
2.生醫環評環境監測費用(114-116年)，編列4,100千元。_x000D_
3.依環說書承諾事項編列委託專業機構辦理污水下水道管線工作，含巡檢維護、納管水質監測、設施管理規劃等業務(114-116年)，編列19,000千元(預計進用勞務承攬人力5人，編列3,952千元)。_x000D_
4.辦理科學園區事業再利用許可申請審查及環評應辦事項委辦案(114-116年)，編列300千元(預計進用勞務承攬人力0.3人，編列  200千元)。</t>
  </si>
  <si>
    <t>編列1,100千元:_x000D_
配合經濟部水利署及行政院農業委員會擴大辦理一期稻作轉旱作獎勵作業及強制或自主休耕政策編列分攤補償獎勵金，編列1,100千元。</t>
  </si>
  <si>
    <t>編列1,620千元:_x000D_
奉行政院109.09.03院台經字第1090029541號函核定，桃竹管線水源南送新竹市工程補助台灣自來水公司土地租金及相關費用，以維新竹科學園區穩定用水，編列1,620千元。</t>
  </si>
  <si>
    <t>編列36千元:_x000D_
緊急發電機油料費用，編列36千元。</t>
  </si>
  <si>
    <t xml:space="preserve">編列254千元:_x000D_
辦理停車場、配水池、服務中心供電設備檢驗維護及電氣技術人員登記工作等費用，編列254千元。_x000D_
</t>
  </si>
  <si>
    <t>編列5,100千元:_x000D_
辦理自來水供水系統委託操作服務及電力設備營運操作維護管理費用，編列5,100千元。</t>
  </si>
  <si>
    <t>編列870千元:_x000D_
管理中心、停車場、配水池等建築物保險費用，編列870千元。</t>
  </si>
  <si>
    <t>編列8,122千元:_x000D_
1.辦理園區道路、人行步道、公園、排水管線、電信及寬頻管道、車棚、停車場、圍牆、照明燈、管理中心等公共設施及交通標誌、標線等維護，編列2,970千元。_x000D_
2.管理中心、中央廊帶、停車場等公共設施維修費用，編列143千元。_x000D_
3.園區機電設備保養維修，編列3,509千元。_x000D_
4.辦理園區自來水供水系統維修，編列1,500千元。</t>
  </si>
  <si>
    <t>編列10千元:_x000D_
發電機油料運送費用，編列10千元。</t>
  </si>
  <si>
    <t>編列26千元:_x000D_
交通號誌、中控室及自來水控制數據通信費，編列26千元。</t>
  </si>
  <si>
    <t>編列9,158千元:_x000D_
1.園區道路、公園、公共設施、自來水加壓站及交通號誌等電費，編列8,400千元。_x000D_
2.園區道路、公園、公共設施等用水費，編列758千元。</t>
  </si>
  <si>
    <t>編列5,510千元:_x000D_
1.委外辦理園區公共區域綠帶景觀維護工作編列4,060千元，辦理重點區域植栽補換新植工作編列1,000千元，及辦理事件處理、環境消毒及緊急應變費用編列250千元，合計編列5,310千元(預計進用勞務承攬人力6人，編列4,120千元)。_x000D_
2.紅火蟻、褐根病等病蟲害防治及公共藝術維護費用，編列200千元。</t>
  </si>
  <si>
    <t>編列40千元:_x000D_
建物暨附屬公共設施公共意外責任險及公共藝術財產等保險費用，編列40千元。</t>
  </si>
  <si>
    <t>編列4,636千元:_x000D_
1.一般事業廢棄物清除費用，編列1,292千元_x000D_
2.生醫園區清潔維護費，編列3,344千元(預計進用勞務承攬人力4人，編列2,615千元)。</t>
  </si>
  <si>
    <t xml:space="preserve">編列4,291千元:_x000D_
折舊－依據預計截至本年度12月底之固定資產價值為基礎計提各項折舊費用，編列4,291千元，詳資產折舊明細表。_x000D_
</t>
  </si>
  <si>
    <t>編列4,601千元:_x000D_
1.租用影印機1台，每月2千元，本年度編列24千元。 _x000D_
2.監視器新竹二期2次更新案之生醫部分(113年11月至119年10月)總計27,459千元，本年度編列4,577千元。</t>
  </si>
  <si>
    <t>編列20千元:_x000D_
租用警政智慧巡簽系統，編列20千元。</t>
  </si>
  <si>
    <t>編列356千元:_x000D_
1.辦公器材(含無線電、電腦耗材)，編列100千元。_x000D_
2.辦公用品、報章雜誌、督練器材及特勤便餐等費用，編列50千元。_x000D_
3.美化辦公廳舍及環境使用耗材，編列10千元。_x000D_
4.編制員警10人，本年度每人服裝(含常訓操作服)費9,920元，編列99千元。_x000D_
5.刑事偵防鑑試、尿液檢驗費及交通事故處理消耗品每月3千元，本年度編列36千元。_x000D_
6.員警辦公桌椅、床具、內務櫃等，編列37千元。_x000D_
7.汰換警用值勤工具(含防水指揮棒、反光背心、夜間警示器材、手電筒、機車安全帽、無線電電池等)，編列24千元。</t>
  </si>
  <si>
    <t>編列133千元:_x000D_
1.建築物公共安全檢查費及消防簽證費，編列15千元。_x000D_
2.監視器新竹二期2次更新案之生醫執行弱點掃描及個資加密儲存系統等2項資安系統服務費用，編列118千元。</t>
  </si>
  <si>
    <t>編列1,517千元:_x000D_
1.隊舍及崗哨清潔外包費，編列706千元(預計進用勞務承攬人力1人，編列671千元)。_x000D_
2.生醫小隊炊事外包費，編列781千元(預計進用勞務承攬人力1人，編列742千元)。 _x000D_
3.文康活動費，編列30千元。</t>
  </si>
  <si>
    <t>編列84千元:_x000D_
1.警察隊舍保險費，編列25千元。 _x000D_
2.崗亭保險費，編列5千元。 _x000D_
3.車輛保險費，編列54千元。</t>
  </si>
  <si>
    <t>編列266千元:_x000D_
1.警察隊舍修理維護費，編列36千元。_x000D_
2.員警備勤室、械彈室、教室、偵訊室修繕隔間，編列30千元。_x000D_
3.警用無線電及電腦、監視器擴充維護費，編列30千元。_x000D_
4.警察隊舍電梯、空調系統、廚房排油煙過濾器等維護費，編列 30千元。_x000D_
5.巡邏車及警用巡邏機車等車輛維修，編列85千元。_x000D_
6.辦公器具維護、飲水機維護，編列25千元。_x000D_
7.偵防器材及警械維護，編列30千元。</t>
  </si>
  <si>
    <t>編列90千元:_x000D_
保警生醫小隊警政業務用郵費、電信費、通聯紀錄費，編列90千元。</t>
  </si>
  <si>
    <t>編列600千元:_x000D_
警察隊舍、保全崗哨、路口監視器等水電費，編列600千元。</t>
  </si>
  <si>
    <t>編列1,807千元:_x000D_
依正式人員薪資總額2.5個月標準計算年終獎金及考績獎金，編列1,807千元。</t>
  </si>
  <si>
    <t>編列150千元:_x000D_
房屋稅，編列150千元。</t>
  </si>
  <si>
    <t>編列30千元:_x000D_
地價稅，編列30千元。</t>
  </si>
  <si>
    <t>編列2,142千元:_x000D_
折舊－依據預計截至本年度12月底之固定資產價值為基礎計提各項折舊費用，編列2,142千元，詳資產折舊明細表。</t>
  </si>
  <si>
    <t>編列21千元:_x000D_
辦公及文書物品耗材費用，編列21千元。</t>
  </si>
  <si>
    <t>編列20千元:_x000D_
專家委員出席審查及查詢費，編列20千元。</t>
  </si>
  <si>
    <t>編列100千元:_x000D_
景觀餐廳清潔外包費，編列100千元。</t>
  </si>
  <si>
    <t>編列20千元:_x000D_
景觀餐廳建築物保險，編列20千元。</t>
  </si>
  <si>
    <t>編列350千元:_x000D_
景觀餐廳設施設備及建築物維護，編列350千元。</t>
  </si>
  <si>
    <t>編列210千元:_x000D_
景觀餐廳水電費，編列210千元。</t>
  </si>
  <si>
    <t>編列151千元:_x000D_
研發大樓宿舍房屋稅，編列151千元。</t>
  </si>
  <si>
    <t>編列56千元:_x000D_
研發大樓宿舍地價稅，編列56千元。</t>
  </si>
  <si>
    <t xml:space="preserve">編列652千元:_x000D_
折舊－依據預計截至本年度12月底之固定資產價值為基礎計提各項折舊費用，編列652千元，詳資產折舊明細表。_x000D_
</t>
  </si>
  <si>
    <t>編列3千元:_x000D_
研發大樓宿舍分攤建築物公共安全檢查、消防檢查及申報、研發大樓高壓用電登記及飲水機檢驗等費用，編列3千元。</t>
  </si>
  <si>
    <t>編列110千元:_x000D_
研發大樓宿舍物業管理費用，編列110千元。</t>
  </si>
  <si>
    <t>編列16千元:_x000D_
研發大樓宿舍生醫園區內建物火險附加地震險保費，編列16千元。</t>
  </si>
  <si>
    <t>編列75千元:_x000D_
研發大樓宿舍修繕費，編列75千元。</t>
  </si>
  <si>
    <t>編列212千元:_x000D_
1.研發大樓宿舍基本電費，編列200千元。_x000D_
2.研發大樓宿舍基本水費，編列12千元。</t>
  </si>
  <si>
    <t>編列33,152千元:_x000D_
廠房房屋稅，編列33,152千元。</t>
  </si>
  <si>
    <t>編列12,274千元:_x000D_
廠房地價稅，編列12,274千元。</t>
  </si>
  <si>
    <t>編列214,212千元:_x000D_
折舊－依據預計截至本年度12月底之固定資產價值為基礎計提各項折舊費用，編列214,212千元，詳資產折舊明細表。</t>
  </si>
  <si>
    <t>編列682千元:_x000D_
建築物公共安全檢查、消防檢查及申報、研發大樓高壓用電登記及飲水機檢驗等費用，編列682千元。</t>
  </si>
  <si>
    <t>編列38,522千元:_x000D_
生技第一、二、三大樓及研發大樓標準廠房物業委外案之管理費用，編列38,522千元(預計進用勞務承攬人力56人，編列29,958千元)。</t>
  </si>
  <si>
    <t>編列8,702千元:_x000D_
生醫園區內建物火險附加地震險保費，編列8,702千元。</t>
  </si>
  <si>
    <t xml:space="preserve">編列20,665千元:_x000D_
1.廠房修繕費，編列20,167千元。_x000D_
2.生醫園區研發中心國際會議廳、生技大樓及第二生技大樓及第三生技大樓等會議室設備修理維護更新費，編列498千元。_x000D_
</t>
  </si>
  <si>
    <t>編列780千元:_x000D_
廠房電費760千元，廠房水費20千元，合計編列780千元。</t>
  </si>
  <si>
    <t>編列11,261千元:_x000D_
地價稅，編列11,261千元。</t>
  </si>
  <si>
    <t>編列25,756千元:_x000D_
折舊－依據預計截至本年度12月底之固定資產價值為基礎計提各項折舊費用，編列25,756千元，詳資產折舊明細表。</t>
  </si>
  <si>
    <t>編列140千元:_x000D_
委外處理租賃建檔、管理、巡檢作業費用等，編列140千元(預計進用勞務承攬人力0.2人，編列48千元)。</t>
  </si>
  <si>
    <t>編列956千元:_x000D_
辦理新竹生醫園區與竹科整體招商及投資環境推展費用，編列956千元。</t>
  </si>
  <si>
    <t>　519898-2B00_x000D_　推展費</t>
  </si>
  <si>
    <t>編列297千元:_x000D_
派員赴歐、美參加BIO International Convention等生物醫學展覽、國際會議、進行招商暨拜訪潛在投資廠商，2人10天297千元。</t>
  </si>
  <si>
    <t xml:space="preserve">　　　印刷裝訂與廣告費                                                          </t>
  </si>
  <si>
    <t xml:space="preserve">　　部門別：88  實驗中學                                                        </t>
  </si>
  <si>
    <t xml:space="preserve">　建教合作成本                                                                  </t>
  </si>
  <si>
    <t>教學成本明細表</t>
    <phoneticPr fontId="4" type="noConversion"/>
  </si>
  <si>
    <t xml:space="preserve">　　　競賽及交流活動費                                                          </t>
  </si>
  <si>
    <t xml:space="preserve">　　　會費                                                                      </t>
  </si>
  <si>
    <t xml:space="preserve">　　　津貼                                                                      </t>
  </si>
  <si>
    <t xml:space="preserve">　　　加（夜）班費                                                              </t>
  </si>
  <si>
    <t xml:space="preserve">　教學研究及訓輔成本                                                            </t>
  </si>
  <si>
    <t xml:space="preserve">教學成本                                                                        </t>
  </si>
  <si>
    <t xml:space="preserve">編列212千元:_x000D_
辦理委辦計畫所需之雜支，編列212千元。_x000D_
</t>
  </si>
  <si>
    <t>　510303-9100_x000D_　其他費用</t>
  </si>
  <si>
    <t>510303-9000_x000D_其他</t>
  </si>
  <si>
    <t xml:space="preserve">編列84千元:_x000D_
辦理委辦計畫用車輛之租金，編列84千元。_x000D_
</t>
  </si>
  <si>
    <t>　510303-4400_x000D_　交通及運輸設備租金</t>
  </si>
  <si>
    <t>編列240千元:_x000D_
辦理委辦計畫活動用之場地租借費，編列240千元。</t>
  </si>
  <si>
    <t>　510303-4200_x000D_　房租</t>
  </si>
  <si>
    <t>510303-4000_x000D_租金與利息</t>
  </si>
  <si>
    <t xml:space="preserve">編列304千元:_x000D_
辦理委辦計畫所需之教學用品、教具、報章雜誌、美化環境用品、教學實驗用品、餐費等，編列304千元。_x000D_
</t>
  </si>
  <si>
    <t>　510303-3200_x000D_　用品消耗</t>
  </si>
  <si>
    <t>510303-3000_x000D_材料及用品費</t>
  </si>
  <si>
    <t xml:space="preserve">編列293千元:_x000D_
辦理委辦計畫所需之講座鐘點費、稿費、出席費、審查費及軟體使用費、網站使用費等，編列293千元。_x000D_
</t>
  </si>
  <si>
    <t>　510303-2800_x000D_　專業服務費</t>
  </si>
  <si>
    <t xml:space="preserve">編列801千元:_x000D_
1.辦理委辦計畫所需之仲介服務費等，編列100千元。_x000D_
2.辦理委辦計畫之助理人員1人之薪資、年終獎金、健保費、勞保費及勞工退休提撥金等，編列701千元。_x000D_
</t>
  </si>
  <si>
    <t>　510303-2700_x000D_　一般服務費</t>
  </si>
  <si>
    <t xml:space="preserve">編列50千元:_x000D_
辦理委辦計畫所需之什項設備等維修保養費，編列50千元。_x000D_
</t>
  </si>
  <si>
    <t>　510303-2500_x000D_　修理保養及保固費</t>
  </si>
  <si>
    <t xml:space="preserve">編列185千元:_x000D_
辦理委辦計畫所需之印刷裝訂費，編列185千元。_x000D_
</t>
  </si>
  <si>
    <t>　510303-2400_x000D_　印刷裝訂與廣告費</t>
  </si>
  <si>
    <t xml:space="preserve">編列576千元:_x000D_
辦理委辦計畫所需之國內旅費，編列576千元。_x000D_
</t>
  </si>
  <si>
    <t>　510303-2300_x000D_　旅運費</t>
  </si>
  <si>
    <t>編列108千元:_x000D_
辦理委辦計畫所需之水電費，編列108千元。</t>
  </si>
  <si>
    <t>　510303-2100_x000D_　水電費</t>
  </si>
  <si>
    <t>510303-2000_x000D_服務費用</t>
  </si>
  <si>
    <t>編列156千元:_x000D_
辦理委辦計畫之兼任行政助理薪資，編列156千元。</t>
  </si>
  <si>
    <t>　510303-1200_x000D_　聘僱及兼職人員薪資</t>
  </si>
  <si>
    <t>510303-1000_x000D_用人費用</t>
  </si>
  <si>
    <t>88  實驗中學</t>
  </si>
  <si>
    <t>510303 建教合作成本</t>
  </si>
  <si>
    <t>國立新竹科學園區實驗高級中等學校</t>
  </si>
  <si>
    <t>教學成本說明</t>
    <phoneticPr fontId="4" type="noConversion"/>
  </si>
  <si>
    <t xml:space="preserve">編列81千元:_x000D_
辦理專案計畫等所需之雜支，編列81千元。_x000D_
</t>
  </si>
  <si>
    <t>　510301-9100_x000D_　其他費用</t>
  </si>
  <si>
    <t>510301-9000_x000D_其他</t>
  </si>
  <si>
    <t xml:space="preserve">編列897千元:_x000D_
1.校運會相關經費及學生代表學校對外活動所需之報名費、交通費、膳宿等，編列764千元。_x000D_
2.WASC、EARCOS之國際學校認證機構工作費，編列133千元。_x000D_
</t>
  </si>
  <si>
    <t>　510301-7500_x000D_　競賽及交流活動費</t>
  </si>
  <si>
    <t xml:space="preserve">編列179千元:_x000D_
學生競賽活動之獎勵費，編列179千元。_x000D_
</t>
  </si>
  <si>
    <t>　510301-7400_x000D_　補貼（償）、獎勵、慰問與救助（濟）</t>
  </si>
  <si>
    <t xml:space="preserve">編列4,095千元:_x000D_
國際教育計畫及國際教育旅行計畫補助學生機票等相關費用、抽離式教育課程計畫支給合作學校經費，編列4,095千元。_x000D_
</t>
  </si>
  <si>
    <t>　510301-7200_x000D_　捐助、補助與獎助</t>
  </si>
  <si>
    <t xml:space="preserve">編列1,176千元:_x000D_
1.辦理WASC國際學校認證委員會及EARCOS國際學校教師聯合諮商協會年費、ISS國際學校服務機構年費、IACAC國際大學申請入學諮商協會年費、美國國家高中榮譽學生會年費、雙語部學生資料及成績系統年費、雙語部國際大學申請入學平台年費、護理師公會會費、營養師公會會費、學生體育促進會會費等，編列1,114千元。_x000D_
2.辦理推動新課綱跨領域轉化與深度學習計畫之參與NPDL組織所需之年費，編列62千元。_x000D_
</t>
  </si>
  <si>
    <t>　510301-7100_x000D_　會費</t>
  </si>
  <si>
    <t>510301-7000_x000D_會費、捐助、補助、分攤、救助（濟）與交流活動費</t>
  </si>
  <si>
    <t xml:space="preserve">編列90千元:_x000D_
外籍教師證照、工作許可證認證費及簽證、居留證之申請費，編列90千元。_x000D_
</t>
  </si>
  <si>
    <t>　510301-6800_x000D_　規 費</t>
  </si>
  <si>
    <t>510301-6000_x000D_稅捐與規費（強制費）</t>
  </si>
  <si>
    <t xml:space="preserve">編列315千元:_x000D_
攤銷－電腦軟體攤銷編列315千元。_x000D_
</t>
  </si>
  <si>
    <t>　510301-5900_x000D_　攤銷</t>
  </si>
  <si>
    <t>編列13千元:_x000D_
折舊－依據預計截至114年度12月底之代管資產價值為基礎計提各項折舊費用，編列13千元，詳資產折舊明細表。</t>
  </si>
  <si>
    <t>　510301-5700_x000D_　其他折舊性資產折舊</t>
  </si>
  <si>
    <t>編列35,003千元:_x000D_
折舊－依據預計截至114年度12月底之固定資產價值為基礎計提各項折舊費用，編列35,003千元，詳資產折舊明細表。</t>
  </si>
  <si>
    <t>　510301-5100_x000D_　不動產、廠房及設備折舊</t>
  </si>
  <si>
    <t>510301-5000_x000D_折舊、折耗及攤銷</t>
  </si>
  <si>
    <t xml:space="preserve">編列492千元:_x000D_
教學用之影印機租金等，編列492千元。_x000D_
</t>
  </si>
  <si>
    <t>　510301-4500_x000D_　什項設備租金</t>
  </si>
  <si>
    <t xml:space="preserve">編列833千元:_x000D_
1.學生對外參加各項競賽活動等之車輛租金，編列753千元。_x000D_
2.辦理推動新課綱跨領域轉化與深度學習計畫活動用之租車費，編列80千元。_x000D_
</t>
  </si>
  <si>
    <t>　510301-4400_x000D_　交通及運輸設備租金</t>
  </si>
  <si>
    <t xml:space="preserve">編列1,944千元:_x000D_
1.外籍教師園區宿舍租金，編列1,864千元。_x000D_
2.辦理推動新課綱跨領域轉化與深度學習計畫活動用之場地租借費，編列80千元。_x000D_
</t>
  </si>
  <si>
    <t>　510301-4200_x000D_　房租</t>
  </si>
  <si>
    <t>510301-4000_x000D_租金與利息</t>
  </si>
  <si>
    <t xml:space="preserve">編列9,962千元:_x000D_
1.教學用品、教具等，編列3,903千元。_x000D_
2.學生用之國語日報費用，編列17千元。_x000D_
3.教學環境清潔用品及美化費，編列805千元。_x000D_
4.教學實驗用品等耗材，編列2,155千元。_x000D_
5.基層運動選手訓練站及棒球訓練計畫等服裝費，編列241千元。_x000D_
6.專案性會議誤餐費及補助計畫教育訓練用餐費，編列535千元。_x000D_
7.教學及健康中心用醫療用品等耗材，編列30千元。_x000D_
8.童軍用品、體育器材、畢業典禮用品、科展用品、課桌椅等，編列2,276千元。_x000D_
</t>
  </si>
  <si>
    <t>　510301-3200_x000D_　用品消耗</t>
  </si>
  <si>
    <t>編列280千元:_x000D_
教學用材料費，編列280千元。</t>
  </si>
  <si>
    <t>　510301-3100_x000D_　使用材料費</t>
  </si>
  <si>
    <t>510301-3000_x000D_材料及用品費</t>
  </si>
  <si>
    <t xml:space="preserve">編列10,700千元:_x000D_
1.辦理雙語部及中學部學生心理諮商，2人全年之服務費，編列1,813千元。_x000D_
2.學務創新人員3人之薪資、勞保費、健保費、勞工退休提撥金，編列1,559千元。_x000D_
3.教師教育訓練講座鐘點費及高中優質化計畫、高中均質化計畫、十二年國教課綱計畫、科學班計畫及推動新課綱跨領域轉化深度學習計畫等補助計畫所需之出席費、講師鐘點費、稿費，編列3,144千元。_x000D_
4.雙語部WASC、EARCOS國際學校認證機構評鑑費，編列177千元。_x000D_
5.戶外遊戲場檢驗費，編列190千元。_x000D_
6.教師進修學分補助費，雙語部研習費、雙語部學生Pre-AP課程費、美國大學課程授予學分費，科學班學生大學學分費等，編列978千元。_x000D_
7.科學班招生之試務工作費，編列257千元。_x000D_
8.教學訓輔系統維護、英語單字達人網站維護、線上會議預約系統、資訊駐點軟硬體服務、學籍資料管理系統維護、Rubicon Atlas軟體使用費、MaiaLearning大學申請系統使用費、論文原創性比對系統使用費、ISS-Schrole Advantage系統使用費、小額軟體費等，編列2,550千元。_x000D_
9.辦理教學所需之其他專業服務經費，編列32千元。_x000D_
</t>
  </si>
  <si>
    <t>　510301-2800_x000D_　專業服務費</t>
  </si>
  <si>
    <t xml:space="preserve">編列10,540千元:_x000D_
1.聘僱外籍代理教師之仲介服務費，編列85千元。_x000D_
2.特殊教育學生助理人員勞務委託經費，預計進用人力1人，編列500千元。_x000D_
3.環境清潔及廚房庶務人員勞務委託經費，預計進用人力1人，編列450千元。_x000D_
4.國中小學英語教學勞務委託經費，預計進用人力6人，編列3,348千元。_x000D_
5.辦理各項補助計畫之助理人員8人之薪資、年終獎金、勞保費、健保費、勞工退休提撥金等，編列5,389千元。_x000D_
6.教師、聘用人員及教官256人之文康活動費，編列768千元。_x000D_
</t>
  </si>
  <si>
    <t>　510301-2700_x000D_　一般服務費</t>
  </si>
  <si>
    <t xml:space="preserve">編列30千元:_x000D_
學生對外活動保險費、學校志工協助工作保險費等，編列30千元。_x000D_
</t>
  </si>
  <si>
    <t>　510301-2600_x000D_　保險費</t>
  </si>
  <si>
    <t xml:space="preserve">編列38,609千元:_x000D_
教學用之土地改良物、房屋建築、其他建築、機械設備、交通及運輸設備、雜項設備等修護費，編列38,609千元。_x000D_
</t>
  </si>
  <si>
    <t>　510301-2500_x000D_　修理保養及保固費</t>
  </si>
  <si>
    <t xml:space="preserve">編列1,031千元:_x000D_
教學業務之印刷及裝訂費，編列1,031千元。_x000D_
_x000D_
</t>
  </si>
  <si>
    <t>　510301-2400_x000D_　印刷裝訂與廣告費</t>
  </si>
  <si>
    <t xml:space="preserve">編列4,007千元:_x000D_
1.教師因公出差、戶外教育帶隊等國內旅費，編列1,170千元。_x000D_
2.出席2場國際學校行政人員及教師徵聘會議8天7人之國外旅費，編列890千元。_x000D_
3.參加2場國際研討會6天3人之國外旅費，編列231千元。_x000D_
4.執行教育部「推動新課綱跨域轉化與深度學習實施計畫-全球」，參與NPDL組織及國際研討會8天5人之國外旅費，編列982千元。_x000D_
5.執行教育部「推動新課綱跨域轉化與深度學習實施計畫-亞太地區」，參與NPDL組織及國際研討會8天5人之國外旅費，編列659千元。_x000D_
6.外籍教師教材運輸補助費及教室空間調整教學器具遷費等，編列75千元。_x000D_
</t>
  </si>
  <si>
    <t>　510301-2300_x000D_　旅運費</t>
  </si>
  <si>
    <t xml:space="preserve">編列660千元:_x000D_
教學用郵費、電話費、數據通信費等，編列660千元。_x000D_
</t>
  </si>
  <si>
    <t>　510301-2200_x000D_　郵電費</t>
  </si>
  <si>
    <t xml:space="preserve">編列8,526千元:_x000D_
教學用電費、水費、氣體費等，編列8,526千元。_x000D_
</t>
  </si>
  <si>
    <t>　510301-2100_x000D_　水電費</t>
  </si>
  <si>
    <t>510301-2000_x000D_服務費用</t>
  </si>
  <si>
    <t xml:space="preserve">編列29,220千元:_x000D_
機關負擔人員之公健勞保費、40歲以上人員健檢補助費、人員休假補助費、婚喪生育補助費、結婚補助費、子女教育補助費、雙語部外籍教師進修補助費、撫卹與遺族三節慰問金等，編列29,220千元。_x000D_
</t>
  </si>
  <si>
    <t>　510301-1800_x000D_　福利費</t>
  </si>
  <si>
    <t xml:space="preserve">編列81,547千元:_x000D_
教師舊制年資退休金、教師及教官退撫基金等，編列81,547千元。_x000D_
</t>
  </si>
  <si>
    <t>　510301-1600_x000D_　退休及卹償金</t>
  </si>
  <si>
    <t xml:space="preserve">編列60,926千元:_x000D_
1.依正式人員薪資總額約2.5個月編列考績獎金及年終獎金，編列60,806千元。_x000D_
2.教師領有勳章獎章榮譽紀念章發給之獎勵金，編列120千元。_x000D_
</t>
  </si>
  <si>
    <t>　510301-1500_x000D_　獎金</t>
  </si>
  <si>
    <t xml:space="preserve">編列18,093千元:_x000D_
雙語部教師之雙語教學津貼、專業教學津貼，編列18,093千元。_x000D_
</t>
  </si>
  <si>
    <t>　510301-1400_x000D_　津貼</t>
  </si>
  <si>
    <t xml:space="preserve">編列2,412千元:_x000D_
兼辦行政職務教師及教官之未休假加班費、人員延長工時及假日出勤加班費等，編列2,412千元。_x000D_
</t>
  </si>
  <si>
    <t>　510301-1300_x000D_　加（夜）班費</t>
  </si>
  <si>
    <t xml:space="preserve">編列7,639千元:_x000D_
聘用人員1人薪資及兼任教師、代課教師鐘點費、高中專題實作課程教師鐘點費等，編列7,639千元。_x000D_
</t>
  </si>
  <si>
    <t>　510301-1200_x000D_　聘僱及兼職人員薪資</t>
  </si>
  <si>
    <t xml:space="preserve">編列256,694千元:_x000D_
教師及教官255人薪資及教師之導師費、超時鐘點費等，編列256,694千元。_x000D_
</t>
  </si>
  <si>
    <t>　510301-1100_x000D_　正式員額薪資</t>
  </si>
  <si>
    <t>510301-1000_x000D_用人費用</t>
  </si>
  <si>
    <t>510301 教學研究及訓輔成本</t>
  </si>
  <si>
    <t xml:space="preserve">　雜項業務成本                                                                  </t>
  </si>
  <si>
    <t>其他業務成本明細表</t>
    <phoneticPr fontId="4" type="noConversion"/>
  </si>
  <si>
    <t xml:space="preserve">　學生公費及獎勵金                                                              </t>
  </si>
  <si>
    <t xml:space="preserve">其他業務成本                                                                    </t>
  </si>
  <si>
    <t xml:space="preserve">編列65千元:_x000D_
辦理學生代收代付費、招生、教甄等作業所需雜支，編列65千元。_x000D_
</t>
  </si>
  <si>
    <t>　513098-9100_x000D_　其他費用</t>
  </si>
  <si>
    <t>513098-9000_x000D_其他</t>
  </si>
  <si>
    <t xml:space="preserve">編列8千元:_x000D_
辦理學生代收代付費作業所需之班級獎勵費，編列8千元。_x000D_
</t>
  </si>
  <si>
    <t>　513098-7400_x000D_　補貼（償）、獎勵、慰問與救助（濟）</t>
  </si>
  <si>
    <t>513098-7000_x000D_會費、捐助、補助、分攤、救助（濟）與交流活動費</t>
  </si>
  <si>
    <t xml:space="preserve">編列33千元:_x000D_
辦理學生代收代付費作業所需車輛之租金，編列33千元。_x000D_
</t>
  </si>
  <si>
    <t>　513098-4400_x000D_　交通及運輸設備租金</t>
  </si>
  <si>
    <t>513098-4000_x000D_租金與利息</t>
  </si>
  <si>
    <t xml:space="preserve">編列1,479千元:_x000D_
辦理學生代收代付費、招生、教甄等作業所需之用品消耗費等，編列1,479千元。_x000D_
</t>
  </si>
  <si>
    <t>　513098-3200_x000D_　用品消耗</t>
  </si>
  <si>
    <t>513098-3000_x000D_材料及用品費</t>
  </si>
  <si>
    <t>編列3,015千元:
辦理學生代收代付費、招生、教甄等作業所需之試務甄選費，編列3,015千元。</t>
    <phoneticPr fontId="4" type="noConversion"/>
  </si>
  <si>
    <t>　513098-2800_x000D_　專業服務費</t>
  </si>
  <si>
    <t xml:space="preserve">編列30千元:_x000D_
辦理學生代收代付費、招生等作業所需之設備修護費，編列30千元。_x000D_
</t>
  </si>
  <si>
    <t>　513098-2500_x000D_　修理保養及保固費</t>
  </si>
  <si>
    <t xml:space="preserve">編列110千元:_x000D_
辦理學生代收代付費、招生、教甄等作業所需之印刷裝訂費，編列110千元。_x000D_
</t>
  </si>
  <si>
    <t>　513098-2400_x000D_　印刷裝訂與廣告費</t>
  </si>
  <si>
    <t xml:space="preserve">編列30千元:_x000D_
辦理學生代收代付費、招生等作業所需之郵費，編列30千元。_x000D_
</t>
  </si>
  <si>
    <t>　513098-2200_x000D_　郵電費</t>
  </si>
  <si>
    <t>513098-2000_x000D_服務費用</t>
  </si>
  <si>
    <t xml:space="preserve">編列30千元:_x000D_
辦理學生代收代付費、招生、教甄等作業所需之延長工時加班費，編列30千元。_x000D_
</t>
  </si>
  <si>
    <t>　513098-1300_x000D_　加（夜）班費</t>
  </si>
  <si>
    <t xml:space="preserve">編列884千元:_x000D_
學生課業輔導教師鐘點費、學生重補修教師鐘點費，編列884千元。_x000D_
</t>
  </si>
  <si>
    <t>　513098-1200_x000D_　聘僱及兼職人員薪資</t>
  </si>
  <si>
    <t>513098-1000_x000D_用人費用</t>
  </si>
  <si>
    <t>513098 雜項業務成本</t>
  </si>
  <si>
    <t>其他業務成本說明</t>
    <phoneticPr fontId="4" type="noConversion"/>
  </si>
  <si>
    <t xml:space="preserve">編列740千元:_x000D_
原住民學生助學金及住宿與伙食費補助、特殊教育學生獎補助金、軍公教遺族及傷殘榮軍子女就學費用補助、家庭經濟弱勢及家庭突遭變故學生之補助、工讀金等，編列740千元。_x000D_
</t>
  </si>
  <si>
    <t>　513001-7200_x000D_　捐助、補助與獎助</t>
  </si>
  <si>
    <t>513001-7000_x000D_會費、捐助、補助、分攤、救助（濟）與交流活動費</t>
  </si>
  <si>
    <t>513001 學生公費及獎勵金</t>
  </si>
  <si>
    <t xml:space="preserve">　管理費用及總務費用                                                            </t>
  </si>
  <si>
    <t xml:space="preserve">管理及總務費用                                                                  </t>
  </si>
  <si>
    <t>管理及總務費用明細表</t>
    <phoneticPr fontId="4" type="noConversion"/>
  </si>
  <si>
    <t>編列50千元:_x000D_
行政管理之雜項支出，編列50千元。</t>
  </si>
  <si>
    <t>　515001-9100_x000D_　其他費用</t>
  </si>
  <si>
    <t>515001-9000_x000D_其他</t>
  </si>
  <si>
    <t xml:space="preserve">編列1,290千元:_x000D_
支付園區污水處理費、一般廢棄物處理費等，編列1,290千元。_x000D_
</t>
  </si>
  <si>
    <t>　515001-6800_x000D_　規 費</t>
  </si>
  <si>
    <t>515001-6000_x000D_稅捐與規費（強制費）</t>
  </si>
  <si>
    <t>編列146千元:_x000D_
攤銷－電腦軟體攤銷編列146千元。</t>
  </si>
  <si>
    <t>　515001-5900_x000D_　攤銷</t>
  </si>
  <si>
    <t xml:space="preserve">編列23,363千元:_x000D_
折舊－依據預計截至114年度12月底之固定資產價值為基礎計提各項折舊費用，編列23,363千元，詳資產折舊明細表。_x000D_
</t>
  </si>
  <si>
    <t>　515001-5100_x000D_　不動產、廠房及設備折舊</t>
  </si>
  <si>
    <t>515001-5000_x000D_折舊、折耗及攤銷</t>
  </si>
  <si>
    <t xml:space="preserve">編列50千元:_x000D_
公務用之車輛租金，編列50千元。_x000D_
</t>
  </si>
  <si>
    <t>　515001-4400_x000D_　交通及運輸設備租金</t>
  </si>
  <si>
    <t>515001-4000_x000D_租金與利息</t>
  </si>
  <si>
    <t xml:space="preserve">編列411千元:_x000D_
1.辦公事務用品等，編列100千元。_x000D_
2.辦公用之報章什誌，編列90千元。_x000D_
3.校園環境清潔用品及美化費，編列144千元。_x000D_
4.專案性會議及員工教育訓練之誤餐費，編列20千元。_x000D_
5.辦公用之雜項消耗支出，編列57千元。_x000D_
</t>
  </si>
  <si>
    <t>　515001-3200_x000D_　用品消耗</t>
  </si>
  <si>
    <t xml:space="preserve">編列244千元:_x000D_
1.校舍維修用設備零件，編列238千元。_x000D_
2.機車燃料費，編列6千元。_x000D_
</t>
  </si>
  <si>
    <t>　515001-3100_x000D_　使用材料費</t>
  </si>
  <si>
    <t>515001-3000_x000D_材料及用品費</t>
  </si>
  <si>
    <t xml:space="preserve">編列136千元:_x000D_
1.推動校務發展用之公關費用75千元。_x000D_
2.激勵員工用之員工慰勞費用61千元。_x000D_
</t>
  </si>
  <si>
    <t>　515001-2900_x000D_　公關慰勞費</t>
  </si>
  <si>
    <t xml:space="preserve">編列1,476千元:_x000D_
1.消防設備檢修申報費等，編列463千元。_x000D_
2.員工業務相關研習課程報名費用，編列20千元。_x000D_
3.防毒系統維護費、防火牆暨網管系統維護費、出納薪資系統維護費、會計請購出納零用金管理系統租賃與維護費、圖書流通系統與電腦登記系統維護費、英文電子期刊資料庫年費等，編列993千元。_x000D_
</t>
  </si>
  <si>
    <t>　515001-2800_x000D_　專業服務費</t>
  </si>
  <si>
    <t xml:space="preserve">編列16,146千元:_x000D_
1.廁所清潔維護勞務委託經費，預計進用人力5人，編列2,574千元。_x000D_
2.學校警衛勤務勞務委託經費，預計進用人力5.3人，編列4,421千元。_x000D_
3.景觀維護勞務委託經費，預計進用人力9人，編列1,733千元。_x000D_
4.學校宿舍管理勞務委託經費，預計進用人力2人，編列1,510千元。_x000D_
5.資料建檔與電子儲存管理勞務委託經費，預計進用人力3人，編列1,560千元。_x000D_
6.校園維護庶務及文書服務委託經費，預計進用人力4人，編列2,169千元。_x000D_
7.國小部環境整理服務委託經費，預計進用人力2人，編列1,100千元。_x000D_
8.雙語部庶務服務委託經費，預計進用人力1人，編列505千元。_x000D_
9. 圖書館庶務服務委託經費，預計進用人力1人，編列460千元。_x000D_
10.職員及技工工友38人之文康活動費，編列114千元。_x000D_
</t>
  </si>
  <si>
    <t>　515001-2700_x000D_　一般服務費</t>
  </si>
  <si>
    <t xml:space="preserve">編列66千元:_x000D_
建築物商業火災保險費、公務機車保險費、現金運送及庫存現金保險費等，編列66千元。_x000D_
</t>
  </si>
  <si>
    <t>　515001-2600_x000D_　保險費</t>
  </si>
  <si>
    <t>編列12,870千元:_x000D_
行政管理之土地改良物、房屋建築、其他建築、機械設備、交通及運輸設備、雜項設備等修護費，編列12,870千元。</t>
  </si>
  <si>
    <t>　515001-2500_x000D_　修理保養及保固費</t>
  </si>
  <si>
    <t>編列30千元:_x000D_
行政業務用印刷裝訂費，編列30千元。</t>
  </si>
  <si>
    <t>　515001-2400_x000D_　印刷裝訂與廣告費</t>
  </si>
  <si>
    <t xml:space="preserve">編列81千元:_x000D_
行政部門因公務出差及研習之國內旅費，編列81千元。_x000D_
</t>
  </si>
  <si>
    <t>　515001-2300_x000D_　旅運費</t>
  </si>
  <si>
    <t xml:space="preserve">編列164千元:_x000D_
行政管理之郵費、電話費、數據通訊費等，編列164千元。_x000D_
</t>
  </si>
  <si>
    <t>　515001-2200_x000D_　郵電費</t>
  </si>
  <si>
    <t xml:space="preserve">編列208千元:_x000D_
行政管理之水電費，編列208千元。_x000D_
</t>
  </si>
  <si>
    <t>　515001-2100_x000D_　水電費</t>
  </si>
  <si>
    <t>515001-2000_x000D_服務費用</t>
  </si>
  <si>
    <t xml:space="preserve">編列3,807千元:_x000D_
機關負擔人員之公健勞保費、40歲以上人員健檢費、人員休假補助費、婚喪生育補助、結婚補助、子女教育補助、撫卹與遺族及技工工友三節慰問金等，編列3,807千元。_x000D_
</t>
  </si>
  <si>
    <t>　515001-1800_x000D_　福利費</t>
  </si>
  <si>
    <t xml:space="preserve">編列7,233千元:_x000D_
職員舊制年資退休金、退撫基金及工員退職補償金、工員離職儲金、退休公務人員調降退休所得節省經費挹注退撫基金之挹注經費等，編列7,233千元。_x000D_
</t>
  </si>
  <si>
    <t>　515001-1600_x000D_　退休及卹償金</t>
  </si>
  <si>
    <t xml:space="preserve">編列6,621千元:_x000D_
依正式人員薪資總額約2.5個月編列考績獎金及年終獎金，編列6,621千元。_x000D_
</t>
  </si>
  <si>
    <t>　515001-1500_x000D_　獎金</t>
  </si>
  <si>
    <t xml:space="preserve">編列1,571千元:_x000D_
職員及技工工友之未休假加班費、延長工時及假日出勤加班費等，編列1,571千元。_x000D_
</t>
  </si>
  <si>
    <t>　515001-1300_x000D_　加（夜）班費</t>
  </si>
  <si>
    <t xml:space="preserve">編列28,895千元:_x000D_
職員36人及技工工友2人之薪資，編列28,895千元。_x000D_
</t>
  </si>
  <si>
    <t>　515001-1100_x000D_　正式員額薪資</t>
  </si>
  <si>
    <t>515001-1000_x000D_用人費用</t>
  </si>
  <si>
    <t>515001 管理費用及總務費用</t>
  </si>
  <si>
    <t>管理及總務費用說明</t>
    <phoneticPr fontId="4" type="noConversion"/>
  </si>
  <si>
    <t xml:space="preserve">中華民國114年度    </t>
    <phoneticPr fontId="39" type="noConversion"/>
  </si>
  <si>
    <t xml:space="preserve"> </t>
    <phoneticPr fontId="40" type="noConversion"/>
  </si>
  <si>
    <t>貸款機關</t>
  </si>
  <si>
    <t>借款種類及用途</t>
  </si>
  <si>
    <t>額度</t>
    <phoneticPr fontId="40" type="noConversion"/>
  </si>
  <si>
    <t>計息本金</t>
  </si>
  <si>
    <t>利率</t>
    <phoneticPr fontId="4" type="noConversion"/>
  </si>
  <si>
    <t>計息
期間</t>
    <phoneticPr fontId="4" type="noConversion"/>
  </si>
  <si>
    <t>利息費用</t>
    <phoneticPr fontId="4" type="noConversion"/>
  </si>
  <si>
    <t>金融機構</t>
  </si>
  <si>
    <t>新竹科學園區（寶山用地）第二期擴建計畫土地取得及開發工程</t>
    <phoneticPr fontId="4" type="noConversion"/>
  </si>
  <si>
    <t>1年</t>
    <phoneticPr fontId="4" type="noConversion"/>
  </si>
  <si>
    <t>合      計</t>
    <phoneticPr fontId="4" type="noConversion"/>
  </si>
  <si>
    <t>編列1,070千元:_x000D_
1.停車場邀請專家學者諮詢費、出席費與審查費，編列35千元。 _x000D_2.車輛拖吊邀請專家學者諮詢費、出席費與審查費，編列35千元。 _x000D_3.公共管線挖掘系統維運費用，編列1,000千元。</t>
  </si>
  <si>
    <t>編列105千元:_x000D_
1.停車場相關會議所需便當、餐飲、食品等誤餐費用，編列35千元。 _x000D_2.車輛拖吊相關會議所需便當、餐飲、食品等誤餐費用，編列35千元。 _x000D_3.地下管線及管道相關會議所需便當、餐飲、食品等誤餐費用，編列35千元。</t>
  </si>
  <si>
    <t>編列43,164千元:_x000D_
折舊－依據預計截至本年度12月底之固定資產價值為基礎計提各項折舊費用，編列22,635千元，詳資產折舊明細表。_x000D_
折舊－依據預計截至本年度12月底之固定資產價值為基礎計提各項折舊費用，編列3,542千元，詳資產折舊明細表。_x000D_
折舊－依據預計截至本年度12月底之固定資產價值為基礎計提各項折舊費用，編列16,977千元，詳資產折舊明細表。 _x000D_折舊－依據預計截至本年度12月底之固定資產價值為基礎計提各項折舊費用，編列10千元，詳資產折舊明細表。</t>
  </si>
  <si>
    <t>編列10千元:_x000D_
辦理受贈計畫學生競賽活動期間之交通、膳宿及臨時費等相關費用，編列10千元。</t>
  </si>
  <si>
    <t>　520298-7500_x000D_　競賽及交流活動費</t>
  </si>
  <si>
    <t>編列10千元:_x000D_
辦理受贈計畫之學生獎勵品，編列10千元。</t>
  </si>
  <si>
    <t>　520298-7400_x000D_　補貼（償）、獎勵、慰問與救助（濟）</t>
  </si>
  <si>
    <t>520298-7000_x000D_會費、捐助、補助、分攤、救助（濟）與交流活動費</t>
  </si>
  <si>
    <t>編列177千元:_x000D_
體育場館及游泳池依法規繳納之各項稅捐，編列177千元。</t>
  </si>
  <si>
    <t>　520298-6500_x000D_　消費與行為稅</t>
  </si>
  <si>
    <t>編列486千元:_x000D_
體育場館之房屋稅，編列486千元。</t>
  </si>
  <si>
    <t>編列25千元:_x000D_
辦理受贈計畫之學生活動用什項設備之租金，編列25千元。</t>
  </si>
  <si>
    <t>　520298-4500_x000D_　什項設備租金</t>
  </si>
  <si>
    <t>編列38千元:_x000D_
辦理受贈計畫之學生對外活動車輛之租金，編列38千元。</t>
  </si>
  <si>
    <t>　520298-4400_x000D_　交通及運輸設備租金</t>
  </si>
  <si>
    <t>編列20千元:_x000D_
辦理受贈計畫之學生校外活動場地之租金，編列20千元。</t>
  </si>
  <si>
    <t>　520298-4200_x000D_　房租</t>
  </si>
  <si>
    <t>520298-4000_x000D_租金與利息</t>
  </si>
  <si>
    <t>編列374千元:_x000D_
1.維護校舍場地清潔美化費，編列135千元。_x000D_
2.辦理受贈計畫所需之教學用品、教具、報章雜誌、美化環境用品、教學實驗用品、餐費等，編列239千元。</t>
  </si>
  <si>
    <t>編列100千元:_x000D_
維修用之設備零件費，編列100千元。</t>
  </si>
  <si>
    <t>　520298-3100_x000D_　使用材料費</t>
  </si>
  <si>
    <t xml:space="preserve">編列100千元:_x000D_
辦理受贈計畫之專家、學者講課鐘點費、出席費等，編列100千元。_x000D_
</t>
  </si>
  <si>
    <t>編列100千元:_x000D_
1.單舍及眷舍場地清潔勞務委託經費，預計進用人力1人，編列60千元。_x000D_
2.受贈計畫助理員1人之鐘點費，編列40千元。</t>
  </si>
  <si>
    <t>編列4,714千元:_x000D_
廚房餐廳、體育場館、宿舍、活動中心、會議廳、操場等設施設備修護費，編列4,714千元。</t>
  </si>
  <si>
    <t>編列20千元:_x000D_
辦理受贈計畫報告用之印刷裝訂費，編列20千元。</t>
  </si>
  <si>
    <t>　520298-2400_x000D_　印刷裝訂與廣告費</t>
  </si>
  <si>
    <t>編列128千元:_x000D_
辦理受贈計畫活動所需之國內旅費、貨物運費，編列128千元。</t>
  </si>
  <si>
    <t>　520298-2300_x000D_　旅運費</t>
  </si>
  <si>
    <t>編列150千元:_x000D_
辦理受贈計畫之代課教師鐘點費，編列150千元。</t>
  </si>
  <si>
    <t>　520298-1200_x000D_　聘僱及兼職人員薪資</t>
  </si>
  <si>
    <t>520298-1000_x000D_用人費用</t>
  </si>
  <si>
    <t xml:space="preserve">　　部門別：08  廢棄物處理業務                                                  </t>
  </si>
  <si>
    <t xml:space="preserve">　　部門別：16  休閒服務業務                                                    </t>
  </si>
  <si>
    <t xml:space="preserve">　　部門別：29  再生水處理業務                                                  </t>
  </si>
  <si>
    <t xml:space="preserve">　　部門別：14  公共設施                                                        </t>
  </si>
  <si>
    <t>編列135,646千元:_x000D_
污水處理設施及辦公室電費133,510千元、水費2,136千元，合計編列135,646千元。</t>
  </si>
  <si>
    <t>編列183千元:_x000D_
業務聯絡用電話費150千元及數據通信費33千元，合計編列183千元。</t>
  </si>
  <si>
    <t>編列52千元:_x000D_
辦公用表報印刷費，編列52千元。</t>
  </si>
  <si>
    <t>編列330千元:_x000D_
1.辦公房舍維護，編列148千元。_x000D_
2.電腦(含錄像攝影機、DV等)、印表機、傳真機及相關資訊設備維護或升級費用，編列182千元。</t>
  </si>
  <si>
    <t>編列5,611千元:_x000D_
污水處理廠廠房保險費，編列5,611千元。</t>
  </si>
  <si>
    <t>編列626,996千元:_x000D_
1.審查委員審查及出席費用，編列45千元。_x000D_
2.環境檢驗費，編列200千元。_x000D_
3.環保許可變更申請費用(依環保法規辦理許可申請)，編列450千元。                                                                                          4.高低壓電器檢測及維修費，編列600千元。                                                                                                                                                                   5.消防年度檢修申報及改善費，編列450千元。_x000D_
6.參加專業講習及污染防治訓練費用，編列100千元。_x000D_
7.污水處理系統操作維護工作(含操作服務、污泥清理費、污水廠設備及管線、機械設備汰換更新，及園區污水下水道系統修繕等)，編列625,151千元(預計進用勞務承攬人力99人，編列75,426千元)。</t>
  </si>
  <si>
    <t>編列246千元:_x000D_
公共關係費，編列246千元。</t>
  </si>
  <si>
    <t>編列456千元:_x000D_
機電設備零件更新，編列456千元。</t>
  </si>
  <si>
    <t>編列100千元:_x000D_
1.污水業務巡檢、查核工作所需之識別及安全服裝(鞋)，編列50千元。_x000D_
2.配合政府辨理環保教育、提供來賓參訪之相關事務費，編列50千元。</t>
  </si>
  <si>
    <t>編列365,974千元:_x000D_
依據預計截至本年度12月底之固定資產價值為基礎提列各項折舊費用，編列365,974千元，詳資產折舊明細表。</t>
  </si>
  <si>
    <t>編列15,749千元:_x000D_
水污染防治費為12,951千元、土壤及地下水污染整治費為2,798千元，合計編列15,749千元。</t>
  </si>
  <si>
    <t>08  廢棄物處理業務</t>
  </si>
  <si>
    <t>編列15,219千元:_x000D_
電費14,107千元及水費1,112千元，合計編列15,219千元。</t>
  </si>
  <si>
    <t>編列15千元:_x000D_
辦公用郵費10千元及業務聯絡用電話費5千元，合計編列15千元。</t>
  </si>
  <si>
    <t>編列87千元:_x000D_
辦公用表報、印刷品及收費繳款書等印刷費，編列87千元。</t>
  </si>
  <si>
    <t>編列700千元:_x000D_
1.辦公房舍維護，編列200千元。_x000D_
2.電腦資訊、數位影音設備修理維護費，編列100千元。_x000D_
3.相關處理設施、設備、清運車輛等維修保養費，編列400千元。</t>
  </si>
  <si>
    <t>編列960千元:_x000D_
1.資源再生中心廠房保險費，編列146千元。_x000D_
2.機械及設備保險費，編列700千元。_x000D_
3.交通及運輸設備保險費，編列114千元。</t>
  </si>
  <si>
    <t xml:space="preserve">編列114,751千元:_x000D_
1.相關污染防治訓練費，編列100千元。_x000D_
2.資源再生中心操作維護工作(含委託代操作、廢棄物再利用、廢棄物採樣分析及固廢轉運)，編列114,651千元(預計進用勞務承攬人力48人，編列37,089千元)。_x000D_
</t>
  </si>
  <si>
    <t>編列1,500千元:_x000D_
燃料費1,000千元，相關設備零件更新500千元，合計編列1,500千元。</t>
  </si>
  <si>
    <t xml:space="preserve">編列240千元:_x000D_
1.檢驗室用玻璃瓶、杯、滴管等，編列50千元。_x000D_
2.專用垃圾袋製作費，編列100千元。_x000D_
3.配合政府環保教育、提供來賓參訪之相關事務費，編列90千元。_x000D_
</t>
  </si>
  <si>
    <t>　510102-4300_x000D_　機器租金</t>
  </si>
  <si>
    <t>編列330千元:_x000D_
廢棄物前處理破碎機及清運機具租賃費，編列330千元。</t>
  </si>
  <si>
    <t>編列68,677千元:_x000D_
依據預計截至本年度12月底之固定資產價值為基礎提列各項折舊費用，編列68,677千元，詳資產折舊明細表。</t>
  </si>
  <si>
    <t>編列1,000千元:_x000D_
房屋稅，編列1,000千元。</t>
  </si>
  <si>
    <t>　510102-6500_x000D_　消費與行為稅</t>
  </si>
  <si>
    <t>編列100千元:_x000D_
使用牌照稅，編列100千元。</t>
  </si>
  <si>
    <t>編列642千元:_x000D_
1.定檢費用、空氣污染防治費及土壤污染整治費，編列430千元。_x000D_
2.汽車燃料使用費，編列212千元。</t>
  </si>
  <si>
    <t>16  休閒服務業務</t>
  </si>
  <si>
    <t>編列1,820千元:_x000D_
1.社區中心電費1,700千元，健生館公設電費70千元，合計編列1,770千元。_x000D_
2.社區中心水費，編列50千元。</t>
  </si>
  <si>
    <t>編列24千元:_x000D_
1.社區中心辦公室電話費，編列12千元。_x000D_
2.社區中心辦公室寬頻網路費，編列12千元。</t>
  </si>
  <si>
    <t>　510102-2300_x000D_　旅運費</t>
  </si>
  <si>
    <t>編列17千元:_x000D_
委員交通費，編列17千元。</t>
  </si>
  <si>
    <t>編列2,500千元:_x000D_
1.社區中心及健生館一般房屋修繕費，編列1,500千元。_x000D_
2.公共設施修護費，編列300千元。_x000D_
3.員工餐廳建築修護費，編列50千元。_x000D_
4.社區中心等休閒服務業機械設備修繕費，編列650千元。</t>
  </si>
  <si>
    <t>編列258千元:_x000D_
1.社區中心建物保險費，編列250千元。_x000D_
2.社區中心責任保險費，編列8千元。</t>
  </si>
  <si>
    <t xml:space="preserve">編列18,490千元:_x000D_
1.社區中心委外管理費，編列4,606千元(預計進用勞務承攬人力4人，編列1,661千元)。_x000D_
2.台南園區環境清潔及景觀綠化維護工作(第二標):113年至114年總經費100,338千元，採一次發包，分年編列預算辦理，113年度編列50,169千元，本年度編列50,169千元(休閒服務534千元、消防業務294千元、環境清潔2,200千元、景觀維護47,141千元)。(預計進用勞務承攬人力1人，編列488千元)。_x000D_
3.辦理園區育樂及體育活動，編列3,250千元(含球類活動1,450千元、路跑活動300千元及藝文活動1,500千元)。_x000D_
4.健康促進活動(運動在南科活動)，編列2,800千元。                                                                             5.南科園慶系列活動，編列3,300千元。                           6.耶誕晚會及燈飾活動，編列4,000千元。_x000D_
</t>
  </si>
  <si>
    <t>編列150千元:_x000D_
1.社區中心及健生館所需律師諮詢費，編列40千元。_x000D_
2.委員出席費，編列40千元。_x000D_
3.電梯安檢費，編列70千元。</t>
  </si>
  <si>
    <t>　510102-2B00_x000D_　推展費</t>
  </si>
  <si>
    <t>編列100千元:_x000D_
辦理台南園區休閒服務業務推廣費(場地設施、營業介紹、收費服務等)，編列100千元。</t>
  </si>
  <si>
    <t>編列40千元:_x000D_
管理費業務、社區中心文案紙張印製等用品，編列40千元。</t>
  </si>
  <si>
    <t>編列23,237千元:_x000D_
依據預計截至本年度12月底之固定資產價值為基礎提列各項折舊費用，編列23,237千元，詳資產折舊明細表。</t>
  </si>
  <si>
    <t>編列894千元:_x000D_
社區中心房屋稅200千元及健生館房屋稅694千元，合計編列894千元。</t>
  </si>
  <si>
    <t>29  再生水處理業務</t>
  </si>
  <si>
    <t>編列36千元:_x000D_
永康再生水及安平再生水之審查或查核委員交通費用，編列36千元。</t>
  </si>
  <si>
    <t>編列2,000千元:_x000D_
1.永康再生水配水池及管網保險費，編列1,000千元。_x000D_
2.安平再生水配水池及管網保險費，編列1,000千元。</t>
  </si>
  <si>
    <t xml:space="preserve">編列76,095千元:_x000D_
1.永康再生水及安平再生水之審查或查核委員出席費用，編列40千元。_x000D_
2.永康及安平再生水委託營運費，編列76,055千元(預計進用勞務承攬人力18人，編列9,635千元)。_x000D_
</t>
  </si>
  <si>
    <t>編列12千元:_x000D_
永康再生水及安平再生水之審查或查核委員餐費，編列12千元。</t>
  </si>
  <si>
    <t>編列41,513千元:_x000D_
依據預計截至本年度12月底之固定資產價值為基礎提列各項折舊費用，編列41,513千元，詳資產折舊明細表。</t>
  </si>
  <si>
    <t>編列61,358千元:_x000D_
按預算員額83名，編列61,358千元。</t>
  </si>
  <si>
    <t>編列14,276千元:_x000D_
依警察機關外勤員警超勤加班費核發要點編列延長工時加班費11,952千元及未休假加班費2,324千元，合計編列14,276千元。</t>
  </si>
  <si>
    <t>編列14,701千元:_x000D_
1.依正式人員薪資總額1個月標準編列考績獎金，編列6,957千元。_x000D_
2.依正式人員薪資總額1.5個月標準編列年終獎金，編列7,560千元。_x000D_
3.退休勳獎章加發金額，編列184千元。</t>
  </si>
  <si>
    <t xml:space="preserve">編列11,440千元:_x000D_
依公務人員退休法規定，編列退休金11,440千元。_x000D_
1.依退撫新制，編列6,743千元。_x000D_
2.另加提撥月退休撫卹，編列4,697千元。_x000D_
</t>
  </si>
  <si>
    <t xml:space="preserve">編列9,927千元:_x000D_
1.機關負擔之人員公健保費，編列5,755千元。_x000D_
2.二代健保補充保費，編列320千元。_x000D_
3.40歲以上人員健檢費，編列202千元。_x000D_
4.休假旅遊補助費，編列1,418千元。_x000D_
5.其他依相關規定支領之各項費用(婚喪、子女教育、生育補助)，編列2,232千元。_x000D_
</t>
  </si>
  <si>
    <t>編列5,296千元:_x000D_
辨公隊舍電費3,840千元、路口監視器及電子看板電費1,200千元、水費156千元及瓦斯費100千元，合計編列5,296千元。</t>
  </si>
  <si>
    <t>編列681千元:_x000D_
郵電費360千元、一般電話費250千元、警用專線18千元、網路通訊費30千元及有線電視收視費23千元，合計編列681千元。</t>
  </si>
  <si>
    <t>編列123千元:_x000D_
國內出差旅費，編列123千元。</t>
  </si>
  <si>
    <t>編列70千元:_x000D_
警政業務印刷費(公文信封、筆錄紙、一般呈報單、紀錄表、卷宗表皮、預防犯罪資料等印刷)，編列70千元。</t>
  </si>
  <si>
    <t>編列2,763千元:_x000D_
1.警察隊舍維修費，編列104千元。_x000D_
2.偵防器材與警械維護(錄放影機、照相機、錄相機、夜視望遠鏡、人犯監視系統、指紋箱等)，編列60千元。_x000D_
3.電腦、傳真機等儀器設備維護費，編列60千元。_x000D_
4.無線電通訊器材維修費，編列50千元。_x000D_
5.智慧型交通執法管理系統維護費用，編列52千元。_x000D_
6.機車維護費133千元及汽車維護費374千元，合計編列507千元。_x000D_
7.辦公器具維護費，編列90千元。_x000D_
8.酒精測試器維護費，編列40千元。_x000D_
9.警察大樓冷氣保養維修費500千元、電氣設講維護費200千元、電梯保養維修費300千元、靶場保養維修費200千元及測速照相機保養維費150千元，合計編列1,350千元。_x000D_
10.園區路口監視系統及電子看板保養維修費，編列450千元。</t>
  </si>
  <si>
    <t>編列283千元:_x000D_
1.警察大樓意外公共危險保險費，編列20千元。_x000D_
2.機車強制險，編列115千元。_x000D_
3.汽車險(強制+第三責任+竊盜)，編列148千元。</t>
  </si>
  <si>
    <t>編列5,045千元:_x000D_
1.清潔工作、炊事與打蠟外包費用(含清潔外包2,180千元，炊事外包1,670千元，打蠟473千元，委外人力473千元)，合計編列4,796千元(預計進用勞務承攬人力8人，編列4,441千元)。_x000D_
2.文康活動費，編列249千元。</t>
  </si>
  <si>
    <t>編列646千元:_x000D_
1.警察人員依法執行職務涉訟因公訴訟費，編列200千元。_x000D_
2.保防工作費，編列6千元。_x000D_
3.常訓工作費(含常訓助教鐘點費)，編列40千元。_x000D_
4.警察大樓電氣設備申報及技術員執照費，編列200千元。_x000D_
5.警察大樓年度消防檢修申報及改善費用，編列200千元。</t>
  </si>
  <si>
    <t>編列78千元:_x000D_
機動警力支援費(動員區外警力所需各項費用)，編列78千元。</t>
  </si>
  <si>
    <t>編列100千元:_x000D_
預防犯罪保防推廣品，編列100千元。</t>
  </si>
  <si>
    <t xml:space="preserve">編列2,010千元:_x000D_
1.汽車，編列821千元。_x000D_
2.機車，編列1,189千元。_x000D_
</t>
  </si>
  <si>
    <t>編列1,996千元:_x000D_
1.辦公用品，編列632千元。_x000D_
2.刑事器材(指紋箱藥液、酒精測試器藥液、手電筒、底片、錄影帶、錄音帶、電池等)，編列350千元。_x000D_
3.服裝費(由警政署統一代購，金額依規定編列)，編列814千元。_x000D_
4.有關教育訓練、安全維護、交通疏導、座談聯誼、特種勤務、聚眾抗爭活動、春安工作及其他勤務相關餐費，編列200千元。</t>
  </si>
  <si>
    <t>　510110-4200_x000D_　房租</t>
  </si>
  <si>
    <t>編列1,064千元:_x000D_
警察隊租用健康生活館租金，編列1,064千元。</t>
  </si>
  <si>
    <t>編列37,281千元:_x000D_
1.租用NEC電腦終端機，編列36千元。_x000D_
2.電腦租賃費用，112至114年總經費5,161千元，合併一次發包，分年編列預算辦理，112年度編列1,721千元，113年度編列1,720千元，本年度編列1,720千元(警察勤務1,648千元、雜項業務費用72千元)。_x000D_
3.園區路口監視系統及電子看板租金，113年至115年原編列總經費31,328千元，修正為46,560千元，採一次發包，分年編列預算辦理，113年度編列23,468千元，本年度編列16,487千元，餘於後續年度編列。_x000D_
4.園區監視系統設置財物租賃補強案，114年至118年總經費93,000千元，採一次發包，分年編列預算辦理，本年度編列18,600千元，餘於後續年度編列。                                                                                         5.影印機租金，編列510千元。</t>
  </si>
  <si>
    <t>編列10,386千元:_x000D_
依據預計截至本年度12月底之固定資產價值為基礎提列各項折舊費用，編列10,386千元，詳資產折舊明細表。</t>
  </si>
  <si>
    <t>編列30千元:_x000D_
燃料稅及車輛定檢費，編列30千元。</t>
  </si>
  <si>
    <t>編列27,020千元:_x000D_
分攤保二總、大隊部員警所需經費，本年度編列27,020千元(依據行政院92.7.1院授主孝二字第0920004312號函辦理)。</t>
  </si>
  <si>
    <t>編列200千元:_x000D_
警察刑事案件、秘密證人及辦案有功人員獎金，編列200千元（依「內政部警政署核發刑事類工作獎金細部支給要點暨一覽表」規定編列)。</t>
  </si>
  <si>
    <t>編列948千元:_x000D_
消防隊舍電費900千元及水費48千元，合計編列948千元。</t>
  </si>
  <si>
    <t>編列36千元:_x000D_
消防隊舍電話費，編列36千元。</t>
  </si>
  <si>
    <t>編列527千元:_x000D_
1.房屋修護費用，編列200千元。_x000D_
2.電器、電腦、印表機、無線電等設備維護費，編列70千元。_x000D_
3.空調冷氣、電梯保養、電氣設備保養維修費，編列200千元。_x000D_
4.特殊救災儀器設備維護保養費，編列36千元。_x000D_
5.辦公器具維護費，編列21千元。</t>
  </si>
  <si>
    <t>編列120千元:_x000D_
消防隊舍建物保險費，編列120千元。</t>
  </si>
  <si>
    <t>編列7,882千元:_x000D_
1.管理局緊急應變中心委託專業機構辦理06-5051069緊急通報專線、獲報現場查勘及緊急應變實務訓練、先期緊急應變前進指揮所架設、衛星電話、緊急無線電通報系統及緊急應變器材等與智慧防救災系統操作及緊急應變實務訓練，編列5,000千元(預計進用勞務承攬人力8人，編列3,000千元)。_x000D_
2.高風險場所消防診斷輔導與技術提升計畫，持續針對高風險密閉場所進行診斷輔導，編列2,000千元(預計進用勞務承攬人力2人，編列1,640千元)。_x000D_
3.消防隊舍清潔工作，編列588千元(預計進用勞務承攬人力1人，編列440千元)。_x0005__x000D_
4.台南園區環境清潔及景觀綠化維護工作(第二標):113年至114年總經費100,338千元，採一次發包，分年編列預算辦理，113年度編列50,169千元，本年度編列50,169千元(休閒服務534千元、消防業務294千元、環境清潔2,200千元、景觀維護47,141千元)。</t>
  </si>
  <si>
    <t>編列4,950千元:_x000D_
1.大型消防演習支出，編列1,450千元。_x000D_
2.地震預警防災系統維運相關費用（地震防災服務、主站設備與網路專線、伺服器維護及後續系統功能擴充等），編列3,500千元(預計進用勞務承攬人力1人，編列2,960千元)。</t>
  </si>
  <si>
    <t>編列200千元:_x000D_
1.辦公及事務用品消耗，編列100千元。_x000D_
2.園區訓練及救災用乾粉、泡沫、消耗性消防器材補充、園區防災演練防護具等，編列100千元。</t>
  </si>
  <si>
    <t>編列90千元:_x000D_
租用影印機、傳真機費用，編列90千元。</t>
  </si>
  <si>
    <t>編列3,145千元:_x000D_
依據預計截至本年度12月底之固定資產價值為基礎提列各項折舊費用，編列3,145千元，詳資產折舊明細表。</t>
  </si>
  <si>
    <t>編列6,000千元:_x000D_
室內定位技術及功能提昇案無形資產攤提，編列6,000千元。</t>
  </si>
  <si>
    <t>編列25,125千元:_x000D_
1.大洲排水、安順寮、座駕、大社看西排水、西善二中排及滯洪池等清淤工程費用，114年至115年總經費10,182千元，採一次發包，分年編列預算辦理，本年度編列5,091千元，餘於後續年度編列。_x000D_
2.台南園區道路養護及清潔維護工作:113年至114年總經費53,420千元，採一次發包，分年編列預算辦理，113年度編列26,504千元，本年度編列26,916千元(環境清潔17,834千元、公共設施維護9,082千元)。(預計進用勞務承攬人力16人，編列9,592千元)。_x000D_
3.台南園區環境清潔及景觀環境清潔維護工作(第二標):113年至115年總經費100,338千元，採一次發包，分年編列預算辦理，113年度編列50,169千元，本年度編列50,169千元(休閒服務534千元、消防業務294千元、環境清潔2,200千元、景觀維護47,141千元)。(預計進用勞務承攬人力3人，編列1,631千元)。</t>
  </si>
  <si>
    <t>編列10千元:_x000D_
公共設施維修專線及公務用行動電話費，編列10千元。</t>
  </si>
  <si>
    <t>編列960千元:_x000D_
景觀設施修護費，編列960千元。</t>
  </si>
  <si>
    <t>編列98,882千元:_x000D_
1.台南園區環境清潔及景觀綠化維護工作(第一標):113年至114年總經費102,502千元，採一次發包，分年編列預算辦理，113年度編列51,251千元，本年度編列51,251千元。(預計進用勞務承攬人力57人，編列31,141千元)。_x000D_
2.台南園區環境清潔及景觀綠化維護工作(第二標):113年至114年總經費100,338千元，採一次發包，分年編列預算辦理，113年度編列50,169千元，本年度編列50,169千元(休閒服務534千元、消防業務294千元、環境清潔2,200千元、景觀維護47,141千元)。(預計進用勞務承攬人力54人，編列29,376千元)。_x000D_
3.台南園區螢火蟲復育作業工作，編列490千元。</t>
  </si>
  <si>
    <t>編列5千元:_x000D_
法律諮詢顧問費，編列5千元。</t>
  </si>
  <si>
    <t>編列200千元:_x000D_
環境維護材料費，編列200千元。</t>
  </si>
  <si>
    <t>編列1,656千元:_x000D_
環境維護消耗費，編列1,656千元。</t>
  </si>
  <si>
    <t>編列61,699千元:_x000D_
1.路燈、公共場地及宿舍廠房等景觀設施電費4,892千元及水費300千元，合計編列5,192千元。_x000D_
2.交通號誌電費，編列490千元。    _x000D_
3.防洪抽水站等公共設施電費674千元及水費22千元，合計編列696千元。                                                                                              4.工業水塔、民生水塔等公共設施用電51,516千元及水費78千元，合計編列51,594千元。_x000D_
5.分攤自來水總表與分表差額費用，編列3,727千元。</t>
  </si>
  <si>
    <t>編列2,355千元:_x000D_
1.公共設施維護業務電話費，編列12千元。_x000D_
2.公共設施維護業務數據通信，編列1,330千元。_x000D_
3.水塔、配水池數據通訊費，編列804千元。_x000D_
4.防汛數據通訊費，編列45千元。_x000D_
5.交控中心數據通訊費，編列141千元。_x000D_
6.RD16-49數據連線通訊費23千元。</t>
  </si>
  <si>
    <t>編列90千元:_x000D_
1.園區無線網路維運作業專家學者交通費，編列15千元。_x000D_
2.辨理一般服務及專業服務案審查委員交通費用，編列75千元。</t>
  </si>
  <si>
    <t>編列7,385千元:_x000D_
1.道路修繕費，編列500千元。_x000D_
2.防洪抽水站及監控設施修繕費，編列1,289千元。_x000D_
3.自來水設施、機電設備及管線修繕費，編列2,500千元。_x000D_
4.新港堂電梯保養費用96千元。_x000D_
5.交通設施修繕費用1,000千元。_x000D_
6.公共設施修繕費，編列500千元。_x000D_
7.辦理台南園區公共藝術品清潔、保養或修繕，編列1,500千元。</t>
  </si>
  <si>
    <t>編列6,572千元:_x000D_
1.行政服務區地下停車場、霞客湖展示室及公7維護辦公室之保險費，編列2,040千元。_x000D_
2.台南園區第一座立體停車場保險費，編列360千元。_x000D_
3.公有建物保險費，編列4,140千元。_x000D_
4.新港社地方文化館一般房屋保險費，編列27千元。_x000D_
5.新港社地方文化館責任保險費，編列5千元。</t>
  </si>
  <si>
    <t>編列131,671千元:_x000D_
1.園區管理及公有建築物委外維護履約督導費，編列6,608千元(預計進用勞務承攬人力8人，編列6,474千元)。_x000D_
2.園區景觀、道路、公共設施及水電交通委外督導維護作業:113年至114年總經費27,561千元，採一次發包，分年編列預算辦理，113年度編列13,460千元，本年度編列14,101千元。(預計進用勞務承攬人力15人，編列11,669千元)。_x000D_
3.園區路燈、公共場地及附屬公共設施操作維護作業:113年至114年總經費41,495千元，採一次發包，分年編列預算辦理，113年度編列20,265千元，本年度編列21,230千元。(預計進用勞務承攬人力18人，編列12,884千元)。_x000D_
4.台南園區道路養護及清潔維護工作:113年至114年總經費53,420千元，採一次發包，分年編列預算辦理，113年度編列26,504千元，本年度編列26,916千元(環境清潔17,834千元、公共設施維護9,082千元)。(預計進用勞務承攬人力6人，編列3,233千元)。_x000D_
5.防洪抽水站及監控設施操作維護費，114年至115年總經費38,500千元，採一次發包，分年編列預算辦理，本年度編列19,250千元，餘於後續年度編列。(預計進用勞務承攬人力12人，編列8,573千元)。  _x000D_
6.自來水、配水池及管線操作、巡檢、維護修繕及緊急搶修作業編列41,468千元。(預計進用勞務承攬人力30人，編列26,902千元)。_x000D_
7.交通設施操作維護費，114年至115年總經費21,004千元，採一次發包，分年編列預算辦理，本年度編列10,502千元，餘於後續年度編列。(預計進用勞務承攬人力5人，編列4,365千元)。_x000D_
8.交控中心系統設備維運案，編列5,868千元。_x000D_
9.新港堂維護費，編列2,000千元。_x000D_
10.園區無線網路維運作業:114年至115年總經費3,124千元，採一次發包，分年編列預算辦理，本年度編列1,562千元，餘於後續年度編列。</t>
  </si>
  <si>
    <t>編列20,138千元:_x000D_
1.工程等相關訴訟法律服務費，編列5,000千元。_x000D_
2.園區無線網路維運作業專家學者出席費，編列15千元。_x000D_
3.辦理「廠商節水節能輔導案作業」審查委員出席費，編列30千元。_x000D_
4.監測及影像資訊整合雲端平台系統維護營運費，編列4,000千元。_x000D_
5.交控中心雲端平台維運作業及擴充功能費，編列1,853千元。_x000D_
6.智慧交通便民資訊網及APP維運作業及交控中心軟體維護及擴充功能，編列2,250千元。_x000D_
7.廠商節水節能輔導案作業費，編列3,000千元。_x000D_
8.園區再生能源及再生水管理作業費，編列3,490千元。 _x000D_
9.園區橋梁安全檢測及改善設計委託工作服務費用:113年至114年總經費1,500千元，採一次發包，分年編列預算辦理，113年度編列1,000千元，本年度編列500千元。</t>
  </si>
  <si>
    <t>編列1,080千元:_x000D_
1.環境維護材料費，編列580千元。_x000D_
2.油漆、水電等之材料費用:114年至115年總經費11,000千元，合併一次發包，分年編列預算辦理，本年度編5,500千元(公共設施維護500千元、出租廠房成本3,000千元、出租住宅成本2,000千元)，餘於後續年度編列。</t>
  </si>
  <si>
    <t>編列351千元:_x000D_
1.公共設施維護業務用品消耗費，編列331千元。_x000D_
2.辦理一般服務及專業服務案審查委員餐費，編列20千元。</t>
  </si>
  <si>
    <t>　510110-4100_x000D_　地租及水租</t>
  </si>
  <si>
    <t>編列12千元:_x000D_
支付高速鐵路工程局台南園區寬頻管道使用租金，編列12千元。</t>
  </si>
  <si>
    <t>編列1,221千元:_x000D_
1.台南園區行政服務區地下停車場停車收費系統設備租賃費:111年至115年總經費2,976千元，採一次發包，分年編列預算辦理，111年度編列661千元，112年度編列661千元，113年度編列661千元，本年度編列661千元，餘於後續年度編列。 _x000D_
2.台南園區第一座立體停車場收費系統設備租賃，編列560千元。</t>
  </si>
  <si>
    <t>編列31,484千元:_x000D_
辦理本局所轄園區之巡迴巴士接駁服務，編列31,484千元(預計進用勞務承攬人力20人，編列12,652千元)。</t>
  </si>
  <si>
    <t>編列535千元:_x000D_
依據預計截至本年度12月底之固定資產價值為基礎提列各項折舊費用，編列535千元，詳資產折舊明細表。</t>
  </si>
  <si>
    <t xml:space="preserve">編列236,800千元:_x000D_
1.為改善園區周邊公共設施與維護安全及環境品質等建設，依據112年度園區廠商營業額16,000億元，作業基金預估賸餘18.38億元，編列補助台南市政府經費55,000千元，預計辦理園區周邊交通及道路、環境、警政、消防、環保、教育、文化水準、醫療及保健等設施、裝備等。_x000D_
2.補助自來水公司辦理曾文淨水廠擴建工程，本計畫經費原編列1,418,000千元，修正為1,538,000千元，預計辦理期程自107年至114年，經報奉行政院民國107年4月3日院臺科字第1070009956號函及行政院111年11月24日院臺科字第1110035762號函同意在案，108年編列175,400千元，109年編列175,300千元，110年編列341,000千元，111年編列269,500千元，112年編285,000千元，113年編列150,000千元，本年度編列141,800千元。_x000D_
3.補助台南園區三期供水計畫，編列40,000千元(國家科學及技術委員會112年6月12日科會產字第1120033724號函同意照辦)。_x000D_
</t>
  </si>
  <si>
    <t>編列72,070千元:_x000D_
1.加強灌溉管理調用節餘農水成本，編列46,050千元。_x000D_
2.水資源競用區之節水獎勵分攤經費，編列26,020千元。</t>
  </si>
  <si>
    <t>14  公共設施</t>
  </si>
  <si>
    <t>510110-8000_x000D_短絀、賠償與保險給付</t>
  </si>
  <si>
    <t>　510110-8100_x000D_　各項短絀</t>
  </si>
  <si>
    <t>編列74千元:_x000D_
提列備抵呆帳，編列74千元。</t>
  </si>
  <si>
    <t>編列60千元:_x000D_
專家學者交通費，編列60千元。</t>
  </si>
  <si>
    <t>編列111,460千元:_x000D_
1.專家顧問之出席費、審查費及諮詢費等相關費用，編列160千元。_x000D_
2.溫室氣體管理計畫，編列1,700千元(預計進用勞務承攬人力2人，編列800千元)。_x000D_
3.園區施工期間及周圍環境品質監測計畫，編列23,200千元(預計進用勞務承攬人力6人，編列3,000千元)。_x000D_
4.南科社會責任及環保績效展現計畫，編列4,000千元(預計進用勞務承攬人力3人，編列2,310千元)。_x000D_
5.永續園區環境教育場址計畫，編列2,000千元(預計進用勞務承攬人力3人，編列1,500千元)。_x000D_
6.地下水質井網維護與監測計畫，編列9,000千元(預計進用勞務承攬人力4人，編列1,400千元)。_x000D_
7.園區環境監測資訊整合及維護計畫，編列3,200千元(預計進用勞務承攬人力3人，編列580千元)。_x000D_
8.特殊性工業區空氣品質監測站維護計畫，編列31,000千元(預計進用勞務承攬人力4人，編列1,218千元)。_x000D_
9.園區環境規劃、環境影響評估變更費用，編列21,000千元。_x000D_
10.健康風險評估計畫，編列10,000千元。_x000D_
11.園區遺址監管保護費用，編列5,200千元。_x000D_
12.園區綠建築與綠色工廠輔導，編列1,000千元。</t>
  </si>
  <si>
    <t>編列200千元:_x000D_
辦理台南園區水污染防治、空氣汙染防制、廢棄物清理、環境品質監測與管理等業務推動，編列200千元。</t>
  </si>
  <si>
    <t>　510402-2200_x000D_　郵電費</t>
  </si>
  <si>
    <t>編列7千元:_x000D_
租賃業務用郵費2千元及電話費5千元，合計編列7千元。</t>
  </si>
  <si>
    <t>　510402-2400_x000D_　印刷裝訂及公告費</t>
  </si>
  <si>
    <t>編列22千元:_x000D_
租賃合約等印刷費及裝訂費，編列22千元。</t>
  </si>
  <si>
    <t>編列6,017千元:_x000D_
租賃業務委外作業費用，編列6,017千元(預計進用勞務承攬人力7人，編列5,086千元)。</t>
  </si>
  <si>
    <t xml:space="preserve">編列6,300千元:_x000D_
1.委託律師法律服務費，編列1,000千元。_x000D_
2.都市計畫變更、土地使用規劃、環境規劃費用及地籍變更測量等，編列5,000千元。_x000D_
3.土地測量費，編列300千元。_x000D_
_x000D_
_x000D_
</t>
  </si>
  <si>
    <t>510402-3000_x000D_材料及用品費</t>
  </si>
  <si>
    <t>　510402-3200_x000D_　用品消耗</t>
  </si>
  <si>
    <t>編列24千元:_x000D_
租賃業務用文具紙張費，編列24千元。</t>
  </si>
  <si>
    <t>編列31,920千元:_x000D_
台南園區三期擴建基地租用台糖土地租金，編列31,920千元。</t>
  </si>
  <si>
    <t>編列542,660千元:_x000D_
依據預計截至本年度12月底之固定資產價值為基礎計提各項折舊費用，編列542,660千元，詳資產折舊明細表。</t>
  </si>
  <si>
    <t>編列140,000千元:_x000D_
依預估出租土地面積*公告地價*基本稅率，編列140,000千元。</t>
  </si>
  <si>
    <t>編列10千元:_x000D_
土地登記規費，編列10千元。</t>
  </si>
  <si>
    <t>編列2,838千元:_x000D_
廠房公共設施公用電費2,800千元及水費38千元，合計編列2,838千元。</t>
  </si>
  <si>
    <t>編列54千元:_x000D_
廠房管理室電話費,編列54千元。</t>
  </si>
  <si>
    <t>編列26,664千元:_x000D_
1.廠房修繕維護費，編列17,469千元。_x000D_
2.標準廠房電梯保養費用，編列7,835千元。_x000D_
3.標準廠房高低壓設備維護費用，編列850千元。_x000D_
4.標準廠房消防保養費用，編列510千元。</t>
  </si>
  <si>
    <t>編列3,060千元:_x000D_
1.出租廠房一般房屋保險費，編列3,000千元。_x000D_
2.出租廠房責任保險費，編列60千元。</t>
  </si>
  <si>
    <t>編列28,197千元:_x000D_
1.標準廠房設施維護委外費用，編列5,013千元(預計進用勞務承攬人力9人，編列4,751千元)。_x000D_
2.標準廠房清潔、保全等委外費用，編列22,803千元(預計進用勞務承攬人力36人，編列19,771千元)。_x000D_
3.標準廠房環境消毒費用，編列381千元。</t>
  </si>
  <si>
    <t>　510403-3100_x000D_　使用材料費</t>
  </si>
  <si>
    <t>編列6,000千元:_x000D_
1.廠房修繕使用材料費，編列3,000千元。_x000D_
2.油漆、水電等之材料費用:114年至115年總經費11,000千元，合併一次發包，分年編列預算辦理，本年度編5,500千元(公共設施維護500千元、出租廠房成本3,000千元、出租住宅成本2,000千元)，餘於後續年度編列。</t>
  </si>
  <si>
    <t>編列109,600千元:_x000D_
依據預計截至本年度12月底之固定資產價值為基礎計提各項折舊費用，編列109,600千元，詳資產折舊明細表。</t>
  </si>
  <si>
    <t>編列8,600千元:_x000D_
廠房房屋稅，編列8,600千元。</t>
  </si>
  <si>
    <t>編列7,300千元:_x000D_
住宅宿舍電費3,500千元、水費1,400千元及瓦斯費2,400千元，合計編列7,300千元。</t>
  </si>
  <si>
    <t>編列9,288千元:_x000D_
1.宿舍管理室電話費，編列55千元。_x000D_
2.第四台有線電視收視費用，編列4,220千元。_x000D_
3.網路無線寬頻費用，編列4,563千元。_x000D_
4.MOD網路收視費用，編列450千元。</t>
  </si>
  <si>
    <t>編列25,819千元:_x000D_
1.宿舍修繕維護費用，編列16,253千元。_x000D_
2.宿舍電梯保養費用，編列7,334千元。_x000D_
3.宿舍高低壓設備維護費用，編列254千元。_x000D_
4.宿舍消防設備保養費用，編列542千元。_x000D_
5.宿舍飲水機保養費用，編列536千元。_x000D_
6.宿舍鍋爐保養費用，編列500千元。_x000D_
7.智慧管理系統維護費用，編列400千元。</t>
  </si>
  <si>
    <t>編列645千元:_x000D_
1.出租住宅一般房屋保險費，編列600千元。_x000D_
2.出租住宅責任保險費，編列45千元。</t>
  </si>
  <si>
    <t>編列20,650千元:_x000D_
1.宿舍清潔、保全、協辦等委外費用，編列15,810千元(預計進用勞務承攬人力35人，編列15,037千元)。_x000D_
2.宿舍設施維護委外費用，編列4,640千元(預計進用勞務承攬人力8人，編列4,156千元)。_x000D_
3.宿舍環境消毒費用，編列200千元。</t>
  </si>
  <si>
    <t>　510405-3100_x000D_　使用材料費</t>
  </si>
  <si>
    <t>編列4,500千元:_x000D_
1.宿舍修繕使用材料費，編列2,500千元。_x000D_
2.油漆、水電等之材料費用:114年至115年總經費11,000千元，合併一次發包，分年編列預算辦理，本年度編列5,500千元(公共設施維護500千元、出租廠房成本3,000千元、出租住宅成本2,000千元)，餘於後續年度編列。</t>
  </si>
  <si>
    <t>編列500千元:_x000D_
宿舍康樂用品、家電用品、消耗品等，編列500千元。</t>
  </si>
  <si>
    <t>編列70,804千元:_x000D_
依據預計截至本年度12月底之固定資產價值為基礎計提各項折舊費用，編列70,804千元，詳資產折舊明細表。</t>
  </si>
  <si>
    <t>編列5,000千元:_x000D_
住宅房屋稅，編列5,000千元。</t>
  </si>
  <si>
    <t xml:space="preserve">　　部門別：20  其他                                                            </t>
  </si>
  <si>
    <t xml:space="preserve">　　部門別：28  產學研發及技術交流                                              </t>
  </si>
  <si>
    <t>20  其他</t>
  </si>
  <si>
    <t xml:space="preserve">編列2,183千元:_x000D_
1.派員赴歐美地區針對重點發展產業進行投資招商及拓展市場業務、拜訪潛在投資廠商、連結加速器及生態體系、推動園區國際交流、延攬人才、參加國際會議及高科技產業展會，推動園區開發營運管理等業務交流7人10天，編列1,415千元。_x000D_
2.派員赴亞洲地區針對重點發展產業進行投資招商及拓展市場業務、拜訪潛在投資廠商、連結加速器及生態體系、推動園區國際交流、延攬人才、參加國際會議及高科技產業展會，推動園區開發營運管理等業務交流6人7天，編列550千元。_x000D_
3.派員赴美洲、亞洲或歐洲參加國際會議及推動創新創業業務交流2人7天，編列218千元。_x000D_
</t>
  </si>
  <si>
    <t>編列45千元:_x000D_
預算書表印刷及裝訂費，編列45千元。</t>
  </si>
  <si>
    <t>編列90千元:_x000D_
公務車輛養護費，編列90千元。</t>
  </si>
  <si>
    <t>編列110千元:_x000D_
公務車輛保險費，編列110千元。</t>
  </si>
  <si>
    <t>編列20,820千元:_x000D_
1.科學園區作業基金公文電子掃描儲存、收發、文件郵寄(含郵資管理)及檔案管理、公文傳遞委外處理作業，113年至114年總經費原編列30,410千元，修正為35,220千元千元，採一次發包，分年編列預算辦理，113年度編列15,205千元，本年度編列20,015千元(預計進用勞務承攬人力32人，編列20,015千元)。 _x000D_
2.科學園區作業基金財產登記及異動業務相關處理費用，編列805千元。(預計進用勞務承攬人力1人，編列805千元)。</t>
  </si>
  <si>
    <t xml:space="preserve">編列54,411千元:_x000D_
1.管理費爭訟案件之相關律師諮詢費用，編列240千元。_x000D_
2.南科簡訊稿費，編列180千元。_x000D_
3.科學園區通關系統委外服務案(南科分攤款)，編列4,600千元。_x000D_
4.科學園區廠商共用性資訊系統維運費(南科分攤款)，編列5,500千元、入口網精進等需求1,400千元、防竄改軟體維護授權100千元，以及委託第三方承商科學園區廠商共用性資訊服務系統資安檢測費用分攤款300千元，合計編列7,300千元。_x000D_
5.國科會共構機房維運費(南科分攤款)，編列4,000千元。_x000D_
6.資訊系統(租賃及共用系統)標準認證經費及個資管理輔導驗證服務，編列3,050千元。_x000D_
7.動態一次性密碼(MOTP)260千元、資安監控儀表板100千元及遠距連線虛擬安控平台150千元等授權費，合計編列510千元。_x000D_
8.ID Expert 身分認證系統(含軟體主伺服器，使用者授權)維護費，編列500千元。_x000D_
9.共構console room citrix軟體維護638千元及居家辦公citrix-50U軟體維護200千元，合計編列838千元。_x000D_
10.作業基金財務管理系統維護費，編列353千元。_x000D_
11.作業基金會計系統(含概算系統及實驗中學彙總系統)租用及維護作業費，編列1,423千元。_x000D_
12.地理資訊系統及公共設施管理系統維護費:113年至114年總經費10,000千元，採一次發包，分年編列預算辦理，113年度編列5,000千元，本年度編列5,000千元。_x000D_
13.建築管理資訊系統維運費用，編列600千元。_x000D_
14.智慧建築管理系統維運費用，編列5,000千元。_x000D_
15.作業基金會計帳務委託處理費用:113至114年總經費5,050千元，採一次發包，分年編列預算辦理，113年度編列2,520千元，本年度編列2,530千元。(預計進用勞務承攬人力4人，編列2,201千元)。_x000D_
16.南部科學園區委外參展費用，編列4,500千元。_x000D_
17.南科簡訊設計印製費用，編列1,800千元。   _x000D_
18.南部科學園區產業規劃及招商服務委辦案費用，編列9,000千元(預計進用勞務承攬人力2人，編列1,500千元)。_x000D_
19.作業基金相關報表及財務調度相關處理費用，編列2,267千元(預計進用勞務承攬人力3人，編列2,267千元)。_x000D_
20.辦理園區年報編輯委託專業服務處理費用，編列600千元。_x000D_
21.營業稅申報委託專業服務費用，編列120千元。 _x000D_
</t>
  </si>
  <si>
    <t>編列4,000千元:_x000D_
園區招商影帶、媒體行銷與招商廣告、招商活動、說明會、宣傳品等費用，編列4,000千元。</t>
  </si>
  <si>
    <t>編列51千元:_x000D_
公務車燃料費，編列51千元。</t>
  </si>
  <si>
    <t>編列72千元:_x000D_
電腦租賃費用，112至114年總經費5,161千元，合併一次發包，分年編列預算辦理，112年度編列1,721千元，113年度編列1,720千元，本年度編列1,720千元(警察勤務1,648千元、雜項業務費用72千元)。</t>
  </si>
  <si>
    <t>編列75千元:_x000D_
公務車輛規費與強制費，編列75千元。</t>
  </si>
  <si>
    <t>編列90千元:_x000D_
專家學者交通費，編列90千元。</t>
  </si>
  <si>
    <t>編列150千元:_x000D_
新創場域設備等維護保養費，編列150千元。</t>
  </si>
  <si>
    <t>編列13,110千元:_x000D_
1.專家學者出席費，編列75千元。_x000D_
2.南科創新創業培育輔導及場域管理計畫委託專業服務案委辦費用，編列8,000千元(預計進用勞務承攬人力4人，編列2,650千元)。_x000D_
3.南科AI_ROBOT自造基地新創技術開發加值鏈結推動計畫委託專業服務案委辦費用，編列5,000千元。_x000D_
4.委託專業會計師辦理南科AI_ROBOT自造基地場域維運廠商營運收支會計查核費用，編列35千元。</t>
  </si>
  <si>
    <t>編列30千元:_x000D_
1.新創輔導培育空間辦公室設施耗材、文具、紙張、資訊作業耗材碳粉匣、色帶等，編列10千元。_x000D_
2.辦理創新創業推動相關委辦案審查委員餐費，編列20千元。</t>
  </si>
  <si>
    <t>28  產學研發及技術交流</t>
  </si>
  <si>
    <t xml:space="preserve">編列5,000千元:_x000D_
科學園區產學研發及新興技術交流計畫委辦費用，編列5,000千元(預計進用勞務承攬人力3人，編列1,800千元)。_x000D_
_x000D_
</t>
  </si>
  <si>
    <t xml:space="preserve">編列63,000千元:_x000D_
園區產學研發計畫補助經費共計126,000千元，預計辦理期程自114年至115年，本年度編列補助經費63,000千元，餘於後續年度編列，其中：_x000D_
1.補（協）助政府機關（構）辦理科學園區產學研發計畫，編列13,178千元。_x000D_
2.捐助國內企業、行政法人、財團法人及其他民間團體(不含私校)辦理科學園區產學研發計畫，編列41,084千元。_x000D_
3.捐助私立學校辦理科學園區產學研發計畫，編列8,738千元。_x000D_
</t>
  </si>
  <si>
    <t>編列900千元:_x000D_
1.非營利幼兒園土地改良物修繕，編列100千元。_x000D_
2.非營利幼兒園房屋維護，編列400千元。_x000D_
3.非營利幼兒園機械設備維護，編列400千元。</t>
  </si>
  <si>
    <t xml:space="preserve">編列250千元:_x000D_
1.非營利幼兒園會計師查核簽證費，編列200千元。_x000D_
2.非營利幼兒園營運業務法律事務費，編列50千元。_x000D_
</t>
  </si>
  <si>
    <t>編列420千元:_x000D_
非營利幼兒園材料及用品費，編列420千元。</t>
  </si>
  <si>
    <t>編列3,016千元:_x000D_
依據預計截至本年度12月底之固定資產價值為基礎提列各項折舊費用，編列3,016千元，詳資產折舊明細表。</t>
  </si>
  <si>
    <t>編列12,653千元:_x000D_
污水處理設施、辦公室及廢棄物暫存設施電費12,500千元及水費153千元，合計編列12,653千元。</t>
  </si>
  <si>
    <t>編列130千元:_x000D_
污水處理業務之辦公室用郵電費30千元及業務聯絡用電話費100千元，合計編列130千元。</t>
  </si>
  <si>
    <t>編列26千元:_x000D_
辦公用表報印刷費，編列26千元。</t>
  </si>
  <si>
    <t xml:space="preserve">編列556千元:_x000D_
辦公房舍維護176千元、電腦設備維護費50千元、印表機、傳真機等維護費30千元及污水處理廠內相關設施及管線維護修繕費300千元，合計編列556千元。_x000D_
_x000D_
</t>
  </si>
  <si>
    <t>編列1,222千元:_x000D_
污水處理廠房保險費920千元、機電設備保險費280千元及責任保險費22千元，合計編列1,222千元。</t>
  </si>
  <si>
    <t>編列62,117千元:_x000D_
污水處理系統操作維護工作(含操作服務、污泥清理費、污水廠工程設備及管線、機械設備汰換更新，及園區污水下水道系統修繕等)，編列62,117千元(預計進用勞務承攬人力34人，編列25,947千元)。</t>
  </si>
  <si>
    <t>編列131千元:_x000D_
公共關係協調費，編列131千元。</t>
  </si>
  <si>
    <t>編列130千元:_x000D_
1.緊急發電機等運轉用油，編列40千元。_x000D_
2.機械設備保養用潤滑油，編列60千元。_x000D_
3.機電設備零件更新，編列30千元。</t>
  </si>
  <si>
    <t>編列150千元:_x000D_
1.污水業務巡檢、查核工作所需之識別及安全服裝(鞋)，編列50_x000D_
千元。_x000D_
2.配合政府環保教育、提供參訪來賓參訪後之相關事務費，編列100千元。</t>
  </si>
  <si>
    <t>編列47,585千元:_x000D_
依據預計截至本年度12月底之固定資產價值為基礎提列各項折舊費用，編列47,585千元，詳資產折舊明細表。</t>
  </si>
  <si>
    <t>編列1,330千元:_x000D_
依據行政院環境保護署開徵水污染防治費、土壤及地下水整治規費，編列1,330千元。</t>
  </si>
  <si>
    <t>編列9千元:_x000D_
管1用地複合式商店公用電費6千元及水費3千元，合計編列9千元。</t>
  </si>
  <si>
    <t>編列160千元:_x000D_
1.管1用地複合式商店一般房屋修繕費用，編列60千元。_x000D_
2.管1用地複合式商店機械設備修繕費用，編列100千元。</t>
  </si>
  <si>
    <t>編列161千元:_x000D_
1.管1用地複合式商店建物保險費用，編列156千元。_x000D_
2.管1用地複合式商店責任保險費，編列5千元。</t>
  </si>
  <si>
    <t>編列4,820千元:_x000D_
1.辦理園區育樂及體育活動(含球類活動700千元、路跑活動50千元及藝文活動1,000千元)，編列1,750千元。_x000D_
2.辦理健康促進活動，編列950千元。_x000D_
3.南科園慶系列活動，編列1,600千元。_x000D_
4.耶誕晚會及燈飾活動，編列400千元。_x000D_
5.南科高雄園區標準廠房餐廳委外辦理膳食供應，編列120千元。</t>
  </si>
  <si>
    <t>編列100千元:_x000D_
辦理高雄園區休閒服務業務推廣費(場地設施、營業介紹、收費服務等)，編列100千元。</t>
  </si>
  <si>
    <t>編列2,435千元:_x000D_
依據預計截至本年度12月底之固定資產價值為基礎提列各項折舊費用，編列2,435千元，詳資產折舊明細表。</t>
  </si>
  <si>
    <t>編列220千元:_x000D_
管1用地複合式商店房屋稅，編列220千元。</t>
  </si>
  <si>
    <t>編列27,594千元:_x000D_
按預算員額32名，編列27,594千元。</t>
  </si>
  <si>
    <t>編列5,504千元:_x000D_
依警察機關外勤員警超勤加班費核發要點編列延長工時加班費4,608千元及未休假加班費896千元，合計編列5,504千元。</t>
  </si>
  <si>
    <t>編列5,683千元:_x000D_
1.依正式人員薪資總額1個月標準編列考績獎金，編列2,741千元。_x000D_
2.依正式人員薪資總額1.5個月標準計算年終獎金，編列2,942千元。</t>
  </si>
  <si>
    <t xml:space="preserve">編列4,108千元:_x000D_
依公務人員退休法規定，編列退休金4,108千元。_x000D_
1.依退撫新制，編列2,705千元。_x000D_
2.另加提撥月退休撫卹，編列1,403千元。_x000D_
</t>
  </si>
  <si>
    <t>編列4,063千元:_x000D_
1.機關負擔之人員公健保費，編列2,251千元。_x000D_
2.二代健保補充保費，編列124千元。_x000D_
3.40歲以上人員健檢費，編列99千元。_x000D_
4.休假旅遊補助費，編列512千元。_x000D_
5.其他依相關規定支領之各項費用(婚喪、子女教育、生育補助)，編列1,077千元。</t>
  </si>
  <si>
    <t>編列3,264千元:_x000D_
辨公隊舍電費2,160千元、路口監視器及電子看板電費960千元、水費72千元及瓦斯費72千元，合計編列3,264千元。</t>
  </si>
  <si>
    <t>編列130千元:_x000D_
1.郵電費2千元、一般電話費72千元及警用專線18千元，合計編列92千元。_x000D_
2.網路通訊費，編列38千元。</t>
  </si>
  <si>
    <t>編列55千元:_x000D_
國內出差旅費，編列55千元。</t>
  </si>
  <si>
    <t>編列22千元:_x000D_
警政業務印刷費(公文信封、筆錄紙、一般呈報單、紀錄表、卷宗表皮、預防犯罪資料等印刷)，編列22千元。</t>
  </si>
  <si>
    <t>編列1,054千元:_x000D_
1.警察隊舍維修費，編列47千元。_x000D_
2.偵防器材與警械維護(錄放影機、照相機、錄相機、夜視望遠鏡、人犯監視系統、指紋箱等)，編列30千元。_x000D_
3.電腦、傳真機等儀器設備維護，編列30千元。_x000D_
4.無線電通訊器材維修，編列30千元。_x000D_
5.機車維護費，編列53千元。_x000D_
6.汽車維護費，編列100千元。_x000D_
7.辦公器具維護費，編列34千元。_x000D_
8.酒精測試器維護費，編列30千元。                                                                                                                                                               9.警察大樓冷氣保養維修費350千元、電氣設備維護費250千元、電梯保養維修費100千元，合計編列700千元。</t>
  </si>
  <si>
    <t>編列93千元:_x000D_
1.警察大樓意外公共危險保險費，編列10千元。_x000D_
2.機車強制險，編列46千元。_x000D_
3.汽車險(強制、第三責任、竊盜)，編列37千元。</t>
  </si>
  <si>
    <t>編列2,590千元:_x000D_
1.清潔工作、炊事與打蠟外包費(含清潔外包962千元，炊事外包983千元，打蠟441千元)，編列2,386千元(預計進用勞務承攬人力4人，編列1,834千元)。_x000D_
2.垃圾清運費，編列108千元。_x000D_
3.文康活動費，編列96千元。</t>
  </si>
  <si>
    <t xml:space="preserve">編列320千元:_x000D_
1.警察人員依法執行職務涉訟因公訴訟費，編列120千元。_x000D_
2.警察大樓電氣設備申報及技術員執照費，編列100千元。_x000D_
3.警察大樓年度消防檢修申報及改善費用，編列100千元。_x000D_
</t>
  </si>
  <si>
    <t xml:space="preserve">編列749千元:_x000D_
汽車273千元，機車476千元，合計編列749千元。_x000D_
</t>
  </si>
  <si>
    <t>編列788千元:_x000D_
1.辦公用品，編列244千元。_x000D_
2.刑事器材(指紋箱藥液、酒精測試器藥液、手電筒、底片、錄影帶、錄音帶、電池等)，編列200千元。_x000D_
3.服裝費(由警政署統一代購，金額依規定編列)，編列314千元。_x000D_
4.有關教育訓練、安全維護、交通疏導、座談聯誼、特種勤務、聚眾抗爭活動、春安工作及其他勤務相關餐費，編列30千元。</t>
  </si>
  <si>
    <t>編列20,157千元:_x000D_
1.電腦租賃費用，112至114年總經費1,800千元，合併一次發包，分年編列預算辦理，112年度編列600千元，113年度編列600千元，本年度編列600千元。_x000D_
2.園區路口監視系統及電子看板租金，113年至115年原編列總經費15,059千元，修正為22,778千元，採一次發包，分年編列預算辦理，113年度編列11,555千元，本年度編列8,017千元，餘於後續年度編列。 _x000D_
3.園區監視系統設置財物租賃補強案，114年至118年總經費57,000千元，採一次發包，分年編列預算辦理，本年度編列11,400千元，餘於後續年度編列。                                                                                         3.影印機租金，編列140千元。</t>
  </si>
  <si>
    <t>編列4,271千元:_x000D_
依據預計截至本年度12月底之固定資產價值為基礎提列各項折舊費用，編列4,271千元，詳資產折舊明細表。</t>
  </si>
  <si>
    <t>編列10千元:_x000D_
燃料稅及車輛定檢費，編列10千元。</t>
  </si>
  <si>
    <t>編列18,188千元:_x000D_
1.高雄園區道路養護及清潔工作:113年至114年總經費編列49,829千元，採一次發包，分年編列預算辦理，113年度編列24,707千元，本年度編列25,122千元(環境清潔15,988千元、公共設施維護9,134千元)。(預計進用勞務承攬人力15人，編列9,188千元)。_x000D_
2.高雄園區環境清潔及景觀綠化維護工作:113年至114年總經費97,968千元，採一次發包，分年編列預算辦理，113年度編列48,984千元，本年度編列48,984千元(環境清潔2,200千元、景觀維護46,784千元)。(預計進用勞務承攬人力2人，編列1,070千元)。</t>
  </si>
  <si>
    <t>編列254千元:_x000D_
植栽維護及修繕費，編列254千元。</t>
  </si>
  <si>
    <t>編列47,679千元:_x000D_
1.高雄園區環境清潔及景觀綠化維護工作:113年至114年總經費97,968千元，採一次發包，分年編列預算辦理，113年度編列48,984千元，本年度編列48,984千元(環境清潔2,200千元、景觀維護46,784千元)。(預計進用勞務承攬人力63人，編列33,694千元)。_x000D_
2.高雄園區螢火蟲復育作業工作，編列495千元。                                                                                                                                                                                                     3.高雄園區草鴞棲地環境維護工作，編列400千元。</t>
  </si>
  <si>
    <t>編列100千元:_x000D_
植栽使用材料費，編列100千元。</t>
  </si>
  <si>
    <t>編列300千元:_x000D_
噴灌設備用品消耗費，編列300千元。</t>
  </si>
  <si>
    <t>編列12,650千元:_x000D_
1.路燈、公有場地及宿舍廠房等景觀設施電費，編列2,000千元。_x000D_
2.交通號誌電費，編列130千元。_x000D_
3.工業水塔、配水池及民生水塔電費，編列8,000千元。_x000D_
4.滯A及滯B防汛閘門電費，編列160千元。_x000D_
5.分攤自來水總表與分表差額費用，編列2,120千元。_x000D_
6.公有場地及宿舍廠房等景觀設施水費，編列240千元。</t>
  </si>
  <si>
    <t>編列319千元:_x000D_
1.防汛通訊費，編列40千元。_x000D_
2.防汛數據通訊費，編列101千元。_x000D_
3.水塔數據通訊費，編列172千元。_x000D_
4.公6光電系統數據通訊費，編列6千元。</t>
  </si>
  <si>
    <t>編列2,343千元:_x000D_
1.水塔修繕費用，編列251千元。              _x000D_
2.道路修繕費用，編列296千元。_x000D_
3.交通設施修繕，編列500千元。_x000D_
4.公共設施修繕費用，編列296千元。_x000D_
5.辦理高雄園區公共藝術品清潔、保養及修繕，編列1,000千元。</t>
  </si>
  <si>
    <t>編列1,810千元:_x000D_
1.設施維護辦公建物保險費，編列100千元。_x000D_
2.公有建物保險費，編列1,710千元。</t>
  </si>
  <si>
    <t>編列56,132千元:_x000D_
1.園區景觀、道路、公共設施及水電交通委外督導維護作業:113年至114年總經費8,356千元，採一次發包，分年編列預算辦理，113年度編列4,081千元，本年度編列4,275千元。(預計進用勞務承攬人力4人，編列3,135千元)。_x000D_
2.園區路燈、公共場地及附屬公共設施操作維護作業:113年至114年總經費19,350千元，採一次發包，分年編列預算辦理，113年度編列9,450千元，本年度編列9,900千元。(預計進用勞務承攬人力10人，編列6,685千元)。_x000D_
3.高雄園區道路養護及清潔工作:113年至114年總經費編列49,829千元，採一次發包，分年編列預算辦理，113年度編列24,707千元，本年度編列25,122千元(環境清潔15,988千元、公共設施維護9,134千元)。(預計進用勞務承攬人力2人，編列1,077千元)。_x000D_
4.防洪抽水站及監控設施操作維護費:114年至115年總經費6,866千元，採一次發包，分年編列預算辦理，本年度編列3,433千元，餘於後續年度編列。(預計進用勞務承攬人力1人，編列761千元)。_x000D_
5.自來水、配水池及管線操作、巡檢、維護修繕及緊急搶修作業，編列24,681千元。(預計進用勞務承攬人力17人，編列16,429千元)。_x000D_
6.交通設施操作維護費:114年至115年總經費5,996千元，採一次發包，分年編列預算辦理，本年度編列2,998千元(預計進用勞務承攬人力1人，編列1,253千元)。_x000D_
7.園區管理及公有建築物委外維護履約督導費用，編列1,711千元(預計進用勞務承攬人力2人，編列1,365千元)。</t>
  </si>
  <si>
    <t>編列600千元:_x000D_
1.環境維護材料費，編列150千元。_x000D_
2.油漆、水電等之材料費用:114年至115年總經費8,900千元，採一次發包，分年編列預算辦理，本年度編列4,450千元(公共設施維護450千元、出租廠房成本2,200千元、出租住宅成本1,800千元)。</t>
  </si>
  <si>
    <t>編列150千元:_x000D_
環境維護用品消耗費，編列150千元。</t>
  </si>
  <si>
    <t>編列2,000千元:_x000D_
辦理本局所轄園區之巡迴巴士接駁服務，編列2,000千元(預計進用勞務承攬人力2人，編列1,034千元)。</t>
  </si>
  <si>
    <t>編列12千元:_x000D_
支付經濟部能源局公6太陽光電發電系統模組回收費，編列12千元。</t>
  </si>
  <si>
    <t>編列39,707千元:_x000D_
1.為改善園區周邊公共設施與維護安全及環境品質等建設，依據112年度園區廠商營業額16,000億元，作業基金預估賸餘18.38億元，編列補助高雄市政府經費30,000千元，預計辦理園區周邊交通及道路、環境、警政、消防、環保、教育、文化水準、醫療及保健等設施、裝備等。_x000D_
2.補助路竹淨水場租地費用，依國家科學及技術委員會112年9月4日科部產字第1120054335號函同意補助54,555千元，本年度編列9,707千元，餘於後續年度編列。</t>
  </si>
  <si>
    <t>編列138千元:_x000D_
提列備抵呆帳，編列138千元。</t>
  </si>
  <si>
    <t>編列21,760千元:_x000D_
1.專家顧問之出席費、審查費及諮詢費等相關費用，編列160千元。_x000D_
2.溫室氣體管理計畫，編列1,000千元(預計進用勞務承攬人力1人，編列400千元)。_x000D_
3.地下水質井網維護與監測計畫，編列5,300千元(預計進用勞務承攬人力2人，編列621千元)。_x000D_
4.園區施工期間及周圍環境品質監測計畫，編列5,000千元(預計進用勞務承攬人力2人，編列600千元)。_x000D_
5.南科社會責任及環保績效展現計畫，編列2,500千元。_x000D_
6.園區環境規劃、環境影響評估變更費用，編列7,800千元。</t>
  </si>
  <si>
    <t>編列100千元:_x000D_
辦理園區水污染防治、空氣汙染防制、廢棄物管制、環境品質監測與管理等業務推動，編列100千元。</t>
  </si>
  <si>
    <t>編列2千元:_x000D_
租賃業務用郵費1千元及電話費1千元，合計編列2千元。</t>
  </si>
  <si>
    <t>編列4千元:_x000D_
租賃合約等印刷費及裝訂費，編列4千元。</t>
  </si>
  <si>
    <t>編列3,368千元:_x000D_
租賃業務委外作業費用，編列3,368千元(預計進用勞務承攬人力2人，編列1,200千元)。</t>
  </si>
  <si>
    <t>編列3,600千元:_x000D_
1.都市計畫變更、土地使用規劃、環境規劃費用及地籍變更測量等，編列3,500千元。_x000D_
2.土地量測費，編列100千元。</t>
  </si>
  <si>
    <t>編列2千元:_x000D_
租賃業務用文具紙張費用，編列2千元。</t>
  </si>
  <si>
    <t>編列110,000千元:_x000D_
租用台糖土地租金，編列110,000千元。</t>
  </si>
  <si>
    <t>編列300,000千元:_x000D_
依據預計截至本年度12月底之固定資產價值為基礎計提各項折舊費用，編列300,000千元，詳資產折舊明細表。</t>
  </si>
  <si>
    <t>編列32,700千元:_x000D_
依據預估出租土地面積*公告地價*基本稅率，編列32,700千元。</t>
  </si>
  <si>
    <t>編列285千元:_x000D_
土地登記規費，編列285千元。</t>
  </si>
  <si>
    <t>編列1,050千元:_x000D_
廠房公共設施公用電費800千元及水費250千元，合計編列1,050千元。</t>
  </si>
  <si>
    <t>編列20千元:_x000D_
廠房管理室電話費，編列20千元。</t>
  </si>
  <si>
    <t>編列6,400千元:_x000D_
1.廠房建築修繕費，編列2,200千元。_x000D_
2.電梯保養費用，編列2,100千元。_x000D_
3.高低壓設備維護費用，編列800千元。_x000D_
4.消防設備保養費用，編列300千元。_x000D_
5.廠房設施設備修繕費，編列1,000千元。</t>
  </si>
  <si>
    <t>編列1,525千元:_x000D_
1.出租廠房一般房屋保險費，編列1,500千元。_x000D_
2.出租廠房責任保險費，編列25千元。</t>
  </si>
  <si>
    <t>編列17,879千元:_x000D_
1.廠房清潔、保全、行政協辦等委外費用，編列9,567千元(預計進用勞務承攬人力18人，編列7,500千元)。_x000D_
2.環境消毒費用，編列62千元。_x000D_
3.廠房公有建築物維修委外費用，編列7,150千元(預計進用勞務承攬人力6人，編列3,400千元)。。_x000D_
4.垃圾清運作業費用，編列1,100千元。</t>
  </si>
  <si>
    <t>編列100千元:_x000D_
委託律師法律服務費用，編列100千元。</t>
  </si>
  <si>
    <t>編列2,200千元:_x000D_
油漆、水電等之材料費用:114年至115年總經費8,900千元，採一次發包，分年編列預算辦理，本年度編列4,450千元(包含公共設施維護450千元、出租廠房成本2,200千元、出租住宅成本1,800千元), 餘於後續年度編列。</t>
  </si>
  <si>
    <t>編列53,550千元:_x000D_
依據預計截至本年度12月底之固定資產價值為基礎計提各項折舊費用，編列53,550千元，詳資產折舊明細表。</t>
  </si>
  <si>
    <t>編列4,300千元:_x000D_
廠房房屋稅，編列4,300千元。</t>
  </si>
  <si>
    <t>編列1,700千元:_x000D_
住宅宿舍電費800千元、水費600千元及瓦斯費300千元，合計編列1,700千元。</t>
  </si>
  <si>
    <t>編列4,483千元:_x000D_
1.宿舍管理室電話費，編列15千元。_x000D_
2.第四台有線電視收視費用，編列3,100千元。_x000D_
3.無線網路寬頻費用，編列1,368千元。</t>
  </si>
  <si>
    <t>編列5,800千元:_x000D_
1.修繕房舍費用，編列3,300千元。_x000D_
2.電梯保養費用，編列1,300千元。_x000D_
3.高低壓設備維護費用，編列400千元。_x000D_
4.消防設備保養費用，編列300千元。_x000D_
5.辦理客選設備維護保養費用，編列500千元。</t>
  </si>
  <si>
    <t>編列225千元:_x000D_
1.出租住宅一般房屋保險費，編列200千元。_x000D_
2.出租住宅責任保險費，編列25千元。</t>
  </si>
  <si>
    <t>編列14,139千元:_x000D_
1.宿舍清潔、保全、行政協辦等委外費用，編列6,349千元(預計進用勞務承攬人力17人，編列6,349千元)。_x000D_
2.宿舍公有建築物維修委外費用，編列6,600千元(預計進用勞務承攬人力6人，編列3,165千元)。_x000D_
3.垃圾清運作業費用，編列1,150千元。_x000D_
4.環境消毒費用，編列40千元。</t>
  </si>
  <si>
    <t>編列10千元:_x000D_
辦理標案委員審查出席費用，編列10千元。</t>
  </si>
  <si>
    <t>編列2,000千元:_x000D_
1.宿舍修繕使用材料費，編列200千元。_x000D_
2.油漆、水電等之材料費用:114年至115年總經費8,900千元，採一次發包，分年編列預算辦理，本年度編列4,450千元(包含公共設施維護450千元、出租廠房成本2,200千元、出租住宅成本1,800千元)，餘於後續年度編列。</t>
  </si>
  <si>
    <t>編列400千元:_x000D_
宿舍康樂用品、電視、電冰箱、洗衣機、寢具等設備，編列400千元。</t>
  </si>
  <si>
    <t>編列28,900千元:_x000D_
依據截至本年度12月底預計之固定資產價值為基礎計提各項折舊費用，編列28,900千元，詳資產折舊明細表。</t>
  </si>
  <si>
    <t>編列2,200千元:_x000D_
住宅房屋稅，編列2,200千元。</t>
  </si>
  <si>
    <t>編列1,352千元:_x000D_
1.工商服務業進駐行政服務大樓承租及公設空間建築維護費用，編列50千元。_x000D_
2.工商服務業進駐行政服務大樓及承租空間利用機械設備保養維護費用，編列1,302千元(預計進用勞務承攬人力1人，編列850千元)。。</t>
  </si>
  <si>
    <t>　510406-2700_x000D_　一般服務費</t>
  </si>
  <si>
    <t>編列120千元:_x000D_
行政大樓垃圾處理費，編列120千元。</t>
  </si>
  <si>
    <t>編列11,870千元:_x000D_
依據截至本年度12月底預計之固定資產價值為基礎計提各項折舊費用，編列11,870千元，詳資產折舊明細表。</t>
  </si>
  <si>
    <t>編列105千元:_x000D_
高雄園區行政服務大樓房屋稅，編列105千元。</t>
  </si>
  <si>
    <t>編列5,000千元:_x000D_
產學訓技術交流與媒合委辦費用，編列5,000千元(預計進用勞務承攬人力3人，編列1,800千元)。</t>
  </si>
  <si>
    <t>編列29,300千元:_x000D_
1.溫室氣體管理計畫，編列2,300千元(預計進用勞務承攬人力3人，編列1,200千元)。_x000D_
2.地下水質井網維護與監測計畫，編列3,000千元(預計進用勞務承攬人力1人，編列150千元)。_x000D_
3.園區施工期間及周圍環境品質監測計畫，編列15,000千元(預計進用勞務承攬人力4人，編列2,300千元)。_x000D_
4.環境規劃、環境影響評估變更費用，編列5,000千元。_x000D_
5.園區遺址監管保護費用，編列4,000千元。</t>
  </si>
  <si>
    <t>編列27,600千元:_x000D_
1.土地量測費，編列100千元。_x000D_
2.都市計畫變更、土地使用規劃及環境規劃費用，編列27,500千元。</t>
  </si>
  <si>
    <t>編列17,650千元:_x000D_
租用台糖土地租金，編列17,650千元。</t>
  </si>
  <si>
    <t>編列3,300千元:_x000D_
依據預估出租土地面積*公告地價*基本稅率，編列3,300千元。</t>
  </si>
  <si>
    <t>編列100千元:_x000D_
土地登記規費，編列100千元。</t>
  </si>
  <si>
    <t xml:space="preserve">編列185,000千元:_x000D_
1.為改善園區周邊公共設施與維護安全及環境品質等建設，，依據112年度園區廠商營業額16,000億元，作業基金預估賸餘18.38億，編列補助嘉義縣政府經費5,000千元，預計辦理園區周邊交通及道路、環境、警政、消防、環保、教育、文化水準、醫療及保健等設施、裝備等。_x000D_
2.補助嘉義園區供水計畫，編列180,000千元(國家科學及技術委員會112年8月18日科會產字第1120054397號函同意照辦)。_x000D_
</t>
  </si>
  <si>
    <t>編列10,300千元:_x000D_
1.溫室氣體管理計畫，編列2,300千元(預計進用勞務承攬人力3人，編列1,200千元)。。_x000D_
2.園區施工期間及周圍環境品質監測計畫，編列6,000千元(預計進用勞務承攬人力3人，編列1,200千元)。。_x000D_
3.環境規劃、環境影響評估變更費用，編列2,000千元</t>
  </si>
  <si>
    <t>編列100千元:_x000D_
土地量測費，編列100千元。</t>
  </si>
  <si>
    <t>編列31,000千元:_x000D_
租用台糖土地租金，編列31,000千元。</t>
  </si>
  <si>
    <t>編列40,000千元:_x000D_
1.為改善園區周邊公共設施與維護安全及環境品質等建設，依據112年度園區廠商營業額16,000億元，作業基金預估賸餘18.38億，編列補助屏東縣政府經費5,000千元，預計辦理園區周邊交通及道路、環境、警政、消防、環保、教育、文化水準、醫療及保健等設施、裝備等。_x000D_
2.補助屏東園區供水計畫，編列35,000千元(國家科學及技術委員會112年1月16日科會產字第1120000976號函同意照辦)。</t>
  </si>
  <si>
    <t>編列13,300千元:_x000D_
1.溫室氣體管理計畫，編列2,300千元(預計進用勞務承攬人力3人，編列1,200千元)。。_x000D_
2.園區施工期間及周圍環境品質監測計畫，編列9,000千元(預計進用勞務承攬人力3人，編列1,300千元)。_x000D_
3.環境規劃、環境影響評估變更費用，編列2,000千元。</t>
  </si>
  <si>
    <t xml:space="preserve">編列100千元:_x000D_
土地量測費，編列100千元。_x000D_
</t>
  </si>
  <si>
    <t>編列23,630千元:_x000D_
租用台糖土地租金，編列23,630千元。</t>
  </si>
  <si>
    <t>編列500千元:_x000D_
道路養護清潔及景觀綠化維護工作，編列500千元(預計進用勞務承攬人力1人，編列306千元)。</t>
  </si>
  <si>
    <t>編列200千元:_x000D_
植栽維護及修繕費，編列200千元。</t>
  </si>
  <si>
    <t>編列500千元:_x000D_
道路養護清潔及景觀綠化維護工作，編列500千元(預計進用勞務承攬人力1人，編列267千元)。</t>
  </si>
  <si>
    <t>編列50千元:_x000D_
植栽使用材料費，編列50千元。</t>
  </si>
  <si>
    <t>編列100千元:_x000D_
澆灌設備用品消耗費，編列100千元。</t>
  </si>
  <si>
    <t>編列60千元:_x000D_
路燈、公共場地等景觀設施電費，編列60千元。</t>
  </si>
  <si>
    <t>編列240千元:_x000D_
1.道路修繕費用，編列120千元。_x000D_
2.公共設施修繕費用，編列120千元。</t>
  </si>
  <si>
    <t>編列500千元:_x000D_
道路養護清潔及景觀綠化維護工作，編列500千元(預計進用勞務承攬人力1人，編列269千元)。</t>
  </si>
  <si>
    <t>編列50千元:_x000D_
環境維護材料費，編列50千元。</t>
  </si>
  <si>
    <t>編列310,000千元:_x000D_
補助「楠梓產業園區二期備援供水工程計畫」，編列310,000千元。(行政院112年7月14日院臺科字第1121028131號函)</t>
  </si>
  <si>
    <t>編列200千元:_x000D_
1.委託律師法律服務費，編列100千元。_x000D_
2.土地量測費，編列100千元。</t>
  </si>
  <si>
    <t>編列257,199千元:_x000D_
租用中油土地租金，編列257,199千元。</t>
  </si>
  <si>
    <t>國立南科國際實驗高級中學</t>
  </si>
  <si>
    <t>編列218,382千元:_x000D_
1.教師員額206人薪資、超時鐘點費等，編列217,146千元。_x000D_
2.教育部等年度中補助計畫-國中小調整教師授課節數鐘點費、導師費等，編列1,236千元。</t>
  </si>
  <si>
    <t>編列7,816千元:_x000D_
1.兼代課鐘點費等，編列2,330千元。_x000D_
2.教育部等年度中補助計畫外聘教師鐘點費等，編列5,486千元。</t>
  </si>
  <si>
    <t>編列1,977千元:_x000D_
教師兼行政未休假加班費1,920千元、延長工時加班費57千元，合計編列1,977千元。</t>
  </si>
  <si>
    <t>編列7,982千元:_x000D_
雙語部教師教學津貼等，編列7,982千元。</t>
  </si>
  <si>
    <t>編列49,164千元:_x000D_
依正式人員薪資總額2.5個月標準編列考績獎金24,362千元、年終獎金24,802千元，合計編列49,164千元。</t>
  </si>
  <si>
    <t>編列25,944千元:_x000D_
教師舊制年資退休金、教師退撫基金等，編列25,944千元。</t>
  </si>
  <si>
    <t>編列24,038千元:_x000D_
1.機關負擔之人員公健勞保費及二代健保補充保費等，編列21,054千元。_x000D_
2.40歲以上人員健檢費，編列360千元。_x000D_
3.休假補助費528千元、婚喪生育補助1,000千元、子女教育補助1,090千元 、退休教師三節慰問金6千元，合計編列2,624千元</t>
  </si>
  <si>
    <t>編列6,208千元:_x000D_
教學用電費5,608千元、水費600千元，合計編列6,208千元。</t>
  </si>
  <si>
    <t>編列442千元:_x000D_
教學用郵資10千元、電話費300千元、數據通訊費132千元，合計編列442千元。</t>
  </si>
  <si>
    <t>編列3,077千元:_x000D_
1.教師參加教學觀摩、研習及會議等之差旅費570千元（含性平研習差旅費12千元）及戶外教育帶隊教師差旅費310千元，合計編列880千元。_x000D_
2.出席國際學校行政人員及教師甄聘會議等國外旅費，8人10天，編列819千元。_x000D_
3.參加FRC世界機器人大賽，考察相關科學競賽及程式設計競賽活動，5人10天，編列660千元。_x000D_
4.海外學校交流，外交部欲強化台捷雙方師生交流，與捷克 (SSPS)技術及文理中學建立合作關係，兩校每年以主題方式進行交流，1人10天，編列98千元。_x000D_
5.國際教育交流參訪(國教署補助計畫)，國教署為推動國際教育精進計畫，拓展國際視野與人際網絡，與參訪學校進行文化及課程交流，3人10天，編列400千元。_x000D_
6.外籍教師教材運輸補助費，編列120千元。_x000D_
7.外聘講師及專家學者交通費，編列100千元。</t>
  </si>
  <si>
    <t>編列277千元:_x000D_
教學業務印刷及裝訂費，編列277千元。</t>
  </si>
  <si>
    <t>編列6,966千元:_x000D_
1.房屋建築修護費3,003千元、教育部等年度中補助房舍零星修護600千元，合計編列3,603千元。_x000D_
2.機械設備保養維修，編列2,295千元。_x000D_
3.廣播設備維護，編列508千元。_x000D_
4.什項設備維護510千元、教育部等年度中補助計畫所需什項設備維修及保養費50千元，合計編列560千元。</t>
  </si>
  <si>
    <t>編列250千元:_x000D_
1.建築物火災保險，編列100千元。_x000D_
2.機械及設備保險，編列40千元。_x000D_
3.學校志工、糾察隊保險及學生參加各項活動保險，編列110千元。</t>
  </si>
  <si>
    <t>編列16,552千元:_x000D_
1.電腦設備維護工作委外經費，編列1,480千元。(預計進用勞務承攬人力2人，編列1,480千元)_x000D_
2.雙語課程計畫委外經費，編列13,424千元（預計進用勞務承攬人力9人，編列13,424千元）_x000D_
3.教育部等年度中補助計畫計時計件人員酬金，編列1,030千元。_x000D_
4.教師文康活動費(3千元/人*206人)，編列618千元。</t>
  </si>
  <si>
    <t>編列10,758千元:_x000D_
1.學務創新人員4人之薪資、勞健保費、勞工退休提撥金編列2,314千元。_x000D_
2.法律諮詢服務費，編列50千元。_x000D_
3.教師甄試外聘專家出席費60千元、性平調查會議外聘專家出席費80千元、教育訓練講座鐘點費646千元、性平教育訓練講座鐘點費48千元、性平會議之撰稿費46千元，FRC、AI機器人培育計畫鐘點費390千元，合計編列1,270千元。_x000D_
4.教師專業訓練費，編列250千元。_x000D_
5.防毒軟體、微軟授權使用費、防火牆授權、無線網管授權、校務行政系統、圖書館系統、高中繁星系統、機房網路維護等，編列1,624千元。_x000D_
6.AI、FRC機器人培育計畫專業服務委託，編列5,250千元。（預計進用勞務承攬人力1人，編列960千元）</t>
  </si>
  <si>
    <t>編列1,039千元:_x000D_
教學用設備零件等，編列1,039千元</t>
  </si>
  <si>
    <t>編列9,261千元:_x000D_
1.教學用品、教具、掃地用具等編列2,880千元、教育部等年度中補助計畫所需教學用品等編列1,343千元，合計編列4,223千元。_x000D_
2.報章什誌，編列160千元。_x000D_
3.環境美化費，編列110千元。_x000D_
4.教學實驗用品等耗材，編列785千元。_x000D_
5.訓練講習及會議膳費，編列92千元。_x000D_
6.教學及健康中心用醫療用品等耗材，編列182千元。_x000D_
7.童軍用品、體育器材、畢業典禮用品、游泳課教學門票費(含教練費) 、課桌椅等，編列3,709千元。</t>
  </si>
  <si>
    <t>編列840千元:_x000D_
外籍教師房舍租金，編列840千元。</t>
  </si>
  <si>
    <t>　510301-4300_x000D_　機器租金</t>
  </si>
  <si>
    <t>編列90千元:_x000D_
公眾AED(自動體外心臟去顫器)整合服務租金，編列90千元。</t>
  </si>
  <si>
    <t>編列1,478千元:_x000D_
學生對外參加各項活動、游泳教學之車輛租金1,261千元、教育部等年度中補助計畫所需車輛租金217千元，合計編列1,478千元。</t>
  </si>
  <si>
    <t>編列924千元:_x000D_
影印機及油印機租金，編列924千元。</t>
  </si>
  <si>
    <t>編列42,303千元:_x000D_
依據本年度預計之固定資產價值為基礎計提各項折舊費用，編列42,303千元，詳資產折舊明細表。</t>
  </si>
  <si>
    <t>編列720千元:_x000D_
電腦軟體攤銷，編列720千元。</t>
  </si>
  <si>
    <t>編列500千元:_x000D_
污水處理費，編列500千元。</t>
  </si>
  <si>
    <t>編列599千元:_x000D_
1.ISS(International Schools Services)國際師資聘任機構年費、Search Associate年費、CIALFO 申請大學系統年費、WASC課程認證機構年費、EARCOS年費，編列578千元。_x000D_
2.國中部童軍會費10千元、國小部幼童軍會費10千元、高中體育總會會員年費1千元，合計編列21千元。</t>
  </si>
  <si>
    <t>編列1,198千元:_x000D_
校慶運動會及各項競賽相關費用960千元、教育部等年度中補助計畫所需競賽活動相關費用238千元，合計編列1,198千元。</t>
  </si>
  <si>
    <t>編列192千元:_x000D_
委辦計畫所需之兼職酬金，編列192千元。</t>
  </si>
  <si>
    <t>　510303-2200_x000D_　郵電費</t>
  </si>
  <si>
    <t>編列3千元:_x000D_
委辦計畫所需之郵電費，編列3千元。</t>
  </si>
  <si>
    <t>編列180千元:_x000D_
委辦計畫所需之外聘講師及專家學者交通費，編列180千元。</t>
  </si>
  <si>
    <t>編列15千元:_x000D_
委辦計畫所需之印刷裝訂費，編列15千元。</t>
  </si>
  <si>
    <t>編列1,945千元:_x000D_
委辦計畫專任行政助理人員之薪資，編列1,945千元。</t>
  </si>
  <si>
    <t>編列187千元:_x000D_
委辦計畫之講座鐘點費、出席費、審查費等，編列187千元。</t>
  </si>
  <si>
    <t>編列228千元:_x000D_
委辦計畫所需之教學用品、教具、教材、事務用品等200千元，餐費28千元，合計編列228千元。</t>
  </si>
  <si>
    <t>編列50千元:_x000D_
委辦計畫所需之專家學者出席會議租車費用，編列50千元。</t>
  </si>
  <si>
    <t>編列630千元:_x000D_
1.軍公教遺族與傷殘榮軍子女就學優待補助費62千元、原住民學生助學金及住宿、伙食補助費244千元及特殊教育學生獎助學金6千元，合計編列312千元。_x000D_
2.依據「中央補助地方政府學校午餐經費支用要點」補助經濟弱勢學生營養午餐經費，編列268千元。_x000D_
3.依據「公立高中職以下學校教育儲蓄戶實施要點」規定，照顧經濟弱勢、家庭突遭變故學生之補助，編列50千元。</t>
  </si>
  <si>
    <t>編列470千元:_x000D_
學生重補修、課業輔導教師鐘點費，編列470千元。</t>
  </si>
  <si>
    <t>編列174千元:_x000D_
教師甄選、招生、施測等試務費，編列174千元。</t>
  </si>
  <si>
    <t>　513098-3100_x000D_　使用材料費</t>
  </si>
  <si>
    <t>編列96千元:_x000D_
辦理學生代收代付之教學用電腦設備零件等，編列96千元。</t>
  </si>
  <si>
    <t>編列260千元:_x000D_
辦理學生代收代付之重補修、課業輔導用教學用品110千元、教學實驗用品等耗材150千元，合計編列260千元。</t>
  </si>
  <si>
    <t>編列22,901千元:_x000D_
職員員額26名薪俸，編列21,129千元、技工工友員額4名薪俸，編列1,772千元，合計編列22,901千元。</t>
  </si>
  <si>
    <t>　515001-1200_x000D_　聘僱及兼職人員薪資</t>
  </si>
  <si>
    <t>編列635千元:_x000D_
約聘人員心理諮商師1人薪俸，編列635千元。</t>
  </si>
  <si>
    <t>編列1,284千元:_x000D_
職員及技工工友未休假加班費1,271千元、延長工時加班費13千元，合計編列1,284千元。</t>
  </si>
  <si>
    <t>編列6,201千元:_x000D_
依正式人員薪資總額2.5個月標準編列考績獎金3,337千元、年終獎金2,864千元，合計編列6,201千元。</t>
  </si>
  <si>
    <t>編列3,454千元:_x000D_
職員舊制退休金、職員退撫基金等3,206千元、工員退休及離職金248千元，合計編列3,454千元。</t>
  </si>
  <si>
    <t>編列3,276千元:_x000D_
1.機關負擔之人員公健勞保費，編列2,256千元。_x000D_
2.40歲以上人員健檢費，編列68千元。_x000D_
3.休假補助費496千元、婚喪生育補助100千元、子女教育補助350千元，三節慰問金6千元，合計編列952千元。</t>
  </si>
  <si>
    <t>　515001-1900_x000D_　提繳費</t>
  </si>
  <si>
    <t>編列1千元:_x000D_
勞工提繳積欠工資墊償基金，編列1千元。</t>
  </si>
  <si>
    <t>編列540千元:_x000D_
行政管理用電費480千元、水費60千元，合計編列540千元。</t>
  </si>
  <si>
    <t>編列197千元:_x000D_
辦公用郵資110千元、電話費75千元、數據通訊費12千元，合計編列197千元。</t>
  </si>
  <si>
    <t>編列180千元:_x000D_
公務出差及研習差旅費，編列180千元。</t>
  </si>
  <si>
    <t>編列50千元:_x000D_
行政管理用印刷及裝訂費，編列50千元。</t>
  </si>
  <si>
    <t>編列3,178千元:_x000D_
1.房屋建築修護費，編列1,144千元。_x000D_
2.宿舍維修養護費，編列100千元。_x000D_
3.校區監視器保養維修、水塔清洗、電梯保養、消防檢查及改善、高壓設備檢查維修、緊急求救系統保養等，編列1,220千元。_x000D_
4.廣播設備維護等，編列214千元。_x000D_
5.飲水機維護、空調及冷氣機保養、辦公器具修護等，編列500千元。</t>
  </si>
  <si>
    <t>編列15千元:_x000D_
公共意外第三人責任險，編列15千元。</t>
  </si>
  <si>
    <t>編列8,377千元:_x000D_
1.校園景觀維護工作委外，編列1,492千元。(預計進用勞務承攬人力2人，編列1,492千元)_x000D_
2.學校警衛勤務工作委外，編列3,198千元。(預計進用勞務承攬人力4人，編列3,198千元)_x000D_
3.宿舍管理工作委外，編列1,480千元。(預計進用勞務承攬人力3人，編列1,480千元)_x000D_
4.總務處行政業務委外，編列630千元。(預計進用勞務承攬人力1人，編列630千元）_x000D_
5.校園環境及廁所清潔工作委外，編列1,484千元。(預計進用勞務承攬人力5人)_x000D_
6.職員及技工工友文康活動費(3千元/人*31人)，編列93千元。</t>
  </si>
  <si>
    <t>編列1,282千元:_x000D_
1.員工教育訓練講座鐘點費20千元、委員出席費20千元，合計編列40千元。_x000D_
2.職員專業訓練費，編列10千元。_x000D_
3.公文系統、會計出納薪資系統租用維護費，編列595千元。_x000D_
4.作業基金會計帳務委託處理作業，編列637千元(預計進用勞務承攬人力1人，編列637千元）。</t>
  </si>
  <si>
    <t>編列136千元:_x000D_
推動校務發展公共關係費68千元、對員工慰勞費68千元，合計編列136千元。</t>
  </si>
  <si>
    <t>編列310千元:_x000D_
1.發電機燃料費，編列10千元。_x000D_
2.行政管理用設備零件，編列300千元</t>
  </si>
  <si>
    <t>編列748千元:_x000D_
1.辦公事務用品，編列379千元。_x000D_
2.環境美化費，編列365千元。_x000D_
3.訓練講習及會議誤餐費，編列4千元。</t>
  </si>
  <si>
    <t>編列60千元:_x000D_
公務用之車輛租金，編列60千元</t>
  </si>
  <si>
    <t>編列3,679千元:_x000D_
依據本年度預計之固定資產價值為基礎計提各項折舊費用，編列3,679千元，詳資產折舊明細表。</t>
  </si>
  <si>
    <t>515001-7000_x000D_會費、捐助、補助、分攤、救助（濟）與交流活動費</t>
  </si>
  <si>
    <t>　515001-7100_x000D_　會費</t>
  </si>
  <si>
    <t>編列10千元:_x000D_
營養師公會會費及護理師公會會費，編列10千元。</t>
  </si>
  <si>
    <t>國立嘉科實驗高級中等學校</t>
  </si>
  <si>
    <t>編列37,116千元:_x000D_
1.教師及教官員額28名薪資、超時鐘點費等36,524千元。_x000D_
2.教育部等年度中補助計畫-國中小調整教師授課節數鐘點費、導師費等，編列592千元。</t>
  </si>
  <si>
    <t>編列1,250千元:_x000D_
1.兼代課鐘點費等，編列1,200千元。_x000D_
2.教育部等年度中補助計畫外聘教師鐘點費等，編列50千元。</t>
  </si>
  <si>
    <t>編列1,393千元:_x000D_
延長工時加班費57千元、教官值班費24千元、教師及教官兼行政未休假加班費1,312千元，合計編列1,393千元。</t>
  </si>
  <si>
    <t>編列1,305千元:_x000D_
雙語部教師雙語津貼1,065千元、外師外宿宿舍津貼240千元，合計編列1,305千元。</t>
  </si>
  <si>
    <t>編列5,458千元:_x000D_
依正式人員薪資總額2.5個月標準編列考績獎金1,503千元、年終獎金3,955千元，合計編列5,458千元。</t>
  </si>
  <si>
    <t>編列3,655千元:_x000D_
教師及教官退撫基金、短代師勞退金，編列3,655千元。</t>
  </si>
  <si>
    <t>編列6,056千元:_x000D_
1.機關負擔之人員公健軍保費等，編列4,332千元。_x000D_
2.40歲以上人員健檢費，編列108千元。_x000D_
3.休假補助費416千元、婚喪生育補助600千元、子女教育補助600千元 ，合計編列1,616千元。</t>
  </si>
  <si>
    <t>編列753千元:_x000D_
教學用電費700千元、水費53千元，合計編列753千元。</t>
  </si>
  <si>
    <t>編列83千元:_x000D_
教學用郵資20千元、電話費33千元、數據通訊費30千元，合計編列83千元。</t>
  </si>
  <si>
    <t>編列874千元:_x000D_
1.教師參加教學觀摩、研習及會議等之差旅費150千元(含性平研習差旅費6千元)及戶外教育帶隊教師差旅費60千元，合計編列210千元。_x000D_
2.出席國際學校行政人員及教師甄聘會議之國外旅費，6人10天，編列584千元。_x000D_
3.外籍教師教材運輸補助費，編列30千元。_x000D_
4.外聘講師及專家學者交通費，編列50千元。</t>
  </si>
  <si>
    <t>編列50千元:_x000D_
教學業務印刷費，編列50千元。</t>
  </si>
  <si>
    <t>編列200千元:_x000D_
1.房屋建築修護費，編列50千元。_x000D_
2.機械設備保養維修，編列50千元。_x000D_
3.廣播設備等維護，編列50千元。_x000D_
4.什項設備維護，編列50千元。</t>
  </si>
  <si>
    <t>編列110千元:_x000D_
1.建築物火災保險，編列60千元。_x000D_
2.學校志工、糾察隊保險及學生參加各項活動保險，編列50千元。</t>
  </si>
  <si>
    <t>編列1,329千元:_x000D_
1.電腦設備維護工作委外經費，編列1,245千元。（預計進用勞務承攬人力2人、編列1,245千元。）_x000D_
2.教師及教官文康活動費（3千元/人*28人），編列84千元。</t>
  </si>
  <si>
    <t>編列1,815千元:_x000D_
1.教師甄試外聘專家出席費100千元、教育訓練講座鐘點費150千元、性平宣導教育訓練講座鐘點費30千元，合計編列280千元。_x000D_
2.教師專業訓練費，編列100千元。_x000D_
3.教師甄選試務費，編列360千元。_x000D_
4.防毒軟體、微軟授權使用費、防火牆授權、無線網管授權、校務行政系統、高中繁星系統、機房網路維護等，編列1,075千元。</t>
  </si>
  <si>
    <t>編列100千元:_x000D_
教學用設備零件等，編列100千元。</t>
  </si>
  <si>
    <t>編列2,480千元:_x000D_
1.教學用品、教具、國小課桌椅，掃地用具等編列1,200千元、教育部等年度中補助計畫所需教學用品等編列50千元，合計編列1,250千元。_x000D_
2.報章什誌、雙語部教學備課用教師用書，編列150千元。_x000D_
3.環境美化費，編列50千元。_x000D_
4.教學實驗用品等耗材，編列400千元。_x000D_
5.訓練講習及會議誤餐費，編列50千元。_x000D_
6.教學及健康中心用醫療用品等耗材，編列80千元。_x000D_
7.童軍用品、體育器材、業務用雜支(含性平業務雜支6千元)等，編列500千元。</t>
  </si>
  <si>
    <t>編列3,250千元:_x000D_
校舍租借教室及運動場地租金，編列3,250千元。</t>
  </si>
  <si>
    <t>編列1,870千元:_x000D_
1.學生對外參加各項競賽活動用車輛租金200千元、教育部等年度中補助計畫所需車輛租金50千元，合計編列250千元。_x000D_
2.租借校區間學生往返所需車輛租金1,620千元。</t>
  </si>
  <si>
    <t>編列359千元:_x000D_
影印機及油印機租金，編列359千元。</t>
  </si>
  <si>
    <t>編列3,079千元:_x000D_
依據本年度預計之固定資產價值為基礎計提各項折舊費用，編列3,079千元，詳資產折舊明細表。</t>
  </si>
  <si>
    <t>編列550千元:_x000D_
電腦軟體攤銷，編列550千元。</t>
  </si>
  <si>
    <t>編列361千元:_x000D_
1.ISS(International Schools Services)國際師資聘任機構年費300千元、NWEA MAP雙語部學生標準化測驗年費60千元，合計編列360千元。_x000D_
2.高中體育總會會員年費1千元，合計編列1千元。</t>
  </si>
  <si>
    <t>編列350千元:_x000D_
校慶運動會及各項競賽相關費用，編列350千元。</t>
  </si>
  <si>
    <t>編列172千元:_x000D_
1.軍公教遺族與傷殘榮軍子女就學優待補助費16千元、原住民學生助學金及住宿、伙食補助費50千元及特殊教育學生獎助學金6千元，合計編列72千元。_x000D_
2.依據「中央補助地方政府學校午餐經費支用要點」編列經濟弱勢學生營養午餐補助，依實編列100千元。</t>
  </si>
  <si>
    <t>編列100千元:_x000D_
學生課業輔導教師鐘點費，編列100千元。</t>
  </si>
  <si>
    <t>編列540千元:_x000D_
教師甄選試務費，編列540千元。</t>
  </si>
  <si>
    <t>編列20千元:_x000D_
辦理學生代收代付之教學用電腦設備零件等，編列20千元。</t>
  </si>
  <si>
    <t xml:space="preserve">編列40千元:_x000D_
辦理學生代收代付之重補修及課業輔導用教學用品20千元、教學實驗用品等耗材20千元，合計編列40千元。_x000D_
</t>
  </si>
  <si>
    <t>編列11,117千元:_x000D_
職員員額12名薪俸，編列10,689千元、技工工友員額2名薪俸，編列428千元，合計編列11,117千元。</t>
  </si>
  <si>
    <t>編列578千元:_x000D_
職員及技工工友延長工時加班費13千元、未休假加班費565千元，合計編列578千元。</t>
  </si>
  <si>
    <t>編列2,532千元:_x000D_
依正式人員薪資總額2.5個月標準編列考績獎金1,201千元、年終獎金1,331千元，合計編列2,532千元。</t>
  </si>
  <si>
    <t>編列1,301千元:_x000D_
職員退撫基金1,239千元、工員退休及離職金62千元，合計編列1,301千元。</t>
  </si>
  <si>
    <t>編列1,653千元:_x000D_
1.機關負擔之人員公健勞保費，編列984千元。_x000D_
2.40歲以上人員健檢費，編列45千元。_x000D_
3.休假補助費224千元、婚喪生育補助200千元、子女教育補助200千元，合計編列624千元。</t>
  </si>
  <si>
    <t>編列83千元:_x000D_
行政管理用電費77千元、水費6千元，合計編列83千元。</t>
  </si>
  <si>
    <t>編列104千元:_x000D_
辦公用郵資90千元、電話費11千元、數據通訊費3千元，合計編列104千元。</t>
  </si>
  <si>
    <t>編列100千元:_x000D_
公務出差及研習差旅費，編列100千元。</t>
  </si>
  <si>
    <t>編列10千元:_x000D_
行政管理用印刷及裝訂費，編列10千元。</t>
  </si>
  <si>
    <t>編列200千元:_x000D_
1.房屋建築修護費，編列50千元。_x000D_
2.校園各項公共設施機械設備維護，合計編列50千元。_x000D_
3.廣播設備等維護，編列50千元。_x000D_
4.飲水機維護、空調及冷氣機保養、辦公器具修護等，合計編列50千元。</t>
  </si>
  <si>
    <t>編列10千元:_x000D_
公共意外第三人責任險，編列10千元。</t>
  </si>
  <si>
    <t>編列600千元:_x000D_
1.校園清潔維護工作委外，編列558千元。（預計進用勞務承攬人力1人，編列558千元。）_x000D_
2.職員及技工工友文康活動費（3千元/人*14人），編列42千元。</t>
  </si>
  <si>
    <t>編列608千元:_x000D_
1.員工教育訓練講座鐘點費20千元、委員出席費20千元，合計編列40千元。_x000D_
2.職員專業訓練費，編列10千元。_x000D_
3.教甄報名系統、公文系統、差勤系統、會計出納薪資及財產系統租用及維護費、學校網站建置，合計編列558千元。</t>
  </si>
  <si>
    <t>編列210千元:_x000D_
1.辦公事務用品，編列150千元。_x000D_
2.環境美化費，編列50千元。_x000D_
3.訓練講習及會議誤餐費，編列10千元。</t>
  </si>
  <si>
    <t>編列60千元:_x000D_
公務用之車輛租金，編列60千元。</t>
  </si>
  <si>
    <t>編列620千元:_x000D_
依據本年度預計之固定資產價值為基礎計提各項折舊費用，編列620千元，詳資產折舊明細表。</t>
  </si>
  <si>
    <t>編列2千元:_x000D_
護理師公會等會費，編列2千元。</t>
  </si>
  <si>
    <t>國立屏科實驗高級中等學校</t>
  </si>
  <si>
    <t>編列43,190千元:_x000D_
1.教師員額33名薪資、超時鐘點費等42,330千元。_x000D_
2.教育部等年度中補助計畫-國中小調整教師授課節數鐘點費、導師費等，編列860千元。</t>
    <phoneticPr fontId="4" type="noConversion"/>
  </si>
  <si>
    <t>編列1,374千元:_x000D_
延長工時加班費57千元、教師兼行政未休假加班費1,317千元，合計編列1,374千元。</t>
  </si>
  <si>
    <t>編列6,882千元:_x000D_
依正式人員薪資總額2.5個月標準編列考績獎金2,244千元、年終獎金4,638千元，合計編列6,882千元。</t>
  </si>
  <si>
    <t>編列4,287千元:_x000D_
教師退撫基金、短代師勞退金，編列4,287千元。</t>
  </si>
  <si>
    <t>編列6,527千元:_x000D_
1.機關負擔之人員公健保費等，編列4,794千元。_x000D_
2.40歲以上人員健檢費，編列117千元。_x000D_
3.休假補助費416千元、婚喪生育補助600千元、子女教育補助600千元 ，合計編列1,616千元。</t>
  </si>
  <si>
    <t>編列817千元:_x000D_
教學用電費760千元、水費57千元，合計編列817千元。</t>
  </si>
  <si>
    <t>編列89千元:_x000D_
教學用郵資20千元、電話費36千元、數據通訊費33千元，合計編列89千元。</t>
  </si>
  <si>
    <t>編列400千元:_x000D_
1.房屋建築修護費，編列100千元。_x000D_
2.機械設備保養維修，編列100千元。_x000D_
3.廣播設備等維護，編列100千元。_x000D_
4.什項設備維護，編列100千元。</t>
  </si>
  <si>
    <t>編列1,344千元:_x000D_
1.電腦設備維護工作委外經費，編列1,245千元。（預計進用勞務承攬人力2人、編列1,245千元。）_x000D_
2.教師文康活動費（3千元/人*33人），編列99千元。</t>
  </si>
  <si>
    <t>編列1,775千元:_x000D_
1.教師甄試外聘專家出席費100千元、教育訓練講座鐘點費150千元、性平宣導教育訓練講座鐘點費30千元，合計編列280千元。_x000D_
2.教師專業訓練費，編列100千元。_x000D_
3.教師甄選試務費，編列320千元。_x000D_
4.防毒軟體、微軟授權使用費、防火牆授權、無線網管授權、校務行政系統、高中繁星系統、機房網路維護等，編列1,075千元。</t>
  </si>
  <si>
    <t>編列2,580千元:_x000D_
1.教學用品、教具、國高中課桌椅，掃地用具等編列1,200千元，教育部等年度中補助計畫所需教學用品等編列50千元，合計編列1,250千元。_x000D_
2.報章什誌、雙語部教學備課用教師用書，編列150千元。_x000D_
3.環境美化費，編列100千元。_x000D_
4.教學實驗用品等耗材，編列400千元。_x000D_
5.訓練講習及會議誤餐費，編列50千元。_x000D_
6.教學及健康中心用醫療用品等耗材，編列80千元。_x000D_
7.童軍用品、體育器材、業務用雜支(含性平業務雜支6千元)等，編列550千元。</t>
  </si>
  <si>
    <t>編列2,000千元:_x000D_
校舍租借教室及運動場地租金，編列2,000千元。</t>
  </si>
  <si>
    <t>編列17千元:_x000D_
公眾AED(自動體外心臟去顫器)整合服務租金，編列17千元。</t>
  </si>
  <si>
    <t>編列850千元:_x000D_
1.學生對外參加各項競賽活動用車輛租金200千元、教育部等年度中補助計畫所需車輛租金50千元，合計編列250千元。_x000D_
2.租借校區間學生往返所需車輛租金600千元。</t>
  </si>
  <si>
    <t>編列2,738千元:_x000D_
依據本年度預計之固定資產價值為基礎計提各項折舊費用，編列2,738千元，詳資產折舊明細表。</t>
  </si>
  <si>
    <t>編列100千元:_x000D_
學生課業輔導教師鐘點費，合計編列100千元。</t>
  </si>
  <si>
    <t>編列92千元:_x000D_
行政管理用電費85千元、水費7千元，合計編列92千元。</t>
  </si>
  <si>
    <t>編列105千元:_x000D_
辦公用郵資90千元、電話費12千元、數據通訊費3千元，合計編列105千元。</t>
  </si>
  <si>
    <t>編列500千元:_x000D_
1.房屋建築修護費，編列200千元。_x000D_
2.校區監視器保養維修、水塔清洗、電梯保養、消防檢查及改善、高壓設備檢查養護維修、其他機械設備維護，合計編列100千元。_x000D_
3.廣播設備等維護，編列100千元。_x000D_
4.飲水機維護、空調及冷氣機保養、辦公器具修護等，合計編列100千元。</t>
  </si>
  <si>
    <t>編列2,240千元:_x000D_
1.校園清潔維護工作委外，編列558千元。（預計進用勞務承攬人力1人，編列558千元。）_x000D_
2.學校警衛勤務工作委外，編列1,640千元。（預計進用勞務承攬人力2人，編列1,640千元。）_x000D_
3.職員及技工工友文康活動費（3千元/人*14人），編列42千元。</t>
  </si>
  <si>
    <t>編列640千元:_x000D_
1.員工教育訓練講座鐘點費20千元、委員出席費20千元，合計編列40千元。_x000D_
2.職員專業訓練費，編列10千元。_x000D_
3.教甄報名系統、公文系統、差勤系統、會計出納薪資及財產系統租用及維護費、學校網站建置，合計編列558千元。_x000D_
4.電子保全服務費，編列32千元。</t>
  </si>
  <si>
    <t>編列260千元:_x000D_
1.辦公事務用品，編列150千元。_x000D_
2.環境美化費，編列100千元。_x000D_
3.訓練講習及會議誤餐費，編列10千元。</t>
  </si>
  <si>
    <t>編列619千元:_x000D_
依據本年度預計之固定資產價值為基礎計提各項折舊費用，編列619千元，詳資產折舊明細表。</t>
  </si>
  <si>
    <t>國立高科實驗高級中等學校籌備處</t>
  </si>
  <si>
    <t>編列3,008千元:_x000D_
教師員額3名薪資，編列3,008千元。</t>
  </si>
  <si>
    <t>編列207千元:_x000D_
教師兼行政不休假加班費，編列207千元。</t>
  </si>
  <si>
    <t>編列997千元:_x000D_
1.依正式人員薪資總額2個月標準編列考績獎金，編列620千元。_x000D_
2.依正式人員薪資總額1.5個月年終獎金，編列377千元。</t>
  </si>
  <si>
    <t>編列302千元:_x000D_
教師退撫基金，編列302千元。</t>
  </si>
  <si>
    <t>編列436千元:_x000D_
1.機關負擔之人員公健保費等，編列288千元。_x000D_
2.休假補助費48千元、婚喪生育補助50千元及子女教育補助50千元，合計編列148千元</t>
  </si>
  <si>
    <t>編列86千元:_x000D_
1.籌備處主任參加設校會議等之差旅費，編列70千元。_x000D_
2.外聘專家學者交通費，編列16千元。</t>
  </si>
  <si>
    <t>編列9千元:_x000D_
教師文康活動費(3千元/人*3人)，編列9千元。</t>
  </si>
  <si>
    <t>編列94千元:_x000D_
教師兼教務主任甄選試務費，編列94千元。</t>
  </si>
  <si>
    <t>編列30千元:_x000D_
教師兼教務主任甄選試務費，編列30千元。</t>
  </si>
  <si>
    <t>編列192千元:_x000D_
兼職人員薪資5人，編列192千元。</t>
  </si>
  <si>
    <t>編列66千元:_x000D_
1.行政管理用電費，編列60千元。_x000D_
2.行政管理用水費，編列6千元。</t>
  </si>
  <si>
    <t>編列65千元:_x000D_
1.辦公用郵資，編列12千元。_x000D_
2.辦公用電話費，編列40千元。_x000D_
3.辦公用數據通訊費，編列13千元。</t>
  </si>
  <si>
    <t>編列30千元:_x000D_
公務出差及研習差旅費，編列30千元。</t>
  </si>
  <si>
    <t>編列150千元:_x000D_
行政管理用印刷及裝訂費，編列150千元。</t>
  </si>
  <si>
    <t>編列400千元:_x000D_
公文系統、會計出納薪資系統租用維護費，編列400千元。</t>
  </si>
  <si>
    <t>編列310千元:_x000D_
1.辦公事務用品，編列200千元。_x000D_
2.環境美化費，編列100千元。_x000D_
3.會議誤餐費，編列10千元。</t>
  </si>
  <si>
    <t>中華民國114年度</t>
    <phoneticPr fontId="39" type="noConversion"/>
  </si>
  <si>
    <t>估計利率</t>
    <phoneticPr fontId="4" type="noConversion"/>
  </si>
  <si>
    <t>計息期間</t>
    <phoneticPr fontId="4" type="noConversion"/>
  </si>
  <si>
    <t>金融機構</t>
    <phoneticPr fontId="4" type="noConversion"/>
  </si>
  <si>
    <t>台南園區土地取得</t>
    <phoneticPr fontId="39" type="noConversion"/>
  </si>
  <si>
    <t>1年</t>
    <phoneticPr fontId="39" type="noConversion"/>
  </si>
  <si>
    <t>台南園區開發工程</t>
    <phoneticPr fontId="39" type="noConversion"/>
  </si>
  <si>
    <t>高雄園區土地取得</t>
    <phoneticPr fontId="39" type="noConversion"/>
  </si>
  <si>
    <t>高雄園區開發工程</t>
    <phoneticPr fontId="39" type="noConversion"/>
  </si>
  <si>
    <t>橋頭園區土地取得</t>
    <phoneticPr fontId="4" type="noConversion"/>
  </si>
  <si>
    <t>1年</t>
  </si>
  <si>
    <t>橋頭園區開發工程</t>
    <phoneticPr fontId="39" type="noConversion"/>
  </si>
  <si>
    <t>嘉義園區土地取得</t>
    <phoneticPr fontId="4" type="noConversion"/>
  </si>
  <si>
    <t>嘉義園區開發工程</t>
    <phoneticPr fontId="39" type="noConversion"/>
  </si>
  <si>
    <t>屏東園區土地取得</t>
    <phoneticPr fontId="4" type="noConversion"/>
  </si>
  <si>
    <t>屏東園區開發工程</t>
    <phoneticPr fontId="39" type="noConversion"/>
  </si>
  <si>
    <t>楠梓園區土地取得</t>
    <phoneticPr fontId="4" type="noConversion"/>
  </si>
  <si>
    <t>楠梓園區開發工程</t>
    <phoneticPr fontId="39" type="noConversion"/>
  </si>
  <si>
    <t xml:space="preserve">　　　賠償給付                                                                  </t>
  </si>
  <si>
    <t>　520298-2100_x000D_　水電費</t>
  </si>
  <si>
    <t>編列549千元:_x000D_
立體停車場公共設施電費510千元、水費39千元，合計編列549千元。</t>
  </si>
  <si>
    <t>編列1,380千元:_x000D_
建築物、場地設施、什項設備修繕，編列1,380千元。</t>
  </si>
  <si>
    <t>編列300千元:_x000D_
宿舍及場地設施環境清潔美化費及物品，編列300千元。</t>
  </si>
  <si>
    <t>編列2,035千元:_x000D_
依據預計截至本年度12月底之固定資產價值為基礎提列各項折舊費用，編列2,035千元，詳資產折舊明細表。</t>
  </si>
  <si>
    <t>編列68,042千元:_x000D_
污水廠及辦公室電費66,662千元及水費1,380千元，合計編列68,042千元。</t>
  </si>
  <si>
    <t>編列78千元:_x000D_
污水廠及辦公室電話費及數據通信費，編列78千元。</t>
  </si>
  <si>
    <t>編列1千元:_x000D_
業務聯絡出差旅費，編列1千元。</t>
  </si>
  <si>
    <t>編列34千元:_x000D_
辦公用報表印刷費，編列34千元。</t>
  </si>
  <si>
    <t>編列305千元:_x000D_
1.辦公房舍維護費，編列105千元。_x000D_
2.其他建築維護費，編列110千元。_x000D_
3.機電儀控資訊設施等維護費，編列90千元。</t>
  </si>
  <si>
    <t>編列4,132千元:_x000D_
1.污水處理廠房保險費(含污水處理廠一、二、三、四期及環境資源教育展示中心)，編列1,032千元。_x000D_
2.機電設備保險費(含污水處理廠一、二、三、四期及環境資源教育展示中心機電設備)，編列3,100千元。</t>
  </si>
  <si>
    <t>編列225,085千元:_x000D_
1.委託專技證照人員提供簽證服務酬勞，編列45千元。_x000D_
2.污水廠評鑑專家學者審查及出席費用，編列90千元。_x000D_
3.參加專業講習訓練，編列31千元。_x000D_
4.污水下水道系統操作維護工作費用(含污水管線檢視費、納管水質與放流水質檢驗費、污泥檢驗費、污泥清運費及環保專業簽證等)，編列224,919千元(預計進用勞務承攬人力47人，編列43,275千元)。</t>
  </si>
  <si>
    <t>編列90千元:_x000D_
污水處理業務協調費，編列90千元。</t>
  </si>
  <si>
    <t>編列221千元:_x000D_
1.辦公用文具紙張，編列43千元。_x000D_
2.污水處理廠區園藝用品及美化環境費用，編列161千元。_x000D_
3.購置工作服費用，編列17千元。</t>
  </si>
  <si>
    <t>編列135千元:_x000D_
緊急事故租用吊車等大型什項設備費用，編列135千元。</t>
  </si>
  <si>
    <t>編列197,751千元:_x000D_
折舊─依據預計截至本年度12月底之固定資產價值為基礎計提各項折舊費用，編列197,751千元，詳資產折舊明細表。</t>
  </si>
  <si>
    <t>編列1,084千元:_x000D_
攤銷─電腦軟體攤銷1,078千元及其他攤銷6千元，合計編列1,084千元。</t>
  </si>
  <si>
    <t>編列9,000千元:_x000D_
水污染防治費、土壤及地下水污染整治費，編列9,000千元。</t>
  </si>
  <si>
    <t>編列50千元:_x000D_
球場照明設施電費，編列50千元。</t>
  </si>
  <si>
    <t>編列100千元:_x000D_
球場維護費，編列100千元。</t>
  </si>
  <si>
    <t>編列2,700千元:_x000D_
1.辦理園區育樂及體育活動，編列1,500千元。_x000D_
2.球場委外管理維護作業自113至114年度2,349千元，本年度編列1,200千元。</t>
  </si>
  <si>
    <t>編列120千元:_x000D_
球場照明遠端控制系統租賃費，編列120千元。</t>
  </si>
  <si>
    <t>編列36,391千元:_x000D_
按預算員額，編列36,391千元。</t>
  </si>
  <si>
    <t>編列7,528千元:_x000D_
依警察機關外勤員警超勤加班費核發要點編列延長工時加班費5,760千元、未休假加班費1,768千元，合計編列7,528千元。</t>
  </si>
  <si>
    <t xml:space="preserve">編列9,008千元:_x000D_
依正式人員薪資總額2.5個月標準計算年終獎金及考績獎金8,880千元，獎章獎金128千元，合計編列9,008千元。_x000D_
</t>
  </si>
  <si>
    <t>編列5,645千元:_x000D_
依退撫新制規定及退休公務人員調降退休所得節省經費挹注退撫金，編列退休金5,645千元。</t>
  </si>
  <si>
    <t>編列6,132千元:_x000D_
公保費968千元、健保費2,158千元、二代健保費216千元、健康檢查補助66千元、生育、結婚、喪葬、國民旅遊、子女教育補助等2,724千元，合計編列6,132千元。</t>
  </si>
  <si>
    <t xml:space="preserve">編列1,730千元:_x000D_
辦公隊舍水電瓦斯費及雷達測速照相機電費等，編列1,730千元。_x000D_
</t>
  </si>
  <si>
    <t>編列520千元:_x000D_
1.各項文書及交通違規舉發單郵寄費，編列300千元。_x000D_
2.電話費、網路費，編列190千元。_x000D_
3.中華電信MOD收視費，編列30千元。</t>
  </si>
  <si>
    <t>編列20千元:_x000D_
警政業務聯繫市外出差旅費，編列20千元。</t>
  </si>
  <si>
    <t xml:space="preserve">編列30千元:_x000D_
公務文書、簿冊、表格等印刷，編列30千元。_x000D_
</t>
  </si>
  <si>
    <t>編列1,496千元:_x000D_
1.辦公隊舍維修費，編列450千元。_x000D_
2.辦公隊舍機電、消防、電梯、雷達測速照相機(儀)、電腦等設備維修費，編列200千元。                                                                                                                                                                                   3.警用汽車9輛維修費450千元、機車23輛維修費46千元及警用無線電維修費50千元，合計編列546千元。_x000D_
4.辦公器具、刑事器材、酒測器及辦公隊舍什項設備等設備維修費，編列300千元。</t>
  </si>
  <si>
    <t>編列256千元:_x000D_
1.辦公隊舍地震險、火災險、公共意外險保費，編列120千元。_x000D_
2.汽機車保險費(含第三人、附加險)，汽車9輛90千元及機車23輛46千元，合計編列136千元。</t>
  </si>
  <si>
    <t>編列3,860千元:_x000D_
1.清潔及炊事外包費，編列2,540千元(預計進用勞務承攬人力4人，編列2,286千元):_x000D_
(1)清潔外包費自114年至115年2,500千元，本年度編列1,250千元。_x000D_
(2)炊事外包費自113年至114年2,490千元，本年度編列1,290千元。_x000D_
2.交通違規告發單輸入委外服務費自114年至115年1,200千元，本年度編列600千元(預計進用勞務承攬人力1人，編列540千元)。_x000D_
3.公文收發、檔案管理委外服務費自114年至115年1,200千元，本年度編列600千元(預計進用勞務承攬人力1人，編列540千元)。_x000D_
4.文康活動費，編列120千元。</t>
  </si>
  <si>
    <t>編列554千元:_x000D_
1.員警因執行職務涉及訴訟之法律事務費，編列100千元。                                       2.教育訓練工作費(含講師鐘點費、常訓助教鐘點費)，編列60千元。_x000D_
3.呼氣酒精分析儀檢驗費、雷達測速照相系統檢驗費、高低壓電氣設備檢驗費、建築物公共安全申報及簽證費、消防安全設備委託申報費、交通事故委外抽血檢測費及刑事、交通辦案費等，編列229千元。_x000D_
4.交通執法管理系統維護服務費，編列65千元。_x000D_
5.電腦軟體(如office..等)40千元、電腦防毒軟體20千元，合計編列60千元。_x000D_
6.大型警備車、重型機車訓練費及其他考訓費用，編列40千元。</t>
  </si>
  <si>
    <t>編列7千元:_x000D_
警政業務協調會，編列7千元。</t>
  </si>
  <si>
    <t>編列50千元:_x000D_
交通、治安等警政業務推展用品費，編列50千元。</t>
  </si>
  <si>
    <t>編列865千元:_x000D_
1.汽車9輛用油費，編列595千元。_x000D_
2.機車23輛用油費，編列270千元。</t>
  </si>
  <si>
    <t>編列1,272千元:_x000D_
1.辦公用品、桌椅、文具等費用，編列210千元。                                                                                                                                                                                                                                       2.員警40人服裝費，編列392千元(每人每年服裝費9.8千元)。_x000D_
3.教育訓練、特種勤務、聚眾抗爭活動、重要節日安全維護及其他勤務需要之餐費，編列150千元。_x000D_
4.刑事器材費、交通器材費、應勤裝備費及其他五金、日常用品費，編列520千元。</t>
  </si>
  <si>
    <t>編列20千元:_x000D_
AED心臟電擊器租金，編列20千元。</t>
  </si>
  <si>
    <t>編列20,386千元:_x000D_
1.111-116年度臺中園區監視錄影暨車牌辨識系統租賃費26,530千元，本年度編列5,306千元。_x000D_
2.113-118年度臺中園區監視錄影暨車牌辨識系統租賃費44,200千元，本年度編列8,840千元。_x000D_
3.114-119年度臺中園區監視錄影暨車牌辨識系統租賃費31,200千元，本年度編列6,240千元。</t>
  </si>
  <si>
    <t>編列400千元:_x000D_
影印機租賃費(4台)自113年至114年800千元，本年度編列400千元。</t>
  </si>
  <si>
    <t xml:space="preserve">_x000D_
</t>
  </si>
  <si>
    <t>編列3,196千元:_x000D_
折舊─依據預計截至本年度12月底之固定資產價值為基礎計提各項折舊費用，編列3,196千元，詳資產折舊明細表。</t>
  </si>
  <si>
    <t>編列245千元:_x000D_
攤銷─電腦軟體攤銷，編列245千元。</t>
  </si>
  <si>
    <t>編列85千元:_x000D_
公路通行費、車輛檢驗費及酒精分析儀檢驗規費，編列85千元。</t>
  </si>
  <si>
    <t>編列9,400千元:_x000D_
保二總隊、大隊員警經費分攤，編列9,400千元(依據行政院92.7.1院授主孝二字第0920004312號函辦理)。</t>
  </si>
  <si>
    <t>編列100千元:_x000D_
辦理刑事案件、秘密證人及其他專案工作有功人員獎勵金，編列100千元。</t>
  </si>
  <si>
    <t>編列200千元:_x000D_
緊急應變器材、設備及緊急應變中心設備修護費，編列200千元。</t>
  </si>
  <si>
    <t>編列4,500千元:_x000D_
委託專業機構辦理緊急應變通報專線及獲報現場查勘等24小時值勤、化學品登錄系統操作訓練及查核、先期緊急應變指揮、衛星電話、無線電通報系統及緊急應變器材等操作管理作業，以及辦理災害防救應變演練費用自114年至115年9,000千元，本年度編列4,500千元(預計進用勞務承攬人力5人，編列3,500千元)。</t>
  </si>
  <si>
    <t>編列9,100千元:_x000D_
1.園區聯防組織緊急應變消防訓練費用自114年至115年預計編列2,000千元，本年度編列1,000千元。_x000D_
2.中科自主智慧防災系統維運費，編列1,500千元。_x000D_
3.園區應變警示服務費，編列6,000千元。_x000D_
4.高風險廠場災害預防或應變輔導費用，編列600千元。</t>
  </si>
  <si>
    <t>編列200千元:_x000D_
訓練用消防器材、防護具及相關耗材，編列200千元。</t>
  </si>
  <si>
    <t>編列166千元:_x000D_
折舊─依據預計截至本年度12月底之固定資產價值為基礎計提各項折舊費用，編列166千元，詳資產折舊明細表。</t>
  </si>
  <si>
    <t>　510110-5700_x000D_　其他折舊性資產折舊</t>
  </si>
  <si>
    <t>編列61千元:_x000D_
其他資產折舊─依據預計截至本年度12月底之固定資產價值為基礎計提各項折舊費用，編列61千元，詳資產折舊明細表。</t>
  </si>
  <si>
    <t>編列100千元:_x000D_
攤銷─電腦軟體攤銷，編列100千元。</t>
  </si>
  <si>
    <t>編列19,450千元:_x000D_
1.台中園區(含擴建基地)水溝、滯洪池、綠帶、公園等清淤費，編列3,200千元。_x000D_
2.台中園區(含擴建基地)道路、溝渠、公共場地設施等清潔費，編列12,650千元。_x000D_
3.台中園區(含擴建基地)室外公共環境消毒費用，編列400千元。_x000D_
4.台中園區(含擴建基地)道路洗掃街車費用，編列3,200千元。_x000D_
(以上預計進用勞務承攬人力23人，編列13,180千元)</t>
  </si>
  <si>
    <t>編列52,653千元:_x000D_
1.台中園區(含擴建基地)道路、建物周邊、滯洪池及公園等室外公共場所景觀植栽養護、健檢及環境整理，編列42,693千元。_x000D_
2.主要道路花及草被栽種更換，編列3,800千元。_x000D_
3.重要地區局部景觀加強改善及委外費，編列1,800千元。_x000D_
4.擴建區移入台中園區一、二期基地樹木養護費，編列1,100千元。_x000D_
5.大型喬木高空修剪暨清運費用，編列3,260千元。_x000D_
(以上預計進用勞務承攬人力52人，編列31,550千元)</t>
  </si>
  <si>
    <t>編列38,647千元:_x000D_
1.台中園區(含擴建基地)道路、滯洪池、公園、公共場所照明設備、配水池、加壓站、高架水塔、中配加壓站、水6供水設施等公共設施電費，編列37,537千元。_x000D_
2.交通號誌、交通控制設施電費，編列420千元。_x000D_
3.公園照明設施電費，編列200千元。_x000D_
4.台中園區(含擴建基地)道路、滯洪池、公園、綠地花草與樹木養護、高架水塔等公共設施水費，編列490千元。</t>
  </si>
  <si>
    <t xml:space="preserve">編列847千元:_x000D_
1.交通控制設施數據通信費，編列144千元。_x000D_
2.配水池與台中給水廠間數據通信費，編列345千元。_x000D_
3.擴建基地配水池數據通信費，編列118千元。_x000D_
4.智慧水錶電錶數據通信費，編列240千元。_x000D_
_x000D_
_x000D_
</t>
  </si>
  <si>
    <t>編列6千元:_x000D_
業務人員洽公旅費，編列6千元。</t>
  </si>
  <si>
    <t>編列43,570千元:_x000D_
1.道路、交通設施、人行步道、公園、欄杆、休憩設施等維護費用，編列7,740千元。_x000D_
2.公共設施排水、雨水下水道及抗旱設施等維護費，編列735千元。_x000D_
3.園區圍牆隔籬等維護費用，編列378千元。_x000D_
4.園區供水系統、配水池及高架水塔等設施修繕維護費用自113至114年23,000千元，本年度編列11,000千元。_x000D_
5.放流水專管出水口清淤整治費用，編列850千元。_x000D_
6.放流水專管設施維護及風險降低費用，編列500千元。_x000D_
7.園區路燈修繕維護、滯洪池遠端監控安全管理、公共設施修繕維護費用自113年至114年10,433千元，本年度編列5,897千元。_x000D_
8.道路交通標誌、標線及號誌等維護費用，編列13,900千元。_x000D_
9.交通控制設施維護費用，編列2,370千元。_x000D_
10.轉運中心維護費用，編列200千元。</t>
  </si>
  <si>
    <t>編列1,923千元:_x000D_
1.配水池(中區、西區、南區、擴建區)、東大路受水池、高架水塔、備品室、電氣室及加壓站等建築物及動產保險費用，編列1,803千元。_x000D_
2.台中園區轉運站、公共停車場及候車亭保險費，編列120千元。</t>
  </si>
  <si>
    <t>編列12,210千元:_x000D_
1.高架水塔及配水池、抽水站等機電設備操作維護、寬頻系統巡查費用，編列6,200千元(預計進用勞務承攬人力8人，編列4,670千元)。_x000D_
2.用水用電管理作業費自113年至114年1,800千元，本年度編列900千元(預計進用勞務承攬人力1.8人，編列825千元)。_x000D_
3.水利建造物巡檢、操作、保養及維修費用自113年至114年320千元，本年度編列160千元(預計進用勞務承攬人力0.2人，編列130千元)。_x000D_
4.橋梁安全檢測作業自113年至114年640千元，本年度編列320千元(預計進用勞務承攬人力0.4人，編列260千元)。_x000D_
5.水湳再生水配水池、加壓站等輸配水設備操作維護費用，編列3,500千元(預計進用勞務承攬人力8人，編列2,600千元)。_x000D_
6.交通控制中心委託維運管理服務費用，編列1,130千元(含預計進用勞務承攬人力1人，編列840千元)。</t>
  </si>
  <si>
    <t>編列2,737千元:_x000D_
1.因公訴訟或法律諮詢費用，編列450千元。_x000D_
2.園區公共設施巡查服務費用，編列1,977千元。_x000D_
3.道路申挖系統暨公共管線及公共設施維護系統圖資維護費用自113年至114年620千元，本年度編列310千元。</t>
  </si>
  <si>
    <t>編列17,680千元:_x000D_
1.中科巡迴巴士租賃費用自114年至121年132,800千元，本年度編列16,600千元。_x000D_
2.交通控制設備租賃費用自112年至114年3,240千元，本年度編列1,080千元。</t>
  </si>
  <si>
    <t>編列2千元:_x000D_
折舊─依據預計截至本年度12月底之固定資產價值為基礎計提各項折舊費用，編列2千元，詳資產折舊明細表。</t>
  </si>
  <si>
    <t>編列2,376千元:_x000D_
攤銷─電腦軟體攤銷，編列2,376千元。</t>
  </si>
  <si>
    <t>編列227,900千元:_x000D_
1.補助台中市政府加強地方與園區警政、消防、教育文化等設(備)施，以及相關建設與環境改善等需求，編列6,200千元。_x000D_
2.后里基地暨支援台中基地供水計畫：(1)本計畫經行政院核定之總經費約為2,892,820千元(中科補助金額為2,781,990千元)，其中台中園區應分攤金額為1,027,945千元。(2)截至112年度累計決算數70,921千元，為配合該供水計畫項下供(淨)水設施建設期程，113年度編列221,700千元，本年度編列221,700千元，餘編後續年度。</t>
  </si>
  <si>
    <t>編列22,594千元:_x000D_
1.枯旱時期調用農水及加強灌溉管理成本，編列14,744千元。_x000D_
2.水庫水資源競用區轉作節水獎勵金，編列7,850千元。</t>
  </si>
  <si>
    <t>編列8千元:_x000D_
管理費及罰鍰逾期欠款提列備抵呆帳8千元。</t>
  </si>
  <si>
    <t>編列10千元:_x000D_
辦公用郵電及業務聯絡用電話費，編列10千元。</t>
  </si>
  <si>
    <t>編列6千元:_x000D_
環保業務說明資料編印裝訂費用，編列6千元。</t>
  </si>
  <si>
    <t>編列79,520千元:_x000D_
1.環保工作計畫專家審查及出席費，編列20千元。_x000D_
2.辦理園區施工及營運期間環境監測及環保業務協調計畫，編列15,000千元。_x000D_
3.辦理空氣品質監測設施操作維護、數據查核及品保品管計畫，編列31,500千元。_x000D_
4.辦理空氣、放流水、地面水、土壤、地下水或生物體等污染物濃度檢測、生態調查、污染潛勢評估、傳輸模式模擬、總量削減管理或整治計畫，編列2,000千元。_x000D_
5.辦理執行環評審查結論及其他環保業務行政支援計畫，編列5,000千元。_x000D_
6.辦理園區溫室氣體排放標竿訂定、排放量盤查、清冊建立及登錄申報管理計畫、奈米級空氣污染物對人體健康影響調查計畫、空氣污染物指紋資料建立計畫、園區周邊異味種類及來源分析計畫，編列1,000千元。_x000D_
7.辦理環境影響差異分析或變更內容對照表等環評變更申請工作，編列10,000千元。_x000D_
8.辦理健康風險調查、評估、矽甲烷等氣體安全評估或流行病學調查計畫，編列15,000千元。</t>
  </si>
  <si>
    <t>編列33千元:_x000D_
攤銷─電腦軟體攤銷，編列33千元。</t>
  </si>
  <si>
    <t>　510402-2100_x000D_　水電費</t>
  </si>
  <si>
    <t>編列9千元:_x000D_
租賃業務用電費，編列9千元。</t>
  </si>
  <si>
    <t>編列10千元:_x000D_
租賃業務用郵費及電話費，編列10千元。</t>
  </si>
  <si>
    <t>　510402-2300_x000D_　旅運費</t>
  </si>
  <si>
    <t>編列2千元:_x000D_
租賃管理人員接洽公務差旅費，編列2千元。</t>
  </si>
  <si>
    <t>編列1千元:_x000D_
租賃合約及租賃管理等印刷裝訂，編列1千元。</t>
  </si>
  <si>
    <t>編列2,180千元:_x000D_
1.因公訴訟或法律諮詢等費用，編列2,000千元。_x000D_
2.測設、鑑價費，編列180千元。</t>
  </si>
  <si>
    <t>編列18千元:_x000D_
租賃業務協調費，編列18千元。</t>
  </si>
  <si>
    <t>編列2千元:_x000D_
租賃業務用文具用品及報紙圖書等，編列2千元。</t>
  </si>
  <si>
    <t>編列417,819千元:_x000D_
折舊─依據預計截至本年度12月底之固定資產價值為基礎計提各項折舊費用，編列417,819千元，詳資產折舊明細表。</t>
  </si>
  <si>
    <t>編列17千元:_x000D_
攤銷─電腦軟體攤銷，編列17千元。</t>
  </si>
  <si>
    <t>編列66,000千元:_x000D_
土地地價稅，編列66,000千元。</t>
  </si>
  <si>
    <t>編列18千元:_x000D_
土地建物登記與管理行政規費，編列18千元。</t>
  </si>
  <si>
    <t>編列816千元:_x000D_
標準廠房一、二期公共設施電費720千元及水費96千元，合計編列816千元。</t>
  </si>
  <si>
    <t>編列17千元:_x000D_
租賃業務用郵費1千元及電話費16千元，合計編列17千元。</t>
  </si>
  <si>
    <t>編列5千元:_x000D_
租賃合約及租賃管理等印刷裝訂，編列5千元。</t>
  </si>
  <si>
    <t>編列9,040千元:_x000D_
1.廠房修護費，編列6,000千元。_x000D_
2.機械及設備修護費，編列1,240千元。_x000D_
3.交通及運輸設備修護費，編列1,300千元。_x000D_
4.什項設備修護費，編列500千元。</t>
  </si>
  <si>
    <t>編列3,200千元:_x000D_
標準廠房保險費，編列3,200千元。</t>
  </si>
  <si>
    <t>編列37,880千元:_x000D_
1.出租廠房管理保全、清潔及植栽養護工作委外，編列25,450千元(預計進用勞務承攬人力26人，編列17,974千元)。_x000D_
2.建物及機電設施委外管理維護自113年至114年15,195千元，本年度編列8,240千元(預計進用勞務承攬人力9人，編列6,990千元)。 _x000D_
3.標準廠房電梯維護費，編列4,190千元(預計進用勞務承攬人力3人，編列4,190千元)。</t>
  </si>
  <si>
    <t xml:space="preserve">編列500千元:_x000D_
1.因公訴訟或法律諮詢等，編列400千元。_x000D_
2.建築物公共安全檢查費用，編列100千元。_x000D_
</t>
  </si>
  <si>
    <t xml:space="preserve">編列100千元:_x000D_
廠房汰換耗材，編列100千元。_x000D_
</t>
  </si>
  <si>
    <t>編列5千元:_x000D_
租賃業務用文具用品及開會所需物品，編列5千元。</t>
  </si>
  <si>
    <t>編列74,741千元:_x000D_
折舊─依據預計截至本年度12月底之固定資產價值為基礎計提各項折舊費用，編列74,741千元，詳資產折舊明細表。</t>
  </si>
  <si>
    <t>　510403-5900_x000D_　攤銷</t>
  </si>
  <si>
    <t>編列1,100千元:_x000D_
標準廠房土地地價稅，編列1,100千元。</t>
  </si>
  <si>
    <t>編列6,000千元:_x000D_
標準廠房房屋稅，編列6,000千元。</t>
  </si>
  <si>
    <t>　510403-6800_x000D_　規 費</t>
  </si>
  <si>
    <t>編列100千元:_x000D_
工程或民事訴訟案所需規費，編列100千元。</t>
  </si>
  <si>
    <t>編列500千元:_x000D_
公共設施及未出租單元應分攤電費402千元、水費42千元及瓦斯費56千元，合計編列500千元。</t>
  </si>
  <si>
    <t>編列1,520千元:_x000D_
1.租賃業務用郵費8千元及電話費12千元，合計編列20千元。_x000D_
2.台中園區單身宿舍有線電視收訊費，編列1,500千元。</t>
  </si>
  <si>
    <t>編列4,500千元:_x000D_
宿舍修護費，編列4,500千元。</t>
  </si>
  <si>
    <t>編列2,600千元:_x000D_
宿舍保險費，編列2,600千元。</t>
  </si>
  <si>
    <t>編列22,526千元:_x000D_
1.出租宿舍管理保全、清潔及植栽養護工作委外，編列19,236千元(預計進用勞務承攬人力24人，編列15,056千元)。_x000D_
2.單身及有眷宿舍建物及機電設施委外管理維護自113年至114年4,600千元，本年度編列2,420千元(預計進用勞務承攬人力2人，編列1,560千元)。 _x000D_
3.單身及有眷宿舍電梯維護費，編列870千元(預計進用勞務承攬人力1人，編列870千元)。</t>
  </si>
  <si>
    <t>編列390千元:_x000D_
1.因公訴訟或法律諮詢等相關費用，編列190千元。_x000D_
2.宿舍委外消防安全及公共安全檢查費用，編列200千元。</t>
  </si>
  <si>
    <t>編列90千元:_x000D_
宿舍耗材，編列90千元。</t>
  </si>
  <si>
    <t>編列2千元:_x000D_
租賃業務用文具用品1千元、宿舍報紙圖書1千元，合計編列2千元。</t>
  </si>
  <si>
    <t>編列19,976千元:_x000D_
折舊─依據預計截至本年度12月底之固定資產價值為基礎計提各項折舊費用，編列19,976千元，詳資產折舊明細表。</t>
  </si>
  <si>
    <t>　510405-5900_x000D_　攤銷</t>
  </si>
  <si>
    <t>編列40千元:_x000D_
攤銷─電腦軟體攤銷，編列40千元。</t>
  </si>
  <si>
    <t>編列150千元:_x000D_
宿舍土地地價稅，編列150千元。</t>
  </si>
  <si>
    <t>編列3,420千元:_x000D_
宿舍房屋稅，編列3,420千元。</t>
  </si>
  <si>
    <t>　510405-6800_x000D_　規 費</t>
  </si>
  <si>
    <t>編列200千元:_x000D_
建物或管理行政規費，編列200千元。</t>
  </si>
  <si>
    <t>編列630千元:_x000D_
工商大樓公設及未出租單元電費274千元，空調冰水主機電費346千元及水費10千元，合計編列630千元。</t>
  </si>
  <si>
    <t>編列1,596千元:_x000D_
1.高壓及中央空調設備修護費，編列1,200千元。_x000D_
2.機械及設備修護費，編列180千元。_x000D_
3.什項設備修護費，編列216千元。</t>
  </si>
  <si>
    <t>編列430千元:_x000D_
工商大樓建物保險費及公共意外責任險，編列430千元。</t>
  </si>
  <si>
    <t>編列11,502千元:_x000D_
1.清潔維護、保全勤務、管理及行政人員費用，編列7,430千元(預計進用勞務承攬人力11人，編列7,430千元)。_x000D_
2.水電、機電設施及電梯委外管理維護，編列982千元。_x000D_
3.高壓及中央空調設備維護委外自113年至114年5,850千元，本年度編列3,090千元(預計進用勞務承攬人力2人，編列1,560千元)。</t>
  </si>
  <si>
    <t>　510406-2800_x000D_　專業服務費</t>
  </si>
  <si>
    <t xml:space="preserve">編列150千元:_x000D_
工商大樓消防安全檢查費用、因公訴訟或法律諮詢費用，編列150千元。_x000D_
</t>
  </si>
  <si>
    <t>　510406-3100_x000D_　使用材料費</t>
  </si>
  <si>
    <t>編列25千元:_x000D_
工商大樓使用耗材，編列25千元。</t>
  </si>
  <si>
    <t>編列25千元:_x000D_
工商大樓租賃業務事務用品，編列25千元。</t>
  </si>
  <si>
    <t>編列5,634千元:_x000D_
折舊─依據預計截至本年度12月底之固定資產價值為基礎計提各項折舊費用，編列5,634千元，詳資產折舊明細表。</t>
  </si>
  <si>
    <t>編列1,295千元:_x000D_
工商大樓房屋稅，編列1,295千元。</t>
  </si>
  <si>
    <t>編列1,718千元:_x000D_
1.赴歐美地區參加國際高科技產業會議或展會、進行投資招商及拓展國際市場業務、拜訪高科技園區及潛在投資廠商、延攬人才、推動園區國際交流，3人9天，編列584千元。_x000D_
2.赴亞洲或大洋洲地區參加國際高科技產業會議或展會、進行投資招商及拓展國際市場業務、拜訪高科技園區及潛在投資廠商、延攬人才、推動園區國際交流，4人7天，編列470千元。_x000D_
3.赴歐美、亞洲或中東等地區辦理「智慧園區發展與應用推動計畫」交流合作與設備廠驗，2人9天，編列340千元。_x000D_
4.赴歐美、亞洲地區辦理園區永續管理、防災管理及應變、園區減碳技術、友善職場、性平策略、污水處理及環境保護業務相關交流合作，2人9天，編列324千元。</t>
  </si>
  <si>
    <t>編列90千元:_x000D_
作業基金預、決算書表等報表之印製，編列90千元。</t>
  </si>
  <si>
    <t xml:space="preserve">編列200千元:_x000D_
電腦機房40KVA不斷電系統維護費，編列200千元。_x000D_
</t>
  </si>
  <si>
    <t>編列2,997千元:_x000D_
1.1樓大廳保全1哨，編列1,955千元(預計進用勞務承攬人力3人，編列1,955千元)。_x000D_
2.作業基金文書處理、協助採購等委外人力，編列1,042千元(預計進用勞務承攬人力2人，編列1,042千元)。</t>
  </si>
  <si>
    <t>編列34,272千元:_x000D_
1.科學園區通關系統增修、維運費、ISO認證暨資安檢測等相關分攤費用，編列4,600千元。_x000D_
2.共構機房維運分攤費用，編列4,000千元。_x000D_
3.科學園區廠商共用性資訊服務系統暨ISMS認證等相關費用6,064千元、資安檢測費用300千元及資安強化費用1,500千元，合計編列7,864千元。_x000D_
4.園區廠商資訊服務系統維運費用1,600千元、資安檢測費用400千元，合計編列2,000千元。_x000D_
5.共構機房軟體一年授權費用(MOTP260千元、資安監控儀錶板100千元及遠距連線虛擬安控平台988千元)，編列1,348千元。_x000D_
6.智慧園區無線網路建置案維運經費，編列1,800千元。_x000D_
7.作業基金會計系統使用及維護費，編列1,790千元。_x000D_
8.通關暨保稅資訊系統委外操作服務費，編列600千元(預計進用勞務承攬人力1人，編列600千元)。_x000D_
9.倉儲物流中心營運契約法律及會計諮詢服務費，編列200千元。 10.會計帳務委託處理，編列2,400千元(預計進用勞務承攬人力4人，編列2,400千元) 。_x000D_
11.科學園區滿意度調查經費，編列1,200千元。_x000D_
12.作業基金相關報表、財務調度及營業稅申報等委託處理費用，自113年至114年1,300千元，本年度編列650千元(預計進用勞務承攬人力1人，編列650千元)。_x000D_
13.中科形象提昇委外，編列3,000千元。_x000D_
14.中部科學園區年報，編列700千元。_x000D_
15.中科簡訊委外案2,060千元。_x000D_
16.會計事務所提供稅務諮詢服務費，編列60千元。</t>
  </si>
  <si>
    <t>編列11,695千元:_x000D_
折舊─依據預計截至本年度12月底之固定資產價值為基礎計提各項折舊費用，編列11,695千元，詳資產折舊明細表。</t>
  </si>
  <si>
    <t>編列192千元:_x000D_
攤銷─電腦軟體攤銷，編列192千元。</t>
  </si>
  <si>
    <t>編列15千元:_x000D_
培育場域電費，編列15千元。</t>
  </si>
  <si>
    <t>編列70千元:_x000D_
培育場域網路及電話通訊費55千元，培育場域一般通訊費15千元_x0002_，合計編列70千元。</t>
  </si>
  <si>
    <t>編列26千元:_x000D_
業務人員洽公旅費，編列26千元。</t>
  </si>
  <si>
    <t>編列3,000千元:_x000D_
數位創新中心場域及設備保養維護費用，編列3,000千元。</t>
  </si>
  <si>
    <t>編列3,250千元:_x000D_
1.專家會議委員出席費，編列50千元。_x000D_
2.創新創業團隊委外輔導計畫案，編列3,200千元(預計進用勞務承攬人力2.5人，編列1,400千元)。</t>
  </si>
  <si>
    <t>編列90千元:_x000D_
1.配合創業團隊業務用文具用品，編列10千元。_x000D_
2.配合創業團隊訂購產業情報，編列40千元。_x000D_
3.參加專業研討會及誤餐等費用，編列40千元。</t>
  </si>
  <si>
    <t>　519898-5700_x000D_　其他折舊性資產折舊</t>
  </si>
  <si>
    <t>編列17,341千元:_x000D_
其他資產折舊─依據預計截至本年度12月底之固定資產價值為基礎計提各項折舊費用，編列17,341千元，詳資產折舊明細表。</t>
  </si>
  <si>
    <t>編列25千元:_x000D_
業務人員洽公旅費，編列25千元。</t>
  </si>
  <si>
    <t>編列5,530千元:_x000D_
1.外聘評選委員、專家、學者之出席費及審查費，編列30千元。_x000D_
2.科學園區產學研發計畫委辦費用，編列3,500千元(預計進用勞務承攬人力3人，編列1,600千元)。_x000D_
3.產學訓技術交流與媒合委辦費，編列2,000千元(預計進用勞務承攬人力1.5人，編列800千元)。</t>
  </si>
  <si>
    <t>編列28,000千元:_x000D_
1.補(協)助公立學校辦理科學園區產學研發相關計畫，編列2,678千元。_x000D_
2.捐助企業辦理科學園區產學研發相關計畫，編列19,900千元。_x000D_
3.捐助私立學校辦理科學園區產學研發相關計畫，編列5,422千元。</t>
  </si>
  <si>
    <t>編列2,000千元:_x000D_
創新產品獎及研發成效獎獎勵金，編列2,000千元。</t>
  </si>
  <si>
    <t>編列150千元:_x000D_
1.非營利幼兒園會計師查核簽證酬金，編列100千元。_x000D_
2.非營利幼兒園營運業務法律事務費，編列50千元。</t>
  </si>
  <si>
    <t>編列50千元:_x000D_
非營利幼兒園辦公文具，編列50千元。</t>
  </si>
  <si>
    <t>編列299千元:_x000D_
折舊─依據預計截至本年度12月底之固定資產價值為基礎計提各項折舊費用，編列299千元，詳資產折舊明細表。</t>
  </si>
  <si>
    <t>編列3,847千元:_x000D_
污水廠及辦公室電費3,800千元及水費47千元，合計編列3,847千元。</t>
  </si>
  <si>
    <t>編列31千元:_x000D_
污水廠及辦公室電話費及數據通信費，編列31千元。</t>
  </si>
  <si>
    <t>編列1千元:_x000D_
辦公用報表印刷費，編列1千元。</t>
  </si>
  <si>
    <t>編列211千元:_x000D_
1.辦公房舍維護費，編列81千元。_x000D_
2.機房維護費，編列40千元。_x000D_
3.機電儀控資訊設施等維護費，編列90千元。</t>
  </si>
  <si>
    <t xml:space="preserve">編列646千元:_x000D_
1.污水處理廠房保險費，編列190千元。_x000D_
2.機械設備保險費，編列456千元。_x000D_
</t>
  </si>
  <si>
    <t>編列36,992千元:_x000D_
1.委託專技證照人員提供簽證服務酬勞，編列45千元。_x000D_
2.污水廠評鑑專家學者審查及出席費用，編列90千元。_x000D_
3.參加專業講習訓練，編列28千元。_x000D_
4.污水下水道系統操作維護工作費用(含污水管線檢視費、納管水質與放流水質檢驗費、污泥檢驗費、污泥清運費及環保專業簽證等)，自112年至116年192,356千元，本年度編列36,829千元(預計進用勞務承攬人力21人，編列14,137千元)。</t>
  </si>
  <si>
    <t>編列95千元:_x000D_
1.辦公用文具紙張，編列25千元。_x000D_
2.污水處理廠區園藝用品及美化環境費用，編列70千元。</t>
  </si>
  <si>
    <t>編列130千元:_x000D_
緊急事故租用機器設備費用，編列130千元。</t>
  </si>
  <si>
    <t>編列130千元:_x000D_
緊急事故租用吊車等大型什項設備費用，編列130千元。</t>
  </si>
  <si>
    <t>編列10,115千元:_x000D_
折舊─依據預計截至本年度12月底之固定資產價值為基礎計提各項折舊費用，編列10,115千元，詳資產折舊明細表。</t>
  </si>
  <si>
    <t>編列150千元:_x000D_
水污染防治費、土壤及地下水污染整治費，編列150千元。</t>
  </si>
  <si>
    <t>編列50千元:_x000D_
球場維護費用，編列50千元。</t>
  </si>
  <si>
    <t>編列400千元:
球場委外管理維護作業自113至114年700千元，本年度編列400千元。</t>
    <phoneticPr fontId="4" type="noConversion"/>
  </si>
  <si>
    <t>編列10,018千元:_x000D_
按預算員額，編列10,018千元。</t>
  </si>
  <si>
    <t>編列2,070千元:_x000D_
依警察機關外勤員警超勤加班費核發要點編列延長工時加班費1,584千元及未休假加班費486千元，合計編列2,070千元。</t>
  </si>
  <si>
    <t xml:space="preserve">編列2,066千元:_x000D_
依正式人員薪資總額2.5個月標準計算考績獎金及年終獎金2,015千元，獎章獎金51千元，合計編列2,066千元。_x000D_
</t>
  </si>
  <si>
    <t>編列2,640千元:_x000D_
依退撫新制規定及退休公務人員調降退休所得節省經費挹注退撫金，編列退休金2,640千元。</t>
  </si>
  <si>
    <t>編列2,046千元:_x000D_
公保費276千元、健保費604千元、二代健保費50千元、健康檢查補助23千元、生育、結婚、喪葬、國民旅遊、子女教育補助等1,093千元，合計編列2,046千元。</t>
  </si>
  <si>
    <t>編列700千元:_x000D_
辦公隊舍水電瓦斯費及雷達測速照相機電費等，編列700千元。</t>
  </si>
  <si>
    <t>編列65千元:_x000D_
1.各項文書及交通違規舉發單郵寄費，編列5千元。_x000D_
2.電話費、網路費，編列40千元。_x000D_
3.中華電信MOD收視費，編列20千元。</t>
  </si>
  <si>
    <t>編列2千元:_x000D_
警政業務聯繫市外出差旅費，編列2千元。</t>
  </si>
  <si>
    <t>編列5千元:_x000D_
公務文書、簿冊、表格等印刷，編列5千元。</t>
  </si>
  <si>
    <t>編列540千元:_x000D_
1.警察隊舍修繕費，編列100千元。_x000D_
2.辦公隊舍機電、消防、電梯、雷達測速照相機及電腦等設備維修費，編列130千元。_x000D_
3.警用汽車3輛維修費150千元、警用機車10輛維修費20千元及警用無線電維修費10千元，合計編列180千元。_x000D_
4.辦公器具、酒測器及辦公隊舍什項設備維修費，編列130千元。</t>
  </si>
  <si>
    <t xml:space="preserve">編列90千元:_x000D_
1.辦公隊舍地震險、火災險、公共意外險保費，編列40千元。_x000D_
2.汽機車保險費(含第三人、附加險)，汽車3輛30千元及機車10輛20千元，合計編列50千元。_x000D_
</t>
  </si>
  <si>
    <t>編列786千元:_x000D_
1.清潔及炊事外包費自113年至114年共1,200千元，本年度編列600千元(預計進用勞務承攬人力1人，編列540千元)。_x000D_
2.一般廢棄物清除處理費用，編列100千元。_x000D_
3.辦公廳舍委外消毒、除蟲服務費，編列50千元。_x000D_
4.文康活動費，編列36千元。</t>
  </si>
  <si>
    <t>編列126千元:_x000D_
1.雷達測速照相系統檢驗費、呼氣酒精分析儀檢驗費、建築物公共安全申報及簽證費、消防安全設備委託申報費、交通事故委外抽血檢測費及刑事、交通辦案費，編列96千元。                                    2.電腦軟體(如office..等)20千元、電腦防毒軟體10千元，合計編列30千元。</t>
  </si>
  <si>
    <t>編列1千元:_x000D_
警政業務協調會，編列1千元。</t>
  </si>
  <si>
    <t>編列316千元:_x000D_
1.汽車3輛用油，編列198千元。    _x000D_
2.機車10輛用油，編列118千元。</t>
  </si>
  <si>
    <t>編列388千元:_x000D_
1.辦公用品、桌椅、文具等費用，編列50千元。                                                                                                                                                                                                                                                 2.員警12人服裝費，編列118千元(每人每年服裝費9.8千元)。_x000D_
3.教育訓練、特種勤務、聚眾抗爭活動、重要節日安全維護及其他勤務需要之餐費，編列20千元。_x000D_
4.刑事器材費、交通器材費、員警應勤裝備費及其他五金、日常用品費用，編列200千元。</t>
  </si>
  <si>
    <t>編列9,160千元:_x000D_
1.111-116年度虎尾園區監視錄影暨車牌辨識系統租賃費共14,900千元，本年度編列2,980千元。 _x000D_
2.113-118年度虎尾園區監視錄影暨車牌辨識系統租賃費共30,900千元，本年度編列6,180千元。</t>
  </si>
  <si>
    <t>編列110千元:_x000D_
影印機租賃費(1台)自113年至114年共220千元，本年度編列110千元。</t>
  </si>
  <si>
    <t>編列1,373千元:_x000D_
折舊─依據預計截至本年度12月底之固定資產價值為基礎計提各項折舊費用，編列1,373千元，詳資產折舊明細表。</t>
  </si>
  <si>
    <t>編列55千元:_x000D_
公務車輛公路通行費、車輛檢驗費及酒精分析儀檢驗規費，編列55千元。</t>
  </si>
  <si>
    <t>編列2,818千元:_x000D_
保二總隊、大隊員警經費分攤，編列2,818千元(依據行政院92.7.1院授主孝二字第0920004312號函辦理)。</t>
  </si>
  <si>
    <t>編列750千元:_x000D_
中科自主智慧防災系統維運費，編列750千元。</t>
  </si>
  <si>
    <t>編列4,800千元:_x000D_
1.水溝、滯洪池等清淤費，編列200千元。_x000D_
2.道路、綠帶、公園、公共設施等清潔費，編列2,500千元。_x000D_
3.室外公共環境消毒費用，編列100千元。_x000D_
4.園區廠商生活垃圾清運處理費，編列2,000千元。_x000D_
(以上預計進用勞務承攬人力4人，編列3,000千元)</t>
  </si>
  <si>
    <t>編列7千元:_x000D_
業務人員洽公旅費，編列7千元。</t>
  </si>
  <si>
    <t>編列10,400千元:_x000D_
1.道路、建物周邊、滯洪池及公園等室外公共設施景觀植栽養護、健檢及整理，編列8,700千元。_x000D_
2.公園、道路及綠地植栽補換植，編列600千元。_x000D_
3.重要地區局部景觀加強改善及委外費，編列200千元。_x000D_
4.滯洪池水生植物清除處理費，編列900千元。_x000D_
(以上預計進用勞務承攬人力6人，編列4,720千元)</t>
  </si>
  <si>
    <t>編列2,755千元:_x000D_
1.道路、滯洪池、公園、公共場所照明、澆灌系統、配水池、高架水塔等公共設施電費，編列2,245千元。_x000D_
2.交通號誌、交通控制設施電費，編列60千元。_x000D_
3.道路、滯洪池、公園、綠地花草與樹木養護、高架水塔等公共設施水費，編列450千元。</t>
  </si>
  <si>
    <t>編列120千元:_x000D_
1.交通控制設施數據通信費，編列48千元。_x000D_
2.配水池與虎尾營運所之間數據通信費，編列72千元。</t>
  </si>
  <si>
    <t>編列5,969千元:_x000D_
1.道路AC面層、交通設施、人行步道、公園、欄杆、休憩設施等修繕費用，編列1,400千元。_x000D_
2.供水設施維護費用自113-114年度2,200千元，本年度編列1,100千元。_x000D_
3.園區路燈修繕維護費用自113年至114年2,825千元，本年度編列1,541千元。_x000D_
4.道路交通標誌、標線及號誌等維護費用，編列1,500千元。_x000D_
5.交通控制設施維護費用，編列428千元。</t>
  </si>
  <si>
    <t>編列162千元:_x000D_
配水池、高架水塔、加藥室及電氣室等建築物及動產保險費用，編列162千元。</t>
  </si>
  <si>
    <t>編列3,415千元:_x000D_
1.配水池與高架水塔設備維修及管線設施巡修費用，編列2,430千元(預計進用勞務承攬人力5人，編列1,500千元)。_x000D_
2.供水系統及寬頻系統巡查費用，編列52千元。_x000D_
3.用水用電管理作業費用自113年至114年度500千元，本年度編列250千元(預計進用勞務承攬人力0.3人，編列138千元)。_x000D_
4.水利建造物巡檢、操作、保養及維修費用自113年至114年42千元，本年度編列21千元(預計進用勞務承攬人力0.03人，編列19千元)。_x000D_
5.橋梁安全檢測作業自113年至114年100千元，本年度編列50千元(預計進用勞務承攬人力0.1人，編列42千元)。_x000D_
6.虎尾接駁車司機服務費用，編列540千元(預計進用勞務承攬人力1人，編列540千元)。_x000D_
7.交通控制中心委託維運管理服務費用，編列72千元。</t>
  </si>
  <si>
    <t>編列408千元:_x000D_
1.園區公共設施巡查服務費用，編列338千元。_x000D_
2.道路申挖系統暨公共管線及公共設施維護系統圖資維護費用自113年至114年140千元，本年度編列70千元。</t>
  </si>
  <si>
    <t>編列522千元:_x000D_
1.虎尾園區接駁專車租賃費用自113~120年度4,032千元，本年度編列450千元。_x000D_
2.交通控制設備租賃費用自112年至114年共216千元，本年度編列72千元。</t>
  </si>
  <si>
    <t>編列10千元:_x000D_
折舊─依據預計截至本年度12月底之固定資產價值為基礎計提各項折舊費用，編列10千元，詳資產折舊明細表。</t>
  </si>
  <si>
    <t>編列111千元:_x000D_
攤銷─電腦軟體攤銷，編列111千元。</t>
  </si>
  <si>
    <t>編列1,500千元:_x000D_
補助雲林縣政府加強地方與園區警政、消防、教育文化等設(備)施，以及相關建設與環境改善等需求，編列1,500千元。</t>
  </si>
  <si>
    <t>編列2千元:_x000D_
辦公用郵電及業務聯絡用電話費，編列2千元。</t>
  </si>
  <si>
    <t>編列2千元:_x000D_
環保業務說明資料編印裝訂費用，編列2千元。</t>
  </si>
  <si>
    <t>編列9,882千元:_x000D_
1.環保工作計畫及各項委辦案專家審查及出席費，編列12千元。_x000D_
2.辦理園區施工及營運期間環境監測及環保業務協調計畫，編列3,300千元。_x000D_
3.辦理空氣、放流水、地面水、土壤、地下水或生物體等污染物濃度檢測、生態調查、污染潛勢評估、傳輸模式模擬、矽甲烷等氣體安全評估或污染整治計畫，編列2,160千元。_x000D_
4.辦理園區溫室氣體排放標竿值訂定、排放量盤查、清冊建立及登錄申報管理計畫，編列300千元。_x000D_
5.辦理執行環評審查結論及其他環保業務行政支援計畫，編列3,110千元。_x000D_
6.辦理環境監督行政支援及平行監測執行計畫，或辦理環境影響差異分析或變更內容對照表等環評變更申請工作，編列1,000千元。</t>
  </si>
  <si>
    <t>編列1千元:_x000D_
租賃合約等印刷裝訂，編列1千元。</t>
  </si>
  <si>
    <t>編列94千元:_x000D_
1.因公訴訟或法律諮詢等相關費用，編列90千元。_x000D_
2.測設、鑑價費，編列4千元。</t>
  </si>
  <si>
    <t>編列9千元:_x000D_
租賃業務協調費，編列9千元。</t>
  </si>
  <si>
    <t>編列20,011千元:_x000D_
折舊─依據預計截至本年度12月底之固定資產價值為基礎計提各項折舊費用，編列20,011千元，詳資產折舊明細表。</t>
  </si>
  <si>
    <t>編列7,000千元:_x000D_
土地地價稅，編列7,000千元。</t>
  </si>
  <si>
    <t>編列749千元:_x000D_
標準廠房一期公共設施電費720千元及水費29千元，合計編列749千元。</t>
  </si>
  <si>
    <t>編列33千元:_x000D_
租賃業務用郵費1千元及電話費32千元，合計編列33千元。</t>
  </si>
  <si>
    <t>編列5千元:_x000D_
租賃合約、租賃管理、廠房簡介等印刷裝訂，編列5千元。</t>
  </si>
  <si>
    <t>編列1,900千元:_x000D_
1.一般房屋修護費，編列700千元。_x000D_
2.機械及設備修護費，編列400千元。_x000D_
3.交通及運輸設備修護費，編列400千元。_x000D_
4.什項設備修護費，編列400千元。</t>
  </si>
  <si>
    <t>編列500千元:_x000D_
標準廠房保險費，編列500千元。</t>
  </si>
  <si>
    <t>編列12,187千元:_x000D_
1.出租廠房管理保全、清潔及植栽養護工作委外，編列8,187千元(預計進用勞務承攬人力9人，編列5,895千元)。 _x000D_
2.建物及機電設施委外管理維護，編列4,000千元(預計進用勞務承攬人力5人，編列3,680千元)。</t>
  </si>
  <si>
    <t>編列300千元:_x000D_
1.因公訴訟或法律諮詢等，編列100千元。_x000D_
2.廠房委外消防安全檢查費用100千元及建築物公共安全檢查費用100千元，合計編列200千元。</t>
  </si>
  <si>
    <t>編列20千元:_x000D_
廠房汰換耗材，編列20千元。</t>
  </si>
  <si>
    <t>編列31,289千元:_x000D_
折舊─依據預計截至本年度12月底之固定資產價值為基礎計提各項折舊費用，編列31,289千元，詳資產折舊明細表。</t>
  </si>
  <si>
    <t>編列50千元:_x000D_
廠房土地地價稅，編列50千元。</t>
  </si>
  <si>
    <t>編列300千元:_x000D_
廠房房屋稅，編列300千元。</t>
  </si>
  <si>
    <t>編列200千元:_x000D_
工程或民事訴訟案所需規費，編列200千元。</t>
  </si>
  <si>
    <t>編列30,263千元:_x000D_
污水廠及辦公室電費29,440千元及水費823千元，合計編列30,263千元。</t>
  </si>
  <si>
    <t>編列118千元:_x000D_
污水廠及辦公室電話費及數據通信費，編列118千元。</t>
  </si>
  <si>
    <t>編列2千元:_x000D_
辦公用報表印刷費，編列2千元。</t>
  </si>
  <si>
    <t>編列321千元:_x000D_
1.辦公房舍維護費，編列105千元。_x000D_
2.其他建築維護費，編列36千元。_x000D_
3.機電儀控資訊設施等維護費，編列180千元。</t>
  </si>
  <si>
    <t xml:space="preserve">編列3,151千元:_x000D_
1.污水處理廠房保險費，編列1,007千元。_x000D_
2.機械設備保險費，編列2,144千元。_x000D_
</t>
  </si>
  <si>
    <t>編列208,718千元:_x000D_
1.委託專技證照人員提供簽證服務酬勞，編列45千元。_x000D_
2.污水廠評鑑專家學者審查及出席費用，編列180千元。_x000D_
3.參加專業講習訓練，編列62千元。_x000D_
4.污水下水道系統操作維護工作費用(含污水管線檢視費、納管水質與放流水質檢驗費、污泥檢驗費、污泥清運費及環保專業簽證等)，自111年至115年951,609千元，本年度編列208,431千元(預計進用勞務承攬人力46人，編列32,411千元)。</t>
  </si>
  <si>
    <t>編列67千元:_x000D_
污水處理業務協調費，編列67千元。</t>
  </si>
  <si>
    <t>編列248千元:_x000D_
1.辦公用文具紙張，編列48千元。_x000D_
2.污水處理廠區園藝用品及美化環境費用，編列200千元。</t>
  </si>
  <si>
    <t>編列260千元:_x000D_
緊急事故租用機器設備費用，編列260千元。</t>
  </si>
  <si>
    <t>編列260千元:_x000D_
緊急事故租用吊車等大型什項設備費用，編列260千元。</t>
  </si>
  <si>
    <t>編列161,169千元:_x000D_
折舊─依據預計截至本年度12月底之固定資產價值為基礎計提各項折舊費用，編列161,169千元，詳資產折舊明細表。</t>
  </si>
  <si>
    <t>編列2,060千元:_x000D_
水污染防治費、土壤及地下水污染整治費，編列2,060千元。</t>
  </si>
  <si>
    <t>編列400千元:_x000D_
球場委外管理維護作業自113-114年度600千元，本年度編列400千元。</t>
  </si>
  <si>
    <t>編列80千元:_x000D_
球場照明遠端控制系統租賃費用，編列80千元。</t>
  </si>
  <si>
    <t>編列16,304千元:_x000D_
按預算員額，編列16,304千元。</t>
  </si>
  <si>
    <t>編列3,352千元:_x000D_
依警察機關外勤員警超勤加班費核發要點編列延長工時加班費2,512千元及未休假加班費840千元，合計編列3,352千元。</t>
  </si>
  <si>
    <t>編列3,608千元:_x000D_
依正式人員薪資總額2.5個月標準計算年終獎金及考績獎金3,531千元，獎章獎金77千元，合計編列3,608千元。</t>
  </si>
  <si>
    <t xml:space="preserve">編列3,041千元:_x000D_
依退撫新制規定及退休公務人員調降退休所得節省經費挹注退撫金，編列退休金3,041千元。_x000D_
</t>
  </si>
  <si>
    <t>編列2,800千元:_x000D_
公保費422千元、健保費975千元、二代健保費86千元、健康檢查補助35千元、生育、結婚、喪葬、國民旅遊、子女教育補助費等1,282千元，合計編列2,800千元。</t>
  </si>
  <si>
    <t>編列621千元:_x000D_
辦公隊舍水電瓦斯費及雷達測速照相機電費等，編列621千元。</t>
  </si>
  <si>
    <t>編列85千元:_x000D_
1.各項文書及交通違規舉發單郵寄費，編列5千元。_x000D_
2.電話費、網路費，編列60千元。_x000D_
3.中華電信MOD收視費，編列20千元。</t>
  </si>
  <si>
    <t>編列500千元:_x000D_
1.辦公隊舍維修費，編列100千元。                                   2.辦公隊舍機電、消防、雷達測速照相機及電腦等設備維修費，編列90千元。_x000D_
3.警用汽車3輛維修費150千元、警用機車10輛維修費20千元及警用無線電維修費10千元，合計編列180千元。_x000D_
4.辦公器具、酒測器及辦公隊舍什項設備等設備維修費，編列130千元。</t>
  </si>
  <si>
    <t>編列90千元:_x000D_
1.辦公隊舍火災險保費，編列40千元。_x000D_
2.汽機車保險費(含第三人、附加險)，汽車3輛30千元及機車10輛20千元，合計編列50千元。</t>
  </si>
  <si>
    <t>編列710千元:_x000D_
1.清潔及炊事外包費自113年至114年1,200千元，本年度編列600千元(預計進用勞務承攬人力1人，編列540千元)。                                 2.辦公廳舍委外消毒、除蟲服務費，編列50千元。_x000D_
3.文康活動費，編列60千元。</t>
  </si>
  <si>
    <t>編列108千元:_x000D_
1.雷達測速照相系統檢驗費用、呼氣酒精分析儀檢驗費、消防安全設備委託申報費、交通事故委外抽血檢測費及刑事、交通辦案費，編列78千元。_x000D_
2.電腦軟體(如office..等)20千元、電腦防毒軟體10千元，合計編列30千元。</t>
  </si>
  <si>
    <t xml:space="preserve">編列316千元:_x000D_
1.汽車3輛用油，編列198千元。 _x000D_
2.機車10輛用油，編列118千元。_x000D_
</t>
  </si>
  <si>
    <t xml:space="preserve">編列506千元:_x000D_
1.辦公用品、桌椅、文具等費用，編列60千元。                                           2.員警20人服裝費，編列196千元(每人每年服裝費9.8千元)。_x000D_
3.教育訓練、特種勤務、聚眾抗爭活動、重要節日安全維護及其他勤務需要之餐費，編列20千元。_x000D_
4.刑事器材費、交通器材費、員警應勤裝備費及其他五金、日常用品費，編列230千元。_x000D_
</t>
  </si>
  <si>
    <t xml:space="preserve">編列9,800千元:_x000D_
1.111-116年度后里園區監視錄影暨車牌辨識系統租賃費14,900千元，本年度編列2,980千元。_x000D_
2.113-118年度后里園區監視錄影暨車牌辨識系統租賃費34,100千元，本年度編列6,820千元。_x000D_
</t>
  </si>
  <si>
    <t>編列110千元:_x000D_
影印機租賃費(1台)自113年至114年220千元，本年度編列110千元。</t>
  </si>
  <si>
    <t>編列527千元:_x000D_
折舊─依據預計截至本年度12月底之固定資產價值為基礎計提各項折舊費用，編列527千元，詳資產折舊明細表。</t>
  </si>
  <si>
    <t>編列50千元:_x000D_
公路通行費、車輛檢驗費、酒精分析儀檢驗規費，編列50千元。</t>
  </si>
  <si>
    <t>編列4,700千元:_x000D_
保二總隊、大隊員警經費分攤，編列4,700千元(依據行政院92.7.1院授主孝二字第0920004312號函辦理)。</t>
  </si>
  <si>
    <t>編列4,940千元:_x000D_
1.道路、溝渠、公園綠地、公共場地設施等清潔費及水溝滯洪池清淤費，編列4,700千元。_x000D_
2.室外公共環境消毒費用，編列240千元。_x000D_
(以上預計進用勞務承攬人力7人，編列3,070千元)</t>
  </si>
  <si>
    <t>編列11,870千元:_x000D_
1.道路、建物周邊、滯洪池及公園等室外公共場地景觀植栽養護、健檢及環境整理，編列9,470千元。_x000D_
2.台中園區擴建基地喬木移入養護費用，編列1,200千元。_x000D_
3.大型喬木高空修剪暨清運費用，編列1,200千元。_x000D_
(以上預計進用勞務承攬人力13人，編列6,250千元)</t>
  </si>
  <si>
    <t>編列7,199千元:_x000D_
1.道路、公共場所照明、滯洪池、公園、休憩設施、配水池等公共設施電費，編列6,619千元。_x000D_
2.交通號誌、交控設施電費，編列180千元。_x000D_
3.道路、滯洪池、公園、休憩設施、綠地花草與樹木養護、配水池及公園廁所等公共設施水費，編列400千元。</t>
  </si>
  <si>
    <t>編列199千元:_x000D_
1.交控設施數據通信費，編列48千元。_x000D_
2.配水池與鯉魚潭給水廠之間數據網路通訊、滯洪池防洪監測用數據通信費，編列151千元。</t>
  </si>
  <si>
    <t>編列13,246千元:_x000D_
1.道路AC面層、人行步道、公園、欄杆、休憩設施、排水設施、雨水下水道、橋梁等公共設施修繕費用，編列2,350千元。_x000D_
2.供水設施維護費用及配水池設施修繕維護費用自113-114年度12,000千元，本年度編列6,000千元。_x000D_
3.放流水專管出水口清淤整治費用，編列850千元。_x000D_
4.放流水專管設施維護及風險降低費，編列500千元。_x000D_
5.道路交通標誌、標線及號誌等維護費用，編列1,500千元。_x000D_
6.交通控制設施維護費用，編列356千元。_x000D_
7.園區路燈維護、滯洪池遠端監控安全管理、公共設施維護費用自113年至114年2,990千元，本年度編列1,690千元。</t>
  </si>
  <si>
    <t>編列779千元:_x000D_
配水池及電氣室等建築物及動產保險費用，編列779千元。</t>
  </si>
  <si>
    <t>編列5,452千元:_x000D_
1.配水池、抽水站等機電設備操作維護、寬頻系統巡查費用，編列3,800千元(預計進用勞務承攬人力5人，編列2,900千元)。_x000D_
2.用水用電管理作業費用自113-114年度1,000千元，本年度編列500千元(預計進用勞務承攬人力0.6人，編列275千元)。_x000D_
3.水利建造物巡檢、操作、保養及維修費用自113至114年595千元，本年度編列280千元(預計進用勞務承攬人力0.4人，編列270千元)。_x000D_
4.橋梁安全檢測作業自113年至114年1,600千元，本年度編列800千元(預計進用勞務承攬人力0.6人，編列400千元)。_x000D_
5.交通控制中心委託維運管理服務費用，編列72千元。</t>
  </si>
  <si>
    <t>編列1,027千元:_x000D_
1.因公訴訟或法律諮詢等費用，編列100千元。 _x000D_
2.園區公共設施巡查服務費用，編列757千元。_x000D_
3.道路申挖系統暨公共管線及公共設施維護系統圖資維護費用自113年至114年340千元，本年度編列170千元。</t>
  </si>
  <si>
    <t>編列72千元:_x000D_
交通控制設備租賃費用自112年至114年共216千元，本年度編列72千元。</t>
  </si>
  <si>
    <t>編列231千元:_x000D_
攤銷─電腦軟體攤銷，編列231千元。</t>
  </si>
  <si>
    <t>編列382,000千元:_x000D_
1.補助台中市政府加強地方與園區警政、消防、教育文化等設(備)施，以及相關建設與環境改善等需求，編列3,700千元。_x000D_
2.后里基地暨支援台中基地供水計畫：(1)本計畫經行政院核定之總經費約為2,892,820千元(中科補助金額為2,781,990千元)，其中后里園區應分攤金額為1,754,045千元。(2)截至112年度累計決算數248,056千元，為配合該供水計畫項下供(淨)水設施建設期程，113年度編列378,300千元，本年度編列378,300千元，餘編後續年度。</t>
  </si>
  <si>
    <t>編列6,856千元:_x000D_
1.枯旱時期調用農水及加強灌溉管理成本，編列4,256千元。_x000D_
2.水庫水資源競用區轉作節水獎勵金，編列2,600千元。</t>
  </si>
  <si>
    <t>編列125千元:_x000D_
辦公用郵電、業務聯絡用電話費5千元及電子看板網路費120千元，合計編列125千元。</t>
  </si>
  <si>
    <t>編列1千元:_x000D_
業務聯繫出差旅費，編列1千元。</t>
  </si>
  <si>
    <t>編列1千元:_x000D_
環保業務說明資料編印裝訂費用，編列1千元。</t>
  </si>
  <si>
    <t>編列42,060千元:_x000D_
1.工作計畫專家審查及出席費，編列60千元。_x000D_
2.辦理園區施工及營運期間環境監測及環保業務協調計畫，編列15,000千元。_x000D_
3.辦理空氣品質監測設施操作維護、數據查核及品保品管計畫，編列2,500千元。_x000D_
4.辦理空氣、放流水、地面水、土壤、地下水或生物體等污染物濃度檢測、生態調查、污染潛勢評估、傳輸模式模擬、環境監測資訊整合或污染整治計畫，編列3,000千元。_x000D_
5.辦理園區溫室氣體排放標竿值訂定、排放量盤查、清冊建立及登錄申報管理計畫，編列1,000千元。_x000D_
6.辦理健康風險調查、評估、矽甲烷等氣體安全評估或流行病學調查計畫，編列12,500千元。_x000D_
7.辦理執行環評審查結論及其他環保業務行政支援計畫，編列5,000千元。_x000D_
8.辦理環境影響差異分析或變更內容對照表等環評變更申請工作，編列3,000千元。</t>
  </si>
  <si>
    <t>編列3千元:_x000D_
租賃業務用電費，編列3千元。</t>
  </si>
  <si>
    <t>編列4千元:_x000D_
租賃合約等印刷裝訂，編列4千元。</t>
  </si>
  <si>
    <t>編列2,180千元:_x000D_
1.因公訴訟或法律諮詢等相關費用，編列2,000千元。_x000D_
2.測設、鑑價費，編列180千元。</t>
  </si>
  <si>
    <t>編列7千元:_x000D_
租賃業務協調費，編列7千元。</t>
  </si>
  <si>
    <t>編列315,076千元:_x000D_
折舊─依據預計截至本年度12月底之固定資產價值為基礎計提各項折舊費用，編列315,076千元，詳資產折舊明細表。</t>
  </si>
  <si>
    <t>編列14,500千元:_x000D_
土地地價稅，編列14,500千元。</t>
  </si>
  <si>
    <t>編列9千元:_x000D_
土地建物登記與管理行政規費，編列9千元。</t>
  </si>
  <si>
    <t>編列10,300千元:_x000D_
污水廠及辦公室電費10,250千元及水費50千元，合計編列10,300千元。</t>
  </si>
  <si>
    <t>編列7千元:_x000D_
污水廠及辦公室電話費及數據通信費，編列7千元。</t>
  </si>
  <si>
    <t>編列105千元:_x000D_
1.辦公房舍維護費，編列40千元。_x000D_
2.其他建築維護費，編列20千元。_x000D_
3.機電儀控資訊設施等維護費，編列45千元。</t>
  </si>
  <si>
    <t>編列325千元:_x000D_
1.污水處理廠房保險費，編列95千元。_x000D_
2.機電設備保險費，編列230千元。</t>
  </si>
  <si>
    <t>編列47,398千元:_x000D_
1.委託專技證照人員提供簽證服務酬勞，編列9千元。_x000D_
2.污水廠評鑑專家學者審查及出席費用，編列90千元。_x000D_
3.參加專業講習訓練，編列5千元。_x000D_
4.污水下水道系統(水資中心)操作維護工作(含污水管線檢視費、納管水質與放流水質檢驗費、污泥檢驗費、污泥清運費及環保專業簽證等)，編列47,294千元(預計進用勞務承攬人力29人，編列20,433千元)。</t>
  </si>
  <si>
    <t>編列29千元:_x000D_
1.辦公用文具紙張，編列5千元。_x000D_
2.污水處理廠區園藝用品及美化環境費用，編列14千元。_x000D_
3.購置工作服，編列10千元。</t>
  </si>
  <si>
    <t>編列26千元:_x000D_
緊急事故租用吊車等大型什項設備費用，編列26千元。</t>
  </si>
  <si>
    <t>編列91,600千元:_x000D_
折舊─依據預計截至本年度12月底之固定資產價值為基礎計提各項折舊費用，編列91,600千元，詳資產折舊明細表。</t>
  </si>
  <si>
    <t>編列24,884千元:_x000D_
按預算員額，編列24,884千元。</t>
  </si>
  <si>
    <t>編列5,121千元:_x000D_
依警察機關外勤員警超勤加班費核發要點編列延長工時加班費3,839千元及未休假加班費1,282千元，合計編列5,121千元。</t>
  </si>
  <si>
    <t>編列5,519千元:_x000D_
依正式人員薪資總額2.5個月標準計算年終獎金及考績獎金5,442千元，獎章獎金77千元，合計編列5,519千元。</t>
  </si>
  <si>
    <t>編列3,653千元:_x000D_
依退撫新制規定及退休公務人員調降退休所得節省經費挹注退撫金，編列退休金3,653千元。</t>
  </si>
  <si>
    <t>編列4,355千元:_x000D_
公保費647千元、健保費1,488千元、二代健保費134千元、健康檢查補助55千元、生育、結婚、喪葬、國民旅遊及子女教育補助等2,031千元，合計編列4,355千元。</t>
  </si>
  <si>
    <t>編列750千元:_x000D_
辦公隊舍水電瓦斯費及雷達測速照相機電費等，編列750千元。</t>
  </si>
  <si>
    <t>編列130千元:_x000D_
1.各項文書及交通違規舉發單郵寄費，編列5千元。_x000D_
2.電話費、網路費，編列80千元。_x000D_
3.中華電信MOD收視費，編列45千元。</t>
  </si>
  <si>
    <t>編列610千元:_x000D_
1.辦公隊舍維修費，編列100千元。_x000D_
2.辦公隊舍機電、消防、電梯、雷達測速照相機及電腦等設備維修費，編列200千元。_x000D_
3.警用汽車3輛維修費150千元、警用機車10輛維修費20千元及警用無線電維修費10千元，合計編列180千元。 _x000D_
4.辦公器具、酒測器及辦公隊舍什項設備等設備維修費，編列130千元。</t>
  </si>
  <si>
    <t xml:space="preserve">編列110千元:_x000D_
1.辦公隊舍地震險、火災險、公共意外險保費，編列60千元。_x000D_
2.汽機車保險費(含第三人、附加險)，汽車3輛30千元及機車10輛20千元，合計編列50千元。_x000D_
</t>
  </si>
  <si>
    <t>編列1,340千元:_x000D_
1.清潔及炊事外包費自113年至114年共2,400千元，本年度編列1,200千元(預計進用勞務承攬人力2人，編列1,080千元)。                                 2.辦公廳舍委外消毒、除蟲服務費，編列50千元。_x000D_
3.文康活動費，編列90千元。</t>
  </si>
  <si>
    <t>編列106千元:_x000D_
雷達測速照相系統檢驗費、呼氣酒精分析儀檢驗費、建築物公共安全申報及簽證費、消防安全設備委託申報費、交通事故委外抽血檢測費及刑事、交通辦案費，編列106千元。</t>
  </si>
  <si>
    <t>編列3千元:_x000D_
警政業務協調會，編列3千元。</t>
  </si>
  <si>
    <t>編列754千元:_x000D_
1.辦公用品、桌椅、文具等費用，編列120千元。                                                                                                                                                                                                                                                                                                                                                                                                                                                                                                                        2.員警30人服裝費，編列294千元(每人每年服裝費9.8千元)。_x000D_
3.教育訓練、特種勤務、聚眾抗爭活動、重要節日安全維護及其他勤務需要之餐費，編列30千元。_x000D_
4.刑事器材費、交通器材費、員警應勤裝備費及其他五金、日常用品費，編列310千元。</t>
  </si>
  <si>
    <t>編列12,020千元:_x000D_
1.110-115年度二林園區監視錄影暨車牌辨識系統租賃費24,605千元，本年度編列4,921千元。_x000D_
2.113-118年度二林園區監視錄影暨車牌辨識系統租賃費35,495千元，本年度編列7,099千元。</t>
  </si>
  <si>
    <t>編列220千元:_x000D_
影印機租賃費(2台)自113年至114年共440千元，本年度編列220千元。</t>
  </si>
  <si>
    <t>編列5,213千元:_x000D_
折舊─依據預計截至本年度12月底之固定資產價值為基礎計提各項折舊費用，編列5,213千元，詳資產折舊明細表。</t>
  </si>
  <si>
    <t>編列50千元:_x000D_
公路通行費、車輛檢驗費、酒精分析儀檢驗規費等，編列50千元。</t>
  </si>
  <si>
    <t>編列7,048千元:_x000D_
保二總隊、大隊員警經費分攤，編列7,048千元(依據行政院92.7.1院授主孝二字第0920004312號函辦理)。</t>
  </si>
  <si>
    <t>編列1,000千元:_x000D_
中科自主智慧防災系統維運費用，編列1,000千元。</t>
  </si>
  <si>
    <t>編列13,250千元:_x000D_
1.水溝、滯洪池、公園等清淤費，編列4,100千元。_x000D_
2.道路、溝渠、滯洪池、排水路、公共場地設施等清潔費，編列9,050千元。_x000D_
3.室外公共環境消毒費用，編列100千元。_x000D_
(以上預計進用勞務承攬人力20人，編列11,600千元)</t>
  </si>
  <si>
    <t>編列12,750千元:_x000D_
1.道路、建物周邊、滯洪池及公園等室外公共場所景觀植栽養護、健檢及環境整理，編列11,700千元。_x000D_
2.主要道路花及草被栽種更換，編列500千元。_x000D_
3.重要地區局部景觀加強改善及委外費，編列550千元。_x000D_
(以上預計進用勞務承攬人力20人，編列11,600千元)</t>
  </si>
  <si>
    <t>編列2,514千元:_x000D_
1.道路、公共場所照明、滯洪池、公園、再生水供水需求等公共設施電費，編列2,134千元。_x000D_
2.交通號誌電費，編列180千元。_x000D_
3.道路、滯洪池、公園等公共設施水費，編列200千元。</t>
  </si>
  <si>
    <t>編列192千元:_x000D_
1.交控設施數據通信費，編列12千元。_x000D_
2.防洪監控系統數據通信費，編列180千元。</t>
  </si>
  <si>
    <t>編列6,641千元:_x000D_
1.道路AC面層、人行步道、公園、欄杆、休憩設施、橋梁等公共設施修繕費用，編列3,200千元。_x000D_
2.供水設施維護費用自113-114年度2,200千元，本年度編列1,100千元。_x000D_
3.園區路燈修繕維護、滯洪池遠端監控安全管理、公共設施維護費用自113年至114年5,475千元，本年度編列1,485千元。_x000D_
4.道路交通標誌、標線及號誌等維護費用，編列500千元。_x000D_
5.交控設施維護費用，編列356千元。</t>
  </si>
  <si>
    <t>編列108千元:_x000D_
調度使用農業用水操作管理室及動產保險費用，編列108千元。</t>
  </si>
  <si>
    <t>編列1,309千元:_x000D_
1.水利構造物定期巡檢、操作、保養及維修費用自113至114年2,150千元，本年度編列1,100千元(預計進用勞務承攬人力1.5人，編列1,000千元)。_x000D_
2.供水系統及寬頻系統巡查費用，編列52千元。_x000D_
3.橋梁安全檢測作業自113年至114年170千元，本年度編列85千元(預計進用勞務承攬人力0.1人，編列65千元)。_x000D_
4.交通控制中心委託維運管理服務費用，編列72千元。</t>
  </si>
  <si>
    <t>編列2,436千元:_x000D_
1.園區公共設施巡查服務費用，編列358千元。_x000D_
2.道路申挖系統暨公共管線及公共設施維護系統圖資維護費用自113年至114年860千元，本年度編列430千元。 _x000D_
3.引水設施移交專業單位接管前系統保全與引水設施委託操作費，編列1,648千元(預計進用勞務承攬人力2人，編列1,200千元)。</t>
  </si>
  <si>
    <t>編列2,500千元:_x000D_
補助彰化縣政府加強地方與園區警政、消防、教育文化等設(備)施，以及相關建設與環境改善等需求，編列2,500千元。</t>
  </si>
  <si>
    <t>編列6千元:_x000D_
辦公用郵電及業務聯絡用電話費，編列6千元。</t>
  </si>
  <si>
    <t>編列28,015千元:_x000D_
1.環保工作計畫專家學者審查、出席及講師費，編列15千元。_x000D_
2.辦理園區施工、營運期間環境監測及環保業務協調計畫專業服務費，編列15,000千元。_x000D_
3.辦理空氣、放流水、土壤及地下水等環境介質污染物濃度檢測、污染潛勢評估、傳輸模式模擬或污染整治計畫專業服務費，編列2,000千元。_x000D_
4.辦理執行環評審查結論及其他環保業務行政支援計畫，編列4,000千元。_x000D_
5.辦理廠商環境會計帳輔導查核或資訊平台建立計畫專業服務費，編列250千元。_x000D_
6.辦理健康風險評估、調查或管理及流行病學調查計畫專業服務費，編列5,500千元。_x000D_
7.辦理園區周邊居民健康維護或照護計畫專業服務費，編列1,000千元。_x000D_
8.辦理園區內相思寮聚落與園區開發相互影響評估計畫專業服務費，編列250千元。</t>
  </si>
  <si>
    <t>編列10千元:_x000D_
租賃業務用電費，編列10千元。</t>
  </si>
  <si>
    <t>編列11千元:_x000D_
租賃業務用郵費及電話費，編列11千元。</t>
  </si>
  <si>
    <t>編列5千元:_x000D_
租賃管理人員接洽公務差旅費，編列5千元。</t>
  </si>
  <si>
    <t>編列2千元:_x000D_
租賃合約等印刷裝訂，編列2千元。</t>
  </si>
  <si>
    <t>編列1,000千元:_x000D_
因公訴訟或法律諮詢等相關費用，編列1,000千元。</t>
  </si>
  <si>
    <t>編列98千元:_x000D_
租賃業務協調費，編列98千元。</t>
  </si>
  <si>
    <t>編列20千元:_x000D_
租賃業務用文具紙張、事務性用品及報紙圖書等，編列20千元。</t>
  </si>
  <si>
    <t>編列473,229千元:_x000D_
折舊─依據預計截至本年度12月底之固定資產價值為基礎計提各項折舊費用，編列473,229千元，詳資產折舊明細表。</t>
  </si>
  <si>
    <t>編列3,200千元:_x000D_
土地地價稅，編列3,200千元。</t>
  </si>
  <si>
    <t>編列265千元:_x000D_
標準廠房公共設施電費255千元及水費10千元，合計265千元。</t>
  </si>
  <si>
    <t>編列9千元:_x000D_
租賃業務用郵費1千元及電話費8千元，合計編列9千元。</t>
  </si>
  <si>
    <t>編列20千元:_x000D_
租賃合約、租賃管理、廠房簡介等印刷裝訂，編列20千元。</t>
  </si>
  <si>
    <t>編列500千元:_x000D_
廠房修護費，編列500千元。</t>
  </si>
  <si>
    <t>編列125千元:_x000D_
標準廠房保險費，編列125千元。</t>
  </si>
  <si>
    <t>編列3,310千元:
1.出租廠房管理保全、清潔及植栽養護工作委外，編列1,977千元(預計進用勞務承攬人力8人，編列1,383千元)。
2.建物及機電設施委外管理維護費用1,333千元。(預計進用勞務承攬人力5人，編列1,227千元)。</t>
    <phoneticPr fontId="4" type="noConversion"/>
  </si>
  <si>
    <t>編列100千元:_x000D_
因公訴訟或法律諮詢等，編列100千元 。</t>
  </si>
  <si>
    <t>編列2,500千元:_x000D_
為促進園區永續發展，辦理推動多元產業佈局與招商策略整體規_x000D_
劃委外案，編列2,500千元。</t>
  </si>
  <si>
    <t>編列660千元:_x000D_
中科自主智慧防災系統維運費，編列660千元。</t>
  </si>
  <si>
    <t>編列3,400千元:_x000D_
道路、溝渠、公共場地設施等清潔費自113年至114年6,800千元，本年度編列3,400千元(以上預計進用勞務承攬人力4人，編列2,000千元)。</t>
  </si>
  <si>
    <t>編列3千元:_x000D_
業務人員洽公旅費，編列3千元。</t>
  </si>
  <si>
    <t>編列5,450千元:
園區之公園、綠地草皮及綠籬修剪、綠化、花草更新、樹木補植、植栽健檢及植物病蟲害防治等費用自113年至114年10,900千元，本年度編列5,450千元(以上預計進用勞務承攬人力6人，編列4,200千元)。</t>
    <phoneticPr fontId="4" type="noConversion"/>
  </si>
  <si>
    <t>編列799千元:_x000D_
1.交通號誌電費，編列24千元。_x000D_
2.停車場電費，編列18千元。_x000D_
3.道路、公共場所照明等公共設施電費，編列686千元。_x000D_
4.路口監視系統電費，編列20千元。_x000D_
5.公共設施水費，編列51千元。</t>
  </si>
  <si>
    <t>編列50千元:_x000D_
1.停車場數據通信費，編列12千元。_x000D_
2.智慧路燈數據通信費，編列18千元。_x000D_
3.路口監視系統數據通信費，編列20千元。</t>
  </si>
  <si>
    <t>編列4,098千元:_x000D_
1.土地改良物維護費用，編列1,349千元。_x000D_
2.路燈、照明設備等維護費用自113年至114年3,486千元，本年度編列1,743千元。_x000D_
3.道路交通標誌、標線及號誌等維護費用，編列500千元。_x000D_
4.交通控制設施維護費用，編列356千元。 _x000D_
5.路口監視系統維護費用，編列150千元。</t>
  </si>
  <si>
    <t>編列38千元:_x000D_
園區公共區域(道路、綠地、調節池)責任保險費，編列38千元。</t>
  </si>
  <si>
    <t>編列329千元:_x000D_
1.供水系統及寬頻系統巡查費用，編列52千元。_x000D_
2.用水用電管理作業費自113-114年度200千元，本年度編列100千元(預計進用勞務承攬人力0.3人，編列52千元)。_x000D_
3.水利建造物巡檢、操作、保養及維修費用自113至114年210千元，本年度編列105千元(預計進用勞務承攬人力0.15人，編列95千元)。_x000D_
4.交通控制中心委託維運管理服務費用，編列72千元。</t>
  </si>
  <si>
    <t>編列268千元:_x000D_
1.園區公共設施巡查服務費用，編列248千元。_x000D_
2.道路申挖系統暨公共管線及公共設施維護系統圖資維護費用，自113年至114年40千元，本年度編列20千元。</t>
  </si>
  <si>
    <t>編列182千元:_x000D_
折舊─依據預計截至本年度12月底之固定資產價值為基礎計提各項折舊費用，編列182千元，詳資產折舊明細表。</t>
  </si>
  <si>
    <t>編列84千元:_x000D_
攤銷─電腦軟體攤銷，編列84千元。</t>
  </si>
  <si>
    <t>編列1,100千元:_x000D_
補助南投縣(市)政府加強地方與園區警政、消防、教育文化等設(備)施，以及相關建設與環境改善等需求，編列1,100千元。</t>
  </si>
  <si>
    <t>編列11,654千元:_x000D_
1.環保工作計畫專家審查及出席費，編列4千元。_x000D_
2.辦理園區施工及營運期間環境監測及環保業務協調計畫，編列11,000千元。_x000D_
3.辦理空氣、放流水、地面水、土壤、地下水或生物體等污染物濃度檢測、生態調查、污染潛勢評估、傳輸模式模擬或污染整治計畫，編列300千元。 _x000D_
4.辦理園區事業化學品管理及緊急應變工作，編列350千元。</t>
  </si>
  <si>
    <t>編列46千元:_x000D_
租賃業務用電費，編列46千元。</t>
  </si>
  <si>
    <t>編列36千元:_x000D_
租賃合約等印刷裝訂，編列36千元。</t>
  </si>
  <si>
    <t>編列1,200千元:_x000D_
1.因公訴訟或法律諮詢等相關費用，編列1,000千元。_x000D_
2.測設、鑑價費，編列200千元。</t>
  </si>
  <si>
    <t>編列30千元:_x000D_
租賃業務協調費，編列30千元。</t>
  </si>
  <si>
    <t>編列20千元:_x000D_
租賃業務用文具用品及報紙圖書等，編列20千元。</t>
  </si>
  <si>
    <t>編列53,991千元:_x000D_
折舊─依據預計截至本年度12月底之固定資產價值為基礎計提各項折舊費用，編列53,991千元，詳資產折舊明細表。</t>
  </si>
  <si>
    <t>編列3,500千元:_x000D_
土地地價稅，編列3,500千元。</t>
  </si>
  <si>
    <t>編列10千元:_x000D_
宿舍維護費，編列10千元。</t>
  </si>
  <si>
    <t>編列12千元:_x000D_
宿舍保險費，編列12千元。</t>
  </si>
  <si>
    <t>編列60千元:_x000D_
因公訴訟或法律諮詢等費用，編列60千元。</t>
  </si>
  <si>
    <t>編列100千元:_x000D_
宿舍土地地價稅，編列100千元。</t>
  </si>
  <si>
    <t>編列1千元:_x000D_
宿舍房屋稅，編列1千元。</t>
  </si>
  <si>
    <t>編列60千元:_x000D_
其他建物房屋保險費，編列60千元。</t>
  </si>
  <si>
    <t>編列120千元:_x000D_
其他建物房屋稅，編列120千元。</t>
  </si>
  <si>
    <t>編列365千元:_x000D_
赴歐美、亞洲或大洋洲地區辦理投資招商引進研究機構、高科技廠商進駐及拓展市場業務、拜訪潛在廠商、推動園區國際交流、延攬人才、參加國際會議及高科技產業展會，拜訪高科技園區及參與高科技產業展覽，2人9天，編列365千元。</t>
  </si>
  <si>
    <t>編列500千元:_x000D_
為促進園區永續發展，辦理推動多元產業佈局與招商策略整體規劃委外案，編列500千元。</t>
  </si>
  <si>
    <t>國立中科實驗高級中學</t>
  </si>
  <si>
    <t>編列105,045千元:_x000D_
1.教師及教官99人薪資、超時鐘點費等，編列103,844千元。
2.教育部等年度中補助計畫-國中小調整教師授課節數鐘點費、導師費等，編列1,201千元。</t>
  </si>
  <si>
    <t>編列3,380千元:_x000D_
1.兼代課鐘點費，編列3,065千元。
2.教育部等年度中補助兼任教師鐘點費，編列315千元。</t>
  </si>
  <si>
    <t>　510301-1300_x000D_　加(夜)班費</t>
  </si>
  <si>
    <t>編列1,501千元:_x000D_
教師及教官延長工時加班費245千元及未休假加班費1,256千元，合計編列1,501千元。</t>
  </si>
  <si>
    <t>編列4,984千元:_x000D_
雙語部教師教學津貼等，編列4,984千元。</t>
  </si>
  <si>
    <t>編列23,890千元:_x000D_
依正式人員薪資總額2.5個月標準編列考績獎金10,913千元、年終獎金12,977千元，合計編列23,890千元。</t>
  </si>
  <si>
    <t>編列8,827千元:_x000D_
教師退休金734千元、教師及教官退撫基金8,093千元，合計編列8,827千元。</t>
  </si>
  <si>
    <t>編列9,151千元:_x000D_
1.機關負擔人員之公健勞保費、軍保費及二代健保補充保費等，編列8,002千元。
2.40歲以上人員健檢費，編列153千元。
3.休假補助費、婚喪生育及子女教育補助費等，編列996千元。</t>
  </si>
  <si>
    <t>編列3,900千元:_x000D_
教學用電費3,317千元、水費583千元，合計編列3,900千元。</t>
  </si>
  <si>
    <t>編列361千元:_x000D_
教學用郵資95千元、電話費159千元及數據通訊費107千元，合計編列361千元。</t>
  </si>
  <si>
    <t>編列1,534千元:_x000D_
1.教師出差及參加教學觀摩、研習等差旅費，學生代表學校對外比賽及活動差旅費，編列269千元。
2.赴北美洲、亞洲、歐洲參加FRC世界機器人大賽、考察相關科學競賽及程式設計競賽活動(3人10天)，編列396千元。
3.赴北美洲、亞洲、歐洲出席3-4場國際學校行政人員及教師甄聘會議(7人8天)，編列469千元。
4.外籍教師教材運輸補助費，編列270千元。
5.外聘講師及專家學者交通費，編列130千元。</t>
  </si>
  <si>
    <t>　510301-2400_x000D_　印刷裝訂及公告費</t>
  </si>
  <si>
    <t>編列352千元:_x000D_
教學業務印刷及裝訂費，編列352千元。</t>
  </si>
  <si>
    <t>編列4,160千元:_x000D_
1.土地改良物修護費，編列150千元。
2.一般房屋建築修護費，編列1,300千元。
3.宿舍修護費，編列200千元。
4.其他建築修護費，編列690千元。
5.機械及設備修護費，編列500千元。
6.交通及運輸設備修護費，編列420千元。
7.什項設備修護費，編列900千元。</t>
  </si>
  <si>
    <t>編列94千元:_x000D_
1.游泳池救生員勞務採購契約保險費，編列9千元。
2.學校志工、糾察隊保險、學生參加各項活動保險、講座鐘點衍生之健保補充保費，編列85千元。</t>
  </si>
  <si>
    <t>編列4,911千元:_x000D_
1.圖書館電子保全系統及圖書編目加工委外經費，編列290千元。
2.游泳池管理救生員委外經費，編列886千元(預計進用勞務承攬人力2人，編列886千元)。
3.電腦軟硬體系統維護及資訊服務委外經費，編列1,171千元(預計進用勞務承攬人力2人，編列1,171千元)。
4.無線網路維護及網頁編輯管理工作委外經費，編列288千元(預計進用勞務承攬人力0.6人，編列288千元)。
5.義交警察交通指揮服務費，編列110千元。
6.教育部等年度中補助計畫計時與計件人員酬金，編列1,869千元。
7.教師及教官文康活動費(3千元/人*99人)，編列297千元。</t>
  </si>
  <si>
    <t>編列6,692千元:_x000D_
1.學務創新人員2人薪資、保險及勞退金等，編列1,119千元。
2.學生週會、性平教育、升學輔導、108課綱宣導、教師甄試、FRC課程、各類培訓課程等所需出席費、講座鐘點費及稿費2,193千元(含性平案件調查所需出席費、稿費300千元)、校歌委託專家服務費50千元、教育部等年度中補助計畫所需出席費、講座鐘點費及稿費302千元，合計編列2,545千元。
3.電梯、機電及消防等設備檢查許可費，編列16千元。
4.教師及教官進修補助及教育訓練費等，編列470千元。
5.防毒軟體、微軟軟體、防火牆、戲劇選Comedic Theatre課程劇本、Math/Science/Social Studies線上資源等授權使用費，校務行政系統、圖書館自動化系統等系統維護費，ADOBE、CIALFO升大學平台、Language Arts線上學習資源等年度租用費，編列1,594千元。
6.資安弱點掃描、資安健檢等專業服務費，編列363千元。
7.教育部等年度中補助計畫所需電腦軟體服務費，編列89千元。
8.校外教學導師及帶隊行政人員團費、各項防疫消毒清潔服務費、輔導工作所需之專業服務費等，編列496千元。</t>
  </si>
  <si>
    <t>編列2,143千元:_x000D_
1.教學用、FRC機器人製作及各項競賽、典禮、活動所需物料1,820千元、教育部等年度中補助計畫所需教學使用物料118千元，合計編列1,938千元。
2.家政使用燃料，編列5千元。
3.FRC機器人作品所需零件，編列200千元。</t>
  </si>
  <si>
    <t>編列7,356千元:_x000D_
1.教學用品、教具、課桌椅、辦公桌椅及家具等4,375千元、教育部等年度中補助計畫所需辦公行政用品165千元，合計編列4,540千元。
2.報章雜誌期刊，編列414千元。
3.環境美化費及校園清潔用品180千元、教育部等年度中補助計畫所需校園美化經費17千元，合計編列197千元。
4.教學實驗用品等耗材，編列162千元。
5.各項研習講座及會議之誤餐費230千元、教育部等年度中補助計畫所需會議誤餐費6千元，合計編列236千元。
6.衛生醫療及防疫物資醫療耗材296千元、教育部等年度中補助計畫所需醫療用品16千元，合計編列312千元。
7.各項競賽、典禮、活動所需用品及教學行政用物品耗材等737千元，教育部等年度中補助計畫所需物品耗材758千元，合計編列1,495千元。</t>
  </si>
  <si>
    <t>編列702千元:_x000D_
學生對外參加各項活動之車輛租金542千元、教育部等年度中補助計畫所需車輛租金160千元，合計編列702千元。</t>
  </si>
  <si>
    <t>編列798千元:_x000D_
教學影印機及油印機租金635千元、教育部等年度中補助計畫所需什項設備租金163千元，合計編列798千元。</t>
  </si>
  <si>
    <t>編列30,845千元:_x000D_
折舊-依據預計截至本年度12月底之固定資產價值為基礎計提各項折舊費用，編列30,845千元，詳資產折舊明細表。</t>
  </si>
  <si>
    <t>編列756千元:_x000D_
攤銷-電腦軟體攤銷，編列756千元。</t>
  </si>
  <si>
    <t>編列79千元:_x000D_
外籍教師契約與福利聲明書之法院公證費及外籍教師證照、工作許可認證費及簽證、居留證之申請費，編列79千元。</t>
  </si>
  <si>
    <t>編列414千元:_x000D_
1.ISS國際學校服務機構註冊年費200千元(含國際組織認證費)及EARCOS教師會議年費200千元，合計編列400千元。
2.童軍會會費6千元、臺中市教育會團體會費3千元、臺中市體育促進會會費4千元及中華民國體育協會會費1千元，合計編列14千元。</t>
  </si>
  <si>
    <t>編列20千元:
教育部等年度中補助計畫-資深優秀教師獎勵金，編列20千元。</t>
    <phoneticPr fontId="4" type="noConversion"/>
  </si>
  <si>
    <t>編列978千元:_x000D_
1.校代表隊相關訓練費用(含器材、隊服、租車費、餐費、報名費)、學生代表學校對外活動報名費330千元、FRC機器人比賽報名費、用品運費621千元、教育部等年度中補助計畫所需競賽活動相關費用20千元，合計編列971千元。
2.教育部等年度中補助計畫所需校際交流活動費，編列7千元。</t>
  </si>
  <si>
    <t>編列588千元:
1.教育部等年度中補助計畫-學生工讀獎助金、學產基金低收入戶學生助學金及急難慰問金，編列336千元。
2.教育部等年度中補助計畫-國中貧困學生午餐補助147千元、原住民學生營養午餐補助26千元、公立國民小學及國民中學學生用書經費7千元，合計編列180千元。
3.學生競賽活動之獎勵金，編列72千元。</t>
    <phoneticPr fontId="4" type="noConversion"/>
  </si>
  <si>
    <t>編列588千元:_x000D_
軍公教遺族與傷殘榮軍子女就學優待補助費34千元、原住民學生助學金及住宿、伙食補助費548千元及特殊教育學生獎助學金6千元，合計編列588千元。</t>
  </si>
  <si>
    <t>編列1,583千元:
學生重補修、課業輔導之教師鐘點費，編列1,583千元。</t>
    <phoneticPr fontId="4" type="noConversion"/>
  </si>
  <si>
    <t>　513098-2400_x000D_　印刷裝訂及公告費</t>
  </si>
  <si>
    <t>編列4千元:_x000D_
辦理學生代收代付費、招生、教師甄選等作業所需之印刷裝訂費，編列4千元。</t>
  </si>
  <si>
    <t>編列22千元:_x000D_
辦理學生代收代付費所需之課業輔導課、重補修課之教學使用材料費等，編列22千元。</t>
  </si>
  <si>
    <t xml:space="preserve">編列439千元:_x000D_
辦理學生代收代付費、招生、教師甄選等作業所需之用品消耗費等，編列439千元。
</t>
  </si>
  <si>
    <t>　513098-4500_x000D_　什項設備租金</t>
  </si>
  <si>
    <t xml:space="preserve">編列19千元:_x000D_
辦理教師甄選作業所需之影印機租賃費，編列19千元。
</t>
  </si>
  <si>
    <t>　513098-7200_x000D_　捐助、補助與獎助</t>
  </si>
  <si>
    <t>編列48千元:_x000D_
辦理學生代收代付費所需之學生獎勵支出，編列48千元。</t>
  </si>
  <si>
    <t>編列11,123千元:_x000D_
1.職員14人薪資，編列10,263千元。
2.技工工友2人薪資，編列860千元。</t>
  </si>
  <si>
    <t>　515001-1300_x000D_　加(夜)班費</t>
  </si>
  <si>
    <t>編列739千元:_x000D_
職員及技工工友延長工時加班費127千元及未休假加班費612千元，合計編列739千元。</t>
  </si>
  <si>
    <t>編列2,848千元:_x000D_
依正式人員薪資總額2.5個月標準編列考績獎金1,331千元、年終獎金1,517千元，合計編列2,848千元。</t>
  </si>
  <si>
    <t>編列1,332千元:_x000D_
職員退撫基金1,203千元、工員退休及離職金129千元，合計編列1,332千元。</t>
  </si>
  <si>
    <t>編列1,551千元:_x000D_
1.機關負擔人員之公健勞保費，編列996千元。
2.40歲以上人員健檢費，編列27千元。
3.休假補助費256千元、婚喪生育補助及子女教育補助272千元，合計編列528千元。</t>
  </si>
  <si>
    <t>編列514千元:_x000D_
行政管理用電費446千元、水費68千元，合計編列514千元。</t>
  </si>
  <si>
    <t>編列62千元:_x000D_
行政管理用郵資21千元、電話費36千元、數據通訊費5千元，合計編列62千元。</t>
  </si>
  <si>
    <t xml:space="preserve">編列61千元:_x000D_
公務出差及研習差旅費33千元、行政管理用物運費26千元、外聘講師及專家學者交通費2千元，合計編列61千元。
</t>
  </si>
  <si>
    <t>　515001-2400_x000D_　印刷裝訂及公告費</t>
  </si>
  <si>
    <t>編列158千元:_x000D_
行政管理用印刷及裝訂費，編列158千元。</t>
  </si>
  <si>
    <t>編列3,139千元:_x000D_
1.土地改良物修護費，編列936千元。
2.一般房屋建築修護費，編列534千元。
3.宿舍修護費，編列105千元。
4.其他建築修護費，編列4千元。
5.機械及設備修護費，編列93千元。
6.交通及運輸設備修護費，編列704千元。
7.什項設備修護費，編列763千元。</t>
  </si>
  <si>
    <t>編列46千元:_x000D_
1.建築物火災保險，編列40千元。
2.公共意外第三人責任險，編列2千元。
3.講座鐘點費衍生之健保補充保費，編列4千元。</t>
  </si>
  <si>
    <t>編列7,169千元:_x000D_
1.銀行收取匯款手續費，編列50千元。
2.學校警衛勤務委外經費，編列1,922千元(預計進用勞務承攬人力3人，編列1,922千元)。
3.校園景觀維護勞務委外(花草維護修剪)經費，編列1,000千元(含老樹危枝之鋸砍伐及園藝石砌造景、圍籬地矮磚鋪設等維護)。
4.行政業務人力勞務委外經費，編列2,940千元(預計進用勞務承攬人力6人，編列2,940千元)。
5.宿舍管理員委外經費，編列646千元(預計進用勞務承攬人力2人，編列646千元)。
6.活動中心清潔委外經費，編列126千元(預計進用勞務承攬人力0.3人，編列126千元)。
7.行政大樓暨圖書館清潔維護勞務委外經費，編列437千元(預計進用勞務承攬人力1人，編列437千元)。
8.職員及技工工友文康活動費(3千元/人*16人)，編列48千元。</t>
  </si>
  <si>
    <t>編列1,298千元:_x000D_
1.工程及管理諮詢服務費，編列125千元。
2.員工教育訓練講座鐘點費、辦理採購聘請委員出席費，編列50千元。
3.行政大樓與宿舍電梯檢查許可及消防安全許可費，編列102千元。
4.職員進修補助，編列30千元。
5.作業基金經費請購系統、薪資及出納管理系統、文書管理系統、場地租借暨消耗品領用系統、雲端管理差勤、作業基金經費結報線上簽核系統等租賃及使用維護費，編列539千元。
6.校園行政公共區域防疫消毒、冷氣機清洗暨各項專業清潔服務費，編列452千元。</t>
  </si>
  <si>
    <t>編列136千元:_x000D_
推動校務發展公關費用68千元、對員工慰勞費68千元，合計編列136千元。</t>
  </si>
  <si>
    <t>編列399千元:_x000D_
1.維修水龍頭等設施建築材料，編列153千元。
2.更換飲水機濾心及燈管等設備零件，編列246千元。</t>
  </si>
  <si>
    <t>編列1,947千元:_x000D_
1.辦公事務用品，編列472千元。
2.報章雜誌，編列6千元。
3.環境美化費，編列530千元。
4.各項會議誤餐費，編列35千元。
5.生態池水鴨飼料，編列1千元。
6.行政管理用電腦週邊耗材、電池、鑰匙及相關雜支，編列903千元。</t>
  </si>
  <si>
    <t xml:space="preserve">編列35千元:_x000D_
學生團膳實地查驗廠商之車租，編列35千元。
</t>
  </si>
  <si>
    <t>　515001-4500_x000D_　什項設備租金</t>
  </si>
  <si>
    <t xml:space="preserve">編列70千元:_x000D_
行政管理用影印機租金，編列70千元。
</t>
  </si>
  <si>
    <t>編列4,277千元:_x000D_
折舊-依據預計截至本年度12月底之固定資產價值為基礎計提各項折舊費用，編列4,277千元，詳資產折舊明細表。</t>
  </si>
  <si>
    <t>編列60千元:_x000D_
攤銷-電腦軟體攤銷，編列60千元。</t>
  </si>
  <si>
    <t>編列1千元:_x000D_
國土及校舍調查規費，編列1千元。</t>
  </si>
  <si>
    <t>編列1千元:_x000D_
護士公會會費，編列1千元。</t>
  </si>
  <si>
    <t xml:space="preserve">                                中華民國114年度                 單位:新臺幣千元</t>
    <phoneticPr fontId="4" type="noConversion"/>
  </si>
  <si>
    <t>額度</t>
  </si>
  <si>
    <t>台中園區土地取得</t>
  </si>
  <si>
    <t>台中園區開發工程</t>
  </si>
  <si>
    <t>虎尾園區土地取得</t>
  </si>
  <si>
    <t>虎尾園區開發工程</t>
  </si>
  <si>
    <t>后里園區土地取得</t>
  </si>
  <si>
    <t>后里園區開發工程</t>
  </si>
  <si>
    <t>二林園區土地取得</t>
  </si>
  <si>
    <t>二林園區開發工程</t>
  </si>
  <si>
    <t>中興園區土地取得</t>
  </si>
  <si>
    <t>中興園區開發工程</t>
  </si>
  <si>
    <t>小計</t>
    <phoneticPr fontId="4" type="noConversion"/>
  </si>
  <si>
    <t>96.12.31預估餘額</t>
    <phoneticPr fontId="4" type="noConversion"/>
  </si>
  <si>
    <t>95年利息資本化借款</t>
    <phoneticPr fontId="4" type="noConversion"/>
  </si>
  <si>
    <t>96年利息資本化借款</t>
    <phoneticPr fontId="4" type="noConversion"/>
  </si>
  <si>
    <t>非利息資本化借款</t>
    <phoneticPr fontId="4" type="noConversion"/>
  </si>
  <si>
    <t>95年后里園區土地取得</t>
    <phoneticPr fontId="4" type="noConversion"/>
  </si>
  <si>
    <t>97年后里園區土地取得</t>
    <phoneticPr fontId="4" type="noConversion"/>
  </si>
  <si>
    <t>97年度預估借款金額</t>
    <phoneticPr fontId="4" type="noConversion"/>
  </si>
  <si>
    <t>利息資本化借款</t>
    <phoneticPr fontId="4" type="noConversion"/>
  </si>
  <si>
    <t>98年后里園區土地取得</t>
    <phoneticPr fontId="4" type="noConversion"/>
  </si>
  <si>
    <t>0.5年</t>
    <phoneticPr fontId="4" type="noConversion"/>
  </si>
  <si>
    <t>98年度預估借款金額
(自償率91.67%*投資總額3,878,427千元)</t>
    <phoneticPr fontId="4" type="noConversion"/>
  </si>
  <si>
    <t>后里園區小計</t>
    <phoneticPr fontId="4" type="noConversion"/>
  </si>
  <si>
    <t>財務計畫利息費用：13.7億元。</t>
    <phoneticPr fontId="4" type="noConversion"/>
  </si>
  <si>
    <t>編列270千元:_x000D_
停車場監視器、通風、排風、排水設備保養與維護，編列270千元。</t>
  </si>
  <si>
    <t>編列210千元:_x000D_
車擋、防撞護條、路面破損維護、保養及修復等費用，編列210千元。</t>
  </si>
  <si>
    <t>編列442千元:_x000D_
折舊─依據預計截至本年度12月底之固定資產價值為基礎計提各項折舊費用，編列442千元，詳資產折舊明細表。</t>
  </si>
  <si>
    <t>編列300千元:_x000D_
環資中心操控棟辦公室房屋稅，編列300千元。</t>
  </si>
  <si>
    <t>編列305千元:_x000D_
1.宿舍修護費，編列120千元。
2.機械及設備修護費，編列91千元。
3.什項設備修護費，編列94千元。</t>
  </si>
  <si>
    <t>編列24千元:_x000D_
教育儲蓄專戶專款補助學生就學費用之銀行匯款手續費，編列24千元。</t>
  </si>
  <si>
    <t xml:space="preserve">編列20千元:_x000D_
FRC捐贈款指定用途材料費，編列20千元。
</t>
  </si>
  <si>
    <t>編列10千元:_x000D_
FRC捐贈款物品耗材費，編列10千元。</t>
  </si>
  <si>
    <t>編列10千元:_x000D_
FRC捐贈款租車費，編列10千元。</t>
  </si>
  <si>
    <t>編列22千元:_x000D_
自動販賣機及活動中心等場地收入之營業稅，編列22千元。</t>
  </si>
  <si>
    <t>　520298-7200_x000D_　捐助、補助與獎助</t>
  </si>
  <si>
    <t>編列40千元:_x000D_
教育儲蓄專戶補助學生費用，編列40千元。</t>
  </si>
  <si>
    <t>編列203千元:
1.辦理學生代收代付費所需之講座鐘點費，編列34千元。
2.辦理學生代收代付費、招生、教師甄選等作業所需之甄選試務費，編列169千元。</t>
    <phoneticPr fontId="4" type="noConversion"/>
  </si>
  <si>
    <t>合    計</t>
  </si>
  <si>
    <t xml:space="preserve">本計畫本年度依中央政府各機關工程管理費支用要點規定，按1.32%~1.97%估算編列工程管理費499千元。 </t>
  </si>
  <si>
    <t>　　 3.中部科學園區</t>
  </si>
  <si>
    <t xml:space="preserve">本計畫本年度依中央政府各機關工程管理費支用要點規定，按1％~3％估算編列工程管理費5,093千元。 </t>
  </si>
  <si>
    <t>　　 2.南部科學園區</t>
  </si>
  <si>
    <t xml:space="preserve">本計畫本年度依中央政府各機關工程管理費支用要點規定，按1%估算編列工程管理費4,425千元。_x000D_
 </t>
  </si>
  <si>
    <t>　　 1.新竹科學園區</t>
  </si>
  <si>
    <t>　一次性項目</t>
  </si>
  <si>
    <t xml:space="preserve">本計畫本年度依中央政府各機關工程管理費支用要點規定，按0.348%估算編列工程管理費7,970千元，並包含利息資本化12,708千元。    _x000D_
 </t>
  </si>
  <si>
    <t>　分年性項目</t>
  </si>
  <si>
    <t>一般建築及設備計畫</t>
  </si>
  <si>
    <t xml:space="preserve">本計畫本年度依中央政府各機關工程管理費支用要點規定，按0.50%估算編列工程管理費2,425千元。 </t>
  </si>
  <si>
    <t>　　 6.中部科學園區實驗中學建
   設計畫</t>
  </si>
  <si>
    <t xml:space="preserve">台中園區編列1,130,110千元。
虎尾園區編列30,170千元。
后里園區編列78,190千元。
二林園區編列555,744千元。
本計畫本年度依中央政府各機關工程管理費支用要點規定，按0.53%~1.96%估算編列工程管理費12,757千元，並包含利息資本化79,598千元。 </t>
  </si>
  <si>
    <t>　　 5.中部科學園區建設計畫</t>
  </si>
  <si>
    <t xml:space="preserve">嘉科實中編列350,700千元。
屏科實中編列300,600千元。
高科實中編列78,382千元。
本計畫本年度依中央政府各機關工程管理費支用要點規定，按0.7%~3%估算編列工程管理費3,688千元。
 </t>
  </si>
  <si>
    <t>　　 4.南部科學園區實驗中學建
   設計畫</t>
  </si>
  <si>
    <t xml:space="preserve">台南園區編列2,579,100千元。
高雄園區編列8,500千元。
橋頭園區編列3,220,758千元。
嘉義園區編列1,585,000千元。
屏東園區編列1,325,000千元。
楠梓園區編列390,000千元。
本計畫本年度依中央政府各機關工程管理費支用要點規定，按0.5％~3％估算編列工程管理費37,153千元，並包含利息資本化75,279千元。 </t>
  </si>
  <si>
    <t>　　 3.南部科學園區建設計畫</t>
  </si>
  <si>
    <t xml:space="preserve">本計畫本年度依中央政府各機關工程管理費支用要點規定，編列工程管理費378千元。 </t>
  </si>
  <si>
    <t>　　 2.新竹科學園區實驗中學建
   設計畫</t>
  </si>
  <si>
    <t xml:space="preserve">新竹園區編列7,353,010千元。_x000D_
竹南園區編列40千元。_x000D_
銅鑼園區編列100,120千元。_x000D_
龍潭園區編列819,040千元。_x000D_
宜蘭園區編列1,050千元。_x000D_
生醫園區編列1,000千元。_x000D_
本計畫本年度依中央政府各機關工程管理費支用要點規定，按0.038%~0.421%估算編列工程管理費42,382千元，並包含利息資本化69,624千元。 </t>
  </si>
  <si>
    <t>　　 1.新竹科學園區建設計畫</t>
  </si>
  <si>
    <t>　繼續計畫</t>
  </si>
  <si>
    <t>專案計畫</t>
  </si>
  <si>
    <t>小   計</t>
    <phoneticPr fontId="4" type="noConversion"/>
  </si>
  <si>
    <t>其    他</t>
    <phoneticPr fontId="4" type="noConversion"/>
  </si>
  <si>
    <t>生產性
植  物</t>
    <phoneticPr fontId="4" type="noConversion"/>
  </si>
  <si>
    <t>租賃權益
改    良</t>
    <phoneticPr fontId="4" type="noConversion"/>
  </si>
  <si>
    <t>租賃資產</t>
    <phoneticPr fontId="4" type="noConversion"/>
  </si>
  <si>
    <t>什項設備</t>
    <phoneticPr fontId="4" type="noConversion"/>
  </si>
  <si>
    <t>交通及運輸
設     備</t>
    <phoneticPr fontId="4" type="noConversion"/>
  </si>
  <si>
    <t>機械及設備</t>
    <phoneticPr fontId="4" type="noConversion"/>
  </si>
  <si>
    <t>房屋及建築</t>
    <phoneticPr fontId="4" type="noConversion"/>
  </si>
  <si>
    <t>土地改良物</t>
    <phoneticPr fontId="4" type="noConversion"/>
  </si>
  <si>
    <t>土　　地</t>
    <phoneticPr fontId="4" type="noConversion"/>
  </si>
  <si>
    <t>說                            明</t>
    <phoneticPr fontId="4" type="noConversion"/>
  </si>
  <si>
    <t>合    計</t>
    <phoneticPr fontId="4" type="noConversion"/>
  </si>
  <si>
    <t>投資性
不動產</t>
    <phoneticPr fontId="4" type="noConversion"/>
  </si>
  <si>
    <t>不動產、廠房及設備</t>
    <phoneticPr fontId="4" type="noConversion"/>
  </si>
  <si>
    <t>項                目</t>
    <phoneticPr fontId="4" type="noConversion"/>
  </si>
  <si>
    <t>114年度</t>
    <phoneticPr fontId="4" type="noConversion"/>
  </si>
  <si>
    <t>中華民國</t>
    <phoneticPr fontId="4" type="noConversion"/>
  </si>
  <si>
    <t>改良擴充明細表</t>
    <phoneticPr fontId="4" type="noConversion"/>
  </si>
  <si>
    <t>固定資產建設</t>
    <phoneticPr fontId="4" type="noConversion"/>
  </si>
  <si>
    <t>理局作業基金</t>
    <phoneticPr fontId="4" type="noConversion"/>
  </si>
  <si>
    <t>科學園區管</t>
    <phoneticPr fontId="4" type="noConversion"/>
  </si>
  <si>
    <t>會新竹科學園區管理局</t>
    <phoneticPr fontId="4" type="noConversion"/>
  </si>
  <si>
    <t>國家科學及技術委員</t>
    <phoneticPr fontId="4" type="noConversion"/>
  </si>
  <si>
    <t>固定資產建設改良擴充明細表</t>
    <phoneticPr fontId="4" type="noConversion"/>
  </si>
  <si>
    <t xml:space="preserve">                中華民國114年度                 單位：新臺幣千元</t>
    <phoneticPr fontId="4" type="noConversion"/>
  </si>
  <si>
    <t>項目</t>
    <phoneticPr fontId="4" type="noConversion"/>
  </si>
  <si>
    <t>單價</t>
    <phoneticPr fontId="4" type="noConversion"/>
  </si>
  <si>
    <t>專案計畫</t>
    <phoneticPr fontId="4" type="noConversion"/>
  </si>
  <si>
    <t>新竹科學園區建設計畫</t>
    <phoneticPr fontId="4" type="noConversion"/>
  </si>
  <si>
    <t>新竹園區</t>
    <phoneticPr fontId="4" type="noConversion"/>
  </si>
  <si>
    <t>1.新竹園區寶山用地第二期擴建工程:</t>
    <phoneticPr fontId="4" type="noConversion"/>
  </si>
  <si>
    <t>為因應國內高科技產業未來用地需求，厚植高科技產業基礎技術，協助高科技產業根留臺灣以及創造就業機會，爰辦理本工程。本擴建用地面積約89.84公頃包含事業專用區、社區用地及公共設施等用地，辧理道路、整地、水土保持、污水處理廠、管線、電信…等工程。總工程經費約225.96億元，於111年開工，迄112年約已執行2,793,000千元，113年編列5,590,000千元，本年度編列5,490,000千元，餘編後續年度。</t>
    <phoneticPr fontId="4" type="noConversion"/>
  </si>
  <si>
    <t>2.新竹園區再生水統包工程：</t>
    <phoneticPr fontId="4" type="noConversion"/>
  </si>
  <si>
    <t xml:space="preserve">為因應新竹園區寶山用地第二期擴建計畫產業用水分階段使用再生水以減少自來水使用，爰配合內政部國土管理署新竹地區再水計畫辦理本工程。總工程經費約13億元，本年度編列50,000千元，餘編後續年度。
</t>
    <phoneticPr fontId="4" type="noConversion"/>
  </si>
  <si>
    <t>3.新竹科學園區(X計畫)擴建用地建築工程：</t>
    <phoneticPr fontId="4" type="noConversion"/>
  </si>
  <si>
    <t xml:space="preserve">1.配合政府打造「數位國家、創新經濟」做為鞏固「5+2」產業的基盤，在數位科技的驅動下，積極推動軟體產業，據以奠基下一世代未來產業發展基礎。
2.第一期工程於111年開工、113年完工；第二期工程113年發包施工，預計117年完工。
3.總工程經費218.63億元。迄112年約已執行2,463,000千元，113年編列3,035,274千元，本年度編列1,500,000千元，餘編後續年度。
</t>
    <phoneticPr fontId="4" type="noConversion"/>
  </si>
  <si>
    <t>4.新竹科學園區湖濱一路宿舍興建工程：</t>
    <phoneticPr fontId="4" type="noConversion"/>
  </si>
  <si>
    <r>
      <t>竹科第一期宿舍群屋齡皆已達30年以上，其中誠意樓耐震評估之CDR值0.229 &lt;1 耐震能力偏低，爰於住宅區空地先行興建1棟有眷宿舍優先供誠意樓住戶搬遷，騰空後再評估誠意樓及其他CDR值 &lt;1 之建物係採拆除重建或辦理結構補強，以維居住安全。計畫興建一棟地上8層、地下3層總樓板面積15,000m</t>
    </r>
    <r>
      <rPr>
        <vertAlign val="superscript"/>
        <sz val="12"/>
        <rFont val="標楷體"/>
        <family val="4"/>
        <charset val="136"/>
      </rPr>
      <t>2</t>
    </r>
    <r>
      <rPr>
        <sz val="12"/>
        <rFont val="標楷體"/>
        <family val="4"/>
        <charset val="136"/>
      </rPr>
      <t xml:space="preserve">之RC造有眷宿舍建築物。總工程經費計需12.70億元，113年編列200,000千元，本年度編列300,000千元，餘編後續年度。
</t>
    </r>
    <phoneticPr fontId="4" type="noConversion"/>
  </si>
  <si>
    <t>5.作業設備：</t>
    <phoneticPr fontId="4" type="noConversion"/>
  </si>
  <si>
    <t>警察隊210千元</t>
    <phoneticPr fontId="4" type="noConversion"/>
  </si>
  <si>
    <t>污水廠300千元</t>
    <phoneticPr fontId="4" type="noConversion"/>
  </si>
  <si>
    <t>X基地第一軟體大樓非營利幼兒園教具設備6,000千元</t>
    <phoneticPr fontId="4" type="noConversion"/>
  </si>
  <si>
    <t>超融合系統(含儲存設備)1套6,500千元</t>
    <phoneticPr fontId="4" type="noConversion"/>
  </si>
  <si>
    <t>竹南園區</t>
    <phoneticPr fontId="4" type="noConversion"/>
  </si>
  <si>
    <t>作業設備：</t>
    <phoneticPr fontId="4" type="noConversion"/>
  </si>
  <si>
    <t>警察隊40千元</t>
    <phoneticPr fontId="4" type="noConversion"/>
  </si>
  <si>
    <t>銅鑼園區</t>
    <phoneticPr fontId="4" type="noConversion"/>
  </si>
  <si>
    <t>1.污水廠放流專管延伸工程：</t>
    <phoneticPr fontId="4" type="noConversion"/>
  </si>
  <si>
    <t>銅鑼園區污水處理廠放流口現況位於朝森橋下，下游尚有農田水利署灌溉取水渠道取水口，於該園區第五次環境影響差異分析報告審查時委員要求應進行污水專管延伸排放，總工程經費16.46億元，113年編列42,300千元，本年度編列100,000千元，餘編後續年度。</t>
    <phoneticPr fontId="4" type="noConversion"/>
  </si>
  <si>
    <t>2.作業設備：</t>
    <phoneticPr fontId="4" type="noConversion"/>
  </si>
  <si>
    <t>警察隊120千元</t>
    <phoneticPr fontId="4" type="noConversion"/>
  </si>
  <si>
    <t>龍潭園區</t>
    <phoneticPr fontId="4" type="noConversion"/>
  </si>
  <si>
    <t>1.龍潭基地擴建計畫用地取得：</t>
    <phoneticPr fontId="4" type="noConversion"/>
  </si>
  <si>
    <t>龍潭園區用地出租率已逾98%，產業仍有用地需求，為協助高科技產業持續發展，使高科技產業根留臺灣及創造就業機會，爰辦理本擴建案。本案開發面積約85公頃，需編列園區整體規劃、擴建規劃、土地使用檢討或變更等相關委託專業服務費、桃園市政府代辦用地取得行政協助費用及徵收補償費194億元，本年度編列69,000千元，餘編後續年度。</t>
    <phoneticPr fontId="4" type="noConversion"/>
  </si>
  <si>
    <t>2.龍潭園區第二期開發工程：</t>
    <phoneticPr fontId="4" type="noConversion"/>
  </si>
  <si>
    <t>因應龍潭園區廠商用水量提升及停車、休閒育樂場所需求，規劃興建一棟包含:20,000T地下配水池，立體停車場及運動中心之複合式建築物。總工程經費計需17.8億元，於112年開工，迄112年已執行150,000千元，113年編列600,000千元，本年度編列750,000千元，餘編後續年度。</t>
    <phoneticPr fontId="4" type="noConversion"/>
  </si>
  <si>
    <t>3.作業設備：</t>
    <phoneticPr fontId="4" type="noConversion"/>
  </si>
  <si>
    <t>宜蘭園區</t>
    <phoneticPr fontId="4" type="noConversion"/>
  </si>
  <si>
    <t>1.宜蘭園區第三期標準廠房工程：</t>
    <phoneticPr fontId="4" type="noConversion"/>
  </si>
  <si>
    <t>宜蘭園區第一，二期標準廠房出租率超過7成及核配率近8成，爰賡續辦理第三期標準廠房，俾利應因未來園區招商引進。總工程經費約37.1億元，本年度編列1,000千元，餘編後續年度。</t>
    <phoneticPr fontId="4" type="noConversion"/>
  </si>
  <si>
    <t>警察隊50千元</t>
    <phoneticPr fontId="4" type="noConversion"/>
  </si>
  <si>
    <t>生醫園區</t>
    <phoneticPr fontId="4" type="noConversion"/>
  </si>
  <si>
    <t>公共藝術設置案：</t>
    <phoneticPr fontId="4" type="noConversion"/>
  </si>
  <si>
    <t>依《文化藝術獎助及促進條例》第15條規定，公有建築物及重大公共工程之興辦機關應辦理公共藝術，其辦理經費不得少於該建築物及公共工程造價(係指直接工程成本)百分之一。生醫園區未辦理公共藝術之公有建物及直接工程成本約59.21億元，統籌辦理公共藝術設置案預算6千萬元，本年度編列1,000千元，餘編列後續年度。</t>
  </si>
  <si>
    <t>新竹科學園區實驗中學建設計畫</t>
    <phoneticPr fontId="4" type="noConversion"/>
  </si>
  <si>
    <r>
      <rPr>
        <b/>
        <u/>
        <sz val="12"/>
        <rFont val="標楷體"/>
        <family val="4"/>
        <charset val="136"/>
      </rPr>
      <t>興建綜合教學大樓工程：</t>
    </r>
    <r>
      <rPr>
        <b/>
        <sz val="12"/>
        <rFont val="標楷體"/>
        <family val="4"/>
        <charset val="136"/>
      </rPr>
      <t xml:space="preserve">
</t>
    </r>
    <phoneticPr fontId="4" type="noConversion"/>
  </si>
  <si>
    <t xml:space="preserve"> </t>
    <phoneticPr fontId="4" type="noConversion"/>
  </si>
  <si>
    <t>為幫助解決竹科園區員工子女實際就學需求，並配合政府海外攬才政策，培育雙語人才，爰辦理本工程。本案總經費約640,000千元，迄112年累計14,210千元，保留370,717千元，113年度無編列、本年度續編55,073千元辦理施工，餘編後續年度。</t>
  </si>
  <si>
    <t>南部科學園區建設計畫</t>
    <phoneticPr fontId="4" type="noConversion"/>
  </si>
  <si>
    <t>台南園區</t>
    <phoneticPr fontId="4" type="noConversion"/>
  </si>
  <si>
    <t>1.第七座配水池及供水管線功能提升工</t>
    <phoneticPr fontId="4" type="noConversion"/>
  </si>
  <si>
    <t>程：</t>
    <phoneticPr fontId="4" type="noConversion"/>
  </si>
  <si>
    <t>配合先進製程廠商增加建廠用水量需求增加，臺南園區估算增加用水量約2.3萬CMD，另考量配水池管理維護需求，原規劃新增4萬噸配水池一座，修正配水池設施容量為5萬噸。工程總經費原編列550,000千元，修正為950,000千元，111年度編列25,000千元，112年度編列100,000千元，113年度編列220,000千元，本年度編列280,000千元，餘於後續年度編列。</t>
    <phoneticPr fontId="4" type="noConversion"/>
  </si>
  <si>
    <t>2.三期基地土地開發工程(第1期)：</t>
    <phoneticPr fontId="4" type="noConversion"/>
  </si>
  <si>
    <t>配合園區開發辦理整地、道路、橋樑、排水、滯洪池、污水、污水揚水站、自來水、補償池及電信管線等工程。工程總經費原編列45,000千元，修正為1,584,000千元，112年度編列20,000千元，113年度編列316,800千元，本年度編列450,000千元。，餘於後續年度編列。</t>
    <phoneticPr fontId="4" type="noConversion"/>
  </si>
  <si>
    <t>3.三期基地土地開發工程(第2期)：</t>
    <phoneticPr fontId="4" type="noConversion"/>
  </si>
  <si>
    <t xml:space="preserve">配合園區開發辦理整地、道路、橋樑、排水、滯洪池、污水、污水揚水站、自來水、補償池及電信管線等工程。總經費約1,500,000千元，113年度編列300,000千元，本年度編列640,000千元，餘於後續年度編列。  </t>
    <phoneticPr fontId="4" type="noConversion"/>
  </si>
  <si>
    <t>4.資源再生中心整建工程：</t>
    <phoneticPr fontId="4" type="noConversion"/>
  </si>
  <si>
    <t>配合未來廠商建置及園區事業擴建廢棄物成長情形，辦理第一期既有設備升級及第二期擴建，滿足區內及未來入區廠商廢棄物處理需求。工程總經費為3,436,880千元，109年度編列33,000千元，110年度編列256,000千元，111年度編列414,000千元，112年度編列360,000千元，113年度編列360,000千元，本年度編列823,500千元，餘於後續年度編列。</t>
    <phoneticPr fontId="4" type="noConversion"/>
  </si>
  <si>
    <t>5.三期基地廢棄物處理工程(第一期)：</t>
    <phoneticPr fontId="4" type="noConversion"/>
  </si>
  <si>
    <t>配合南科廢棄物處理需求，原規劃掩埋場設置容量13萬立方公尺，修正為7.5萬立方公尺，工程總經費原編列650,000千元，修正為430,000千元，113年度編列100,000千元，本年度編列278,400千元，餘於後續年度編列。</t>
    <phoneticPr fontId="4" type="noConversion"/>
  </si>
  <si>
    <t>6.園區自來水供水提升工程：</t>
    <phoneticPr fontId="4" type="noConversion"/>
  </si>
  <si>
    <t>為增加園區供水穩定性及緊急應變調度彈性，辦理園區自來水供水提升，降低園區廠商產業營運風險48,000千元。。</t>
    <phoneticPr fontId="4" type="noConversion"/>
  </si>
  <si>
    <t>7.永康再生水擴建工程：</t>
    <phoneticPr fontId="4" type="noConversion"/>
  </si>
  <si>
    <t>辦理臺南再生水供應提升，將永康再生水供應量增加至2萬CMD，其設備及管線擴充所需經費，總經費50,000千元，114年度編列15,000千元，餘於後續年度編列。</t>
    <phoneticPr fontId="4" type="noConversion"/>
  </si>
  <si>
    <t>8.安平再生水擴建工程：</t>
    <phoneticPr fontId="4" type="noConversion"/>
  </si>
  <si>
    <t>辦理臺南再生水供應提升，將安平再生水供應量增加至6萬CMD，其設備及管線擴充所需經費，總經費180,000千元，114年度編列40,000千元，餘於後續年度編列。</t>
    <phoneticPr fontId="4" type="noConversion"/>
  </si>
  <si>
    <t>9.下水道系統操作設備：</t>
    <phoneticPr fontId="40" type="noConversion"/>
  </si>
  <si>
    <t>下水道系統操作設備4,200千元。</t>
    <phoneticPr fontId="4" type="noConversion"/>
  </si>
  <si>
    <t>高雄園區</t>
    <phoneticPr fontId="4" type="noConversion"/>
  </si>
  <si>
    <t>高雄園區宿舍及廠房管理系統化建置工</t>
    <phoneticPr fontId="4" type="noConversion"/>
  </si>
  <si>
    <t>辦理高雄園區宿舍、廠房之監視、監控、門禁、物業管理系統，以利提供租戶訊息公告、線上報修、郵件管理功能，並於各棟建物建置光纖網路將上述系統功能連接至智慧管理中心。工程總經費為68,000千元，112年度編列3,400千元，調整容納流出3,400千元，113年度編列56,100千元，本年度編列8,500千元，餘於後續年度編列。</t>
    <phoneticPr fontId="4" type="noConversion"/>
  </si>
  <si>
    <t>橋頭園區</t>
    <phoneticPr fontId="4" type="noConversion"/>
  </si>
  <si>
    <t>1.橋頭園區地價款：</t>
    <phoneticPr fontId="4" type="noConversion"/>
  </si>
  <si>
    <t>橋頭園區專案讓售土地地價款總經費為24,726,447千元，112年度編列1,627,000千元，113年度編列1,627,000千元，本年度編列1,640,830千元，餘於後續年度編列。</t>
    <phoneticPr fontId="4" type="noConversion"/>
  </si>
  <si>
    <t>2.橋頭園區配水池新建工程：</t>
    <phoneticPr fontId="4" type="noConversion"/>
  </si>
  <si>
    <t xml:space="preserve">為因應園區輸水安全及供水能力等需要，興建2座配水池(含其他附屬設施)，每座容積約40,000m3，合計80,000m3。工程總經費原編列770,000千元，修正為929,596千元，111年編列7,700千元，112年度編列180,000千元，113年度編列250,000千元，本年度編列325,576千元，餘於後續年度編列。                            </t>
    <phoneticPr fontId="4" type="noConversion"/>
  </si>
  <si>
    <t>3.橋頭園區滯洪池新建工程：</t>
    <phoneticPr fontId="4" type="noConversion"/>
  </si>
  <si>
    <t>因應園區防汛需要，興建滯洪池3座，面積合計約21公頃(滯洪池量體約38,000m3、96,000m3、137,000m3)，滯洪量體合計約271,000m3。
代辦總經費概估1,500,000千元，111年編列2,205千元，112年編列500,000千元，113年度編列450,000千元，本年度編列34,352千元，餘於後續年度編列。</t>
    <phoneticPr fontId="4" type="noConversion"/>
  </si>
  <si>
    <t>4.橋頭園區污水處理廠工程：</t>
    <phoneticPr fontId="4" type="noConversion"/>
  </si>
  <si>
    <t>因應園區進駐廠商納管廢水與園區再生水廠濃排水之處理需求，本工程建置平均日處理量為2萬CMD之第一期污水處理廠，以利本園區放流水質符合環評加嚴承諾與放流水標準。總經費原編列1,592,000千元，修正為3,787,943千元，111年度編列4,000千元，112年度編列250,000千元，113年度編列</t>
    <phoneticPr fontId="4" type="noConversion"/>
  </si>
  <si>
    <t>550,000千元，本年度編列850,000千元，餘於後續年度編列。</t>
    <phoneticPr fontId="4" type="noConversion"/>
  </si>
  <si>
    <t>5.橋頭園區綜合商辦暨標準廠房新建工</t>
    <phoneticPr fontId="4" type="noConversion"/>
  </si>
  <si>
    <t>因應橋頭園區設立，進行橋頭園區數位創新複合樓群統包工程設計及施工作業。工程總經費為3,086,540千元，110年度調整容納流入2,700千元，111年度編列4,500千元，調整容納流出1,470千元，112年度編列540,000千元，調整容納流出208,500千元，113年度編列600,000千元，調整容納流出109,969千元，本年度編列370,000千元，餘於後續年度編列。</t>
    <phoneticPr fontId="4" type="noConversion"/>
  </si>
  <si>
    <t>嘉義園區</t>
    <phoneticPr fontId="4" type="noConversion"/>
  </si>
  <si>
    <t>1.嘉義園區開發計畫：</t>
    <phoneticPr fontId="4" type="noConversion"/>
  </si>
  <si>
    <t>辦理嘉義園區之實質規劃、非都市土地變更審議作業、土地取得作業等。為辦理園區考古試掘及文化資產評估，爰於112年度辦理契約調整變更。總經費原編列43,596千元，修正為105,059千元。110年度調整容納流入17,000千元，111年度調整容納流入7,596千元，112年度編列11,000千元，調整流入40,463千元，113年度編列8,000千元，本年度編列21,000千元。</t>
    <phoneticPr fontId="4" type="noConversion"/>
  </si>
  <si>
    <t>2.嘉義園區開發工程：</t>
    <phoneticPr fontId="4" type="noConversion"/>
  </si>
  <si>
    <t xml:space="preserve">配合園區開發辦理基地整地、道路、排水、污水、自來水、電信管線、滯洪池等工程。總經費約1,887,000千元，113年度編列378,000千元，本年度編列750,000千元，餘於後續年度編列。                                    </t>
    <phoneticPr fontId="4" type="noConversion"/>
  </si>
  <si>
    <t>3.嘉義園區配水池新建工程：</t>
    <phoneticPr fontId="4" type="noConversion"/>
  </si>
  <si>
    <t xml:space="preserve">為因應園區輸水安全及供水能力等需要，興建1座配水池(含其他附屬設施)，容積約11,800m3。總經費約236,000千元，113年度編列76,000千元，本年度編列110,000千元，餘於後續年度編列。                                  </t>
    <phoneticPr fontId="4" type="noConversion"/>
  </si>
  <si>
    <t>4.嘉義園區污水處理廠工程：</t>
    <phoneticPr fontId="4" type="noConversion"/>
  </si>
  <si>
    <r>
      <t>因應園區進駐廠商納管廢水之處理需求，原規劃建置處理量為4,600CMD調整為25,000CMD之污水處理廠，以利本園區放流水質符合環評加嚴承諾與放流水標準。工程總經費原編列450,000千元，修正為3,200,000千元</t>
    </r>
    <r>
      <rPr>
        <sz val="12"/>
        <color theme="1"/>
        <rFont val="新細明體"/>
        <family val="1"/>
        <charset val="136"/>
      </rPr>
      <t>，</t>
    </r>
    <r>
      <rPr>
        <sz val="12"/>
        <color theme="1"/>
        <rFont val="標楷體"/>
        <family val="4"/>
        <charset val="136"/>
      </rPr>
      <t>113年度編列30,000千元</t>
    </r>
    <r>
      <rPr>
        <sz val="12"/>
        <color theme="1"/>
        <rFont val="新細明體"/>
        <family val="1"/>
        <charset val="136"/>
      </rPr>
      <t>，</t>
    </r>
    <r>
      <rPr>
        <sz val="12"/>
        <color theme="1"/>
        <rFont val="標楷體"/>
        <family val="4"/>
        <charset val="136"/>
      </rPr>
      <t>本年度編列504,000千元，餘於後續年度編列。</t>
    </r>
    <phoneticPr fontId="4" type="noConversion"/>
  </si>
  <si>
    <t>5.嘉義新設園區服務中心暨智慧廠辦新建</t>
    <phoneticPr fontId="4" type="noConversion"/>
  </si>
  <si>
    <t>工程：</t>
    <phoneticPr fontId="4" type="noConversion"/>
  </si>
  <si>
    <t>因應嘉義園區設立，進行園區行政服務中心和智慧型廠房工程作業。總經費原編列1,716,000千元，修正為2,198,357千元，112年度編列4,500千元，調整容納流出2,027千元，113年度編列200,000千元，調整容納流出16,591千元，本年度編列200,000千元，餘於後續年度編列。</t>
    <phoneticPr fontId="4" type="noConversion"/>
  </si>
  <si>
    <t>屏東園區</t>
    <phoneticPr fontId="4" type="noConversion"/>
  </si>
  <si>
    <t>1.屏東園區開發工程：</t>
    <phoneticPr fontId="4" type="noConversion"/>
  </si>
  <si>
    <t xml:space="preserve">配合園區開發辦理基地整地、道路、排水、污水、自來水、電信管線等工程。總經費約1,958,860千元，113年度編列353,000千元，本年度編列510,000千元，餘於後續年度編列。  </t>
    <phoneticPr fontId="4" type="noConversion"/>
  </si>
  <si>
    <t>2.屏東園區配水池新建工程：</t>
    <phoneticPr fontId="4" type="noConversion"/>
  </si>
  <si>
    <t>因應園區輸水安全及供水能力等需要，興建1座配水池(含其他附屬設施)，容積約10,000m3。總經費約180,000千元，113年度編列58,000千元，本年度編列105,000千元，餘於後續年度編列。</t>
    <phoneticPr fontId="4" type="noConversion"/>
  </si>
  <si>
    <t>3.屏東園區污水處理廠工程：</t>
    <phoneticPr fontId="4" type="noConversion"/>
  </si>
  <si>
    <t>因應園區進駐廠商納管廢水之處理需求，規劃建置處理量為3,900CMD之污水處理廠，以利本園區放流水質符合環評加嚴承諾與放流水標準。工程總經費400,000千元，113年度編列30,000千元，本年度編列280,000千元，餘於後續年度編列。</t>
    <phoneticPr fontId="4" type="noConversion"/>
  </si>
  <si>
    <t>4.屏東新設園區服務中心暨智慧廠辦新建</t>
    <phoneticPr fontId="4" type="noConversion"/>
  </si>
  <si>
    <t>因應屏東園區設立，進行園區行政服務中心和智慧型廠房工程作業。總經費原編列1,716,000千元，修正為2,208,341千元，112年度編列4,500千元，調整容納流出2,182千元，113年度編列200,000千元，調整容納流出27,800千元，本年度編列430,000千元，餘於後續年度編列。</t>
    <phoneticPr fontId="4" type="noConversion"/>
  </si>
  <si>
    <t>楠梓園區</t>
    <phoneticPr fontId="4" type="noConversion"/>
  </si>
  <si>
    <t>1.楠梓園區規劃開發：</t>
    <phoneticPr fontId="4" type="noConversion"/>
  </si>
  <si>
    <t>配合新設園區辦理環境影響評估及變更都市計畫、土地取得作業等。總經費為110,000千元。113年度編列50,000千元，本年度編列40,000千元，餘於後續年度編列。</t>
    <phoneticPr fontId="4" type="noConversion"/>
  </si>
  <si>
    <t>2.楠梓連絡道工程：</t>
    <phoneticPr fontId="4" type="noConversion"/>
  </si>
  <si>
    <t>配合高雄第三園區(楠梓園區)開發，考量未來楠梓園區半導體及其關聯產業營運後之聯外交通需求及完善區域交通規劃，新增楠梓園區連絡道，總經費約5,452,600千元(實際工程規模及經費依核定內容與規劃進度進行滾性調整)，114年度編列350,000千元，餘於後續年度編列。</t>
    <phoneticPr fontId="4" type="noConversion"/>
  </si>
  <si>
    <t>南部科學園區實驗中學建設計畫</t>
    <phoneticPr fontId="4" type="noConversion"/>
  </si>
  <si>
    <t>嘉科實中</t>
    <phoneticPr fontId="4" type="noConversion"/>
  </si>
  <si>
    <t>新設嘉科實驗高級中等學校新建工程：</t>
    <phoneticPr fontId="4" type="noConversion"/>
  </si>
  <si>
    <t>因應嘉義園區設立，辦理新設嘉科實驗高級中等學校新建工程，本工程預計111年規劃設計、113至116年施工，實際工程規模及經費依規劃進度進行滾動性調整。總經費原編列1,580,000千元，修正為2,290,000千元，111年度編列31,803千元，112年度編列154,820千元，113年度編列111,447千元，本年度編列350,700千元，餘於後續年度編列。</t>
    <phoneticPr fontId="4" type="noConversion"/>
  </si>
  <si>
    <t>屏科實中</t>
    <phoneticPr fontId="4" type="noConversion"/>
  </si>
  <si>
    <t>新設屏科實驗高級中等學校新建工程：</t>
    <phoneticPr fontId="4" type="noConversion"/>
  </si>
  <si>
    <t>因應屏東園區設立，辦理新設屏科實驗高級中等學校新建工程，本工程預計111年規劃設計、113至116年施工，實際工程規模及經費依規劃進度進行滾動性調整。總經費原編列1,580,000千元，修正為2,228,700千元，111年度編列31,803千元，112年度編列154,820千元，113年度編列191,447千元，本年度編列300,600千元，餘於後續年度編列。</t>
    <phoneticPr fontId="4" type="noConversion"/>
  </si>
  <si>
    <t>高科實中</t>
    <phoneticPr fontId="4" type="noConversion"/>
  </si>
  <si>
    <t>新設高科實驗高級中等學校新建工程：</t>
    <phoneticPr fontId="4" type="noConversion"/>
  </si>
  <si>
    <t>新設高科實驗高級中等學校新建工程，分6年辦理，總經費2,701,190千元，本年度編列78,382千元，餘於後續年度編列。</t>
    <phoneticPr fontId="4" type="noConversion"/>
  </si>
  <si>
    <t>中部科學園區建設計畫</t>
    <phoneticPr fontId="4" type="noConversion"/>
  </si>
  <si>
    <t>台中園區</t>
    <phoneticPr fontId="4" type="noConversion"/>
  </si>
  <si>
    <t>1.台中園區水1用地增設配水池暨輸水管工程：</t>
    <phoneticPr fontId="4" type="noConversion"/>
  </si>
  <si>
    <t>辦理5.5萬噸配水池及輸水管線建置，強化整體園區抗旱韌度及擴充供水設施調度能量，提升供水穩定度。總經費約1,403,789千元，112年度編列240,000千元，113年度編列400,000千元，本年度編列380,000千元，餘編後續年度。</t>
  </si>
  <si>
    <t>2.台中園區污水處理廠改建工程：</t>
    <phoneticPr fontId="4" type="noConversion"/>
  </si>
  <si>
    <t xml:space="preserve">因應既有台中園區與擴建一期污水成長趨勢，以及支援擴建二期污水處理需求，將既有污水處理能量從14.5萬噸提升至16.3萬噸。總經費約2,100,000千元，113年度編列630,000千元，本年度編列640,000千元，餘編後續年度。
</t>
  </si>
  <si>
    <t>3.增設台中園區污水輸送專管工程：</t>
    <phoneticPr fontId="4" type="noConversion"/>
  </si>
  <si>
    <t xml:space="preserve">因應擴建二期廠商初期排放需求，增設污水管線銜接既有污水收集系統至台中污水處理廠處理。總經費約98,500千元，113年度編列50,000千元，本年度編列18,500千元。
</t>
  </si>
  <si>
    <t>4.台中園區單身宿舍二期新建工程：</t>
    <phoneticPr fontId="4" type="noConversion"/>
  </si>
  <si>
    <t xml:space="preserve">規劃辦理單身宿舍第二期單房型490個單位及公共空間，總樓地板面積約27,006平方公尺。總經費約1,800,000千元，113年度編列20,000千元，本年度編列80,000千元，餘編後續年度。
</t>
  </si>
  <si>
    <t>污水下水道系統作業設備8,000千元。</t>
    <phoneticPr fontId="4" type="noConversion"/>
  </si>
  <si>
    <t>警察勤務作業設備3,610千元。</t>
    <phoneticPr fontId="4" type="noConversion"/>
  </si>
  <si>
    <t>虎尾園區</t>
    <phoneticPr fontId="4" type="noConversion"/>
  </si>
  <si>
    <t>1.虎尾園區停車場新建工程：</t>
    <phoneticPr fontId="4" type="noConversion"/>
  </si>
  <si>
    <t>規劃辦理虎尾停1與停2停車場開闢，總面積約18,300平方公尺。總經費約44,500千元，113年度編列15,570千元，本年度編列28,930千元。</t>
    <phoneticPr fontId="4" type="noConversion"/>
  </si>
  <si>
    <t>污水下水道系統作業設備1,200千元。</t>
    <phoneticPr fontId="4" type="noConversion"/>
  </si>
  <si>
    <t>警察勤務作業設備40千元。</t>
    <phoneticPr fontId="4" type="noConversion"/>
  </si>
  <si>
    <t>后里園區</t>
    <phoneticPr fontId="4" type="noConversion"/>
  </si>
  <si>
    <t>1.智慧用水自來水系統配套工程：</t>
    <phoneticPr fontId="4" type="noConversion"/>
  </si>
  <si>
    <t>辦理后里園區各供水分區智慧用水系統設置，提升各分區供水服務品質。總經費約60,000千元，112年度編列2,000千元，113年度編列40,000千元，本年度編列8,000千元，餘編後續年度。</t>
  </si>
  <si>
    <t>2.后里及七星園區放流口異味控制改善暨放流管加強工程：</t>
    <phoneticPr fontId="4" type="noConversion"/>
  </si>
  <si>
    <t xml:space="preserve">辦理后里園區污水處理廠放流口異味問題，以及放流管使用機能強化作業。總經費約53,132千元，113年度編列19,122千元，本年度編列14,010千元。
</t>
    <phoneticPr fontId="4" type="noConversion"/>
  </si>
  <si>
    <t>3.后里園區停4停車場擴建工程：</t>
    <phoneticPr fontId="4" type="noConversion"/>
  </si>
  <si>
    <t>規劃辦理后里停4停車場擴建，總面積約2,400平方公尺。總經費約9,500千元，113年度編列1,930千元，本年度編列7,570千元。</t>
    <phoneticPr fontId="4" type="noConversion"/>
  </si>
  <si>
    <t>4.后里園區保警服務大樓新建工程：</t>
    <phoneticPr fontId="4" type="noConversion"/>
  </si>
  <si>
    <t xml:space="preserve">規劃辦理后里園區保警值勤及行政服務大樓，樓地板面積約2,888.37平方公尺，完工後可提供值勤與辦公空間、住宿，以及行政服務辦公空間及會議室等。總經費約190,000千元，112年度編列5,000千元，113年度編列30,000千元，本年度編列45,000千元，餘編後續年度。
</t>
    <phoneticPr fontId="4" type="noConversion"/>
  </si>
  <si>
    <t>污水下水道系統作業設備3,500千元。</t>
    <phoneticPr fontId="4" type="noConversion"/>
  </si>
  <si>
    <t>警察勤務作業設備110千元。</t>
    <phoneticPr fontId="4" type="noConversion"/>
  </si>
  <si>
    <t>二林園區</t>
    <phoneticPr fontId="4" type="noConversion"/>
  </si>
  <si>
    <t>1.水資源中心一期一階工程：</t>
    <phoneticPr fontId="4" type="noConversion"/>
  </si>
  <si>
    <t xml:space="preserve">因應進駐廠商污水排放量需求，辦理5,000噸之槽池土建工程及設備工程，另含進流抽水站、污泥處理大樓、電氣機房、控制中心及基地內道路排水及景觀設施等工程。總經費約1,182,441千元，112年度編列240,000千元，113年度編列211,879千元，本年度編列88,000千元。
</t>
    <phoneticPr fontId="4" type="noConversion"/>
  </si>
  <si>
    <t>2.水資源中心二期工程：</t>
    <phoneticPr fontId="4" type="noConversion"/>
  </si>
  <si>
    <t xml:space="preserve">依進駐廠商污水成長預估，於116年起將超過目前污水處理能力，爰續擴充污水處理廠二期工程，本期施作處理量5,000CMD之槽池土建工程及設備工程，另為增加再生水運用彈性，回收水池將一次擴充至終期20,000CMD。總經費約490,000千元，本年度編列20,000千元，餘編後續年度。
</t>
  </si>
  <si>
    <t>3.區外再生水管線及配水池工程：</t>
    <phoneticPr fontId="4" type="noConversion"/>
  </si>
  <si>
    <t xml:space="preserve">因應再生水去化需求，規劃辦理二林園區再生水提供芳苑工業區再利用之再生水管線及3,000噸配水池興建工程。總經費約693,000千元，113年度編列250,000千元，本年度編列200,000千元，餘編後續年度。
</t>
  </si>
  <si>
    <t>4.區外再生水廠工程：</t>
    <phoneticPr fontId="4" type="noConversion"/>
  </si>
  <si>
    <t xml:space="preserve">因應再生水去化需求，規劃辦理二林園區再生水提供芳苑工業區再利用之7,000噸再生水廠興建工程。總經費約270,000千元，113年度編列70,000千元，本年度編列70,000千元，餘編後續年度。
</t>
  </si>
  <si>
    <t>5.二林園區第一期標準廠房新建工程：</t>
    <phoneticPr fontId="4" type="noConversion"/>
  </si>
  <si>
    <t xml:space="preserve">辦理地下1層、地上5層，樓地板面積約25,989平方公尺之第一期標準廠房興建，完工後可滿足中小型或研發類型廠商進駐園區。總經費約920,000千元，112年度編列200,000千元，113年度編列248,500千元，本年度編列115,144千元。
</t>
    <phoneticPr fontId="4" type="noConversion"/>
  </si>
  <si>
    <t>6.二林園區第一期標準廠房景觀及停車場工程：</t>
    <phoneticPr fontId="4" type="noConversion"/>
  </si>
  <si>
    <t xml:space="preserve">辦理二林園區第一期標準廠房周邊景觀及停車場等興建工程。總經費約91,000千元，113年度編列78,400千元，本年度編列12,600千元。
</t>
  </si>
  <si>
    <t>7.二林園區宿舍一期新建工程：</t>
    <phoneticPr fontId="4" type="noConversion"/>
  </si>
  <si>
    <t xml:space="preserve">規劃辦理地下1層、地上7~9層，樓地板面積約11,850平方公尺之宿舍一期興建，提供二林園區從業人員住宿需求。總經費約711,000千元，112年度編列5,000千元，113年度編列50,000千元，本年度編列50,000千元，餘編後續年度。
</t>
    <phoneticPr fontId="4" type="noConversion"/>
  </si>
  <si>
    <t>中部科學園區實驗中學建設計畫</t>
    <phoneticPr fontId="4" type="noConversion"/>
  </si>
  <si>
    <t>實驗中學</t>
    <phoneticPr fontId="4" type="noConversion"/>
  </si>
  <si>
    <t>國立中科實驗高級中學建設計畫：</t>
    <phoneticPr fontId="4" type="noConversion"/>
  </si>
  <si>
    <t>辦理中科實驗中學國小部、幼兒園、托嬰中心及雙語部校舍新建工程，樓地板面積約17,273平方公尺(地上5層，地下1層)，完工後可提供中科實驗中學國小部、幼兒園、托嬰中心及雙語部上課空間。總經費約1,009,226千元，113年度編列248,175千元，本年度編列487,201千元。</t>
  </si>
  <si>
    <t>一般建築及設備計畫</t>
    <phoneticPr fontId="4" type="noConversion"/>
  </si>
  <si>
    <t>分年性項目</t>
    <phoneticPr fontId="4" type="noConversion"/>
  </si>
  <si>
    <t>新竹科學園區</t>
    <phoneticPr fontId="4" type="noConversion"/>
  </si>
  <si>
    <t>新竹園區新三期標準廠房工程：</t>
    <phoneticPr fontId="4" type="noConversion"/>
  </si>
  <si>
    <r>
      <t>新竹園區部分標準廠房使用已逾30年，經評估其建築結構老舊且土地使用率偏低，為安全及提升土地利用率考量，爰辦理老舊標準廠房更新。本工程計畫興建2棟地下3層、地上8層、總樓地板面積約60,000m</t>
    </r>
    <r>
      <rPr>
        <vertAlign val="superscript"/>
        <sz val="12"/>
        <rFont val="標楷體"/>
        <family val="4"/>
        <charset val="136"/>
      </rPr>
      <t>2</t>
    </r>
    <r>
      <rPr>
        <sz val="12"/>
        <rFont val="標楷體"/>
        <family val="4"/>
        <charset val="136"/>
      </rPr>
      <t>之鋼骨結構標準廠房，於111年開工。總工程經費約42.95億元，迄112年約已執行991,000千元，113年編列1,600,000千元，本年度編列1,495,000千元，餘編後續年度。</t>
    </r>
    <phoneticPr fontId="4" type="noConversion"/>
  </si>
  <si>
    <t>一次性項目</t>
    <phoneticPr fontId="4" type="noConversion"/>
  </si>
  <si>
    <t>1.西區網球場及籃球場整修工程：</t>
    <phoneticPr fontId="4" type="noConversion"/>
  </si>
  <si>
    <t>本球場廁所設備老舊、磁磚破損，以及網球場之地面已有龜裂情形，為避免使用者運動時發生意外，並提供從業人員安全舒適之運動場所，爰辦理工程案。</t>
    <phoneticPr fontId="4" type="noConversion"/>
  </si>
  <si>
    <t>2.活動中心A館禮堂座椅及地毯暨第一會議室整修工程：</t>
    <phoneticPr fontId="4" type="noConversion"/>
  </si>
  <si>
    <t>活動中心禮堂內座椅及地毯老舊破損外，未免使用者於禮堂走動時拌跌倒致發生意外。另第一會議設備及環境老舊，影音設備等以不堪使用，爰辦理本工程。</t>
    <phoneticPr fontId="4" type="noConversion"/>
  </si>
  <si>
    <t>3.新竹園區污水處理設施及管線更新改善工程：</t>
    <phoneticPr fontId="4" type="noConversion"/>
  </si>
  <si>
    <t>污水處理設施及管線啟用迄今，均有設施老舊及管線毀損漏水等情形，需進行改善，彙整近期調查最迫切需修繕更新部分進行改善。</t>
    <phoneticPr fontId="4" type="noConversion"/>
  </si>
  <si>
    <t>4.114年度路道及其他公共設施更新工程：</t>
    <phoneticPr fontId="4" type="noConversion"/>
  </si>
  <si>
    <t>1.辦理園區道路、步道、無障礙、照明、自來水、排水、管道、圍籬…等公共設施之更新維護，編列50,000千元。
2.辧理自來水設施改善工程，編列20,000千元 。</t>
    <phoneticPr fontId="4" type="noConversion"/>
  </si>
  <si>
    <t>5.114年度廠房及周邊設施更新工程：</t>
    <phoneticPr fontId="4" type="noConversion"/>
  </si>
  <si>
    <t>園區廠房頂樓防水暨建築物內、外部更新工程、無障礙空間及相關公共設施整建工程。</t>
    <phoneticPr fontId="4" type="noConversion"/>
  </si>
  <si>
    <t>6.114年度宿舍及周邊設施更新工程：</t>
    <phoneticPr fontId="4" type="noConversion"/>
  </si>
  <si>
    <t>園區宿舍頂樓防水暨建築物內、外部更新、無障礙空間及相關公共設施整建工程。</t>
    <phoneticPr fontId="4" type="noConversion"/>
  </si>
  <si>
    <t>7.作業設備：</t>
    <phoneticPr fontId="4" type="noConversion"/>
  </si>
  <si>
    <t>警察隊1,630千元</t>
    <phoneticPr fontId="4" type="noConversion"/>
  </si>
  <si>
    <t>污水廠200,000千元</t>
    <phoneticPr fontId="4" type="noConversion"/>
  </si>
  <si>
    <t>1.114年度道路、廠房及其他公共設施維護更新工程：</t>
    <phoneticPr fontId="4" type="noConversion"/>
  </si>
  <si>
    <t>竹南園區廠房及公共設施自88年開始陸續啟用，其廠房屋頂防水層及公共設施均已老舊，部分道路、自來水…等設施已逐漸老化並逾使用年限，將依實際堪用度進行更新，以提昇廠房、公共安全及供水品質。</t>
    <phoneticPr fontId="4" type="noConversion"/>
  </si>
  <si>
    <t>2.竹南園區污水處理設施及管線更新改善工程：</t>
    <phoneticPr fontId="4" type="noConversion"/>
  </si>
  <si>
    <t>警察隊70千元</t>
    <phoneticPr fontId="4" type="noConversion"/>
  </si>
  <si>
    <t>1.114年度道路及其他公共設施維護更新工程：</t>
    <phoneticPr fontId="4" type="noConversion"/>
  </si>
  <si>
    <t>辦理園區道路、步道、無障礙、照明、自來水、排水、管道、圍籬…等公共設施之更新維護。</t>
    <phoneticPr fontId="4" type="noConversion"/>
  </si>
  <si>
    <t>警察隊20千元</t>
    <phoneticPr fontId="4" type="noConversion"/>
  </si>
  <si>
    <t>2.龍潭園區污水處理設施及管線更新改善工程：</t>
    <phoneticPr fontId="4" type="noConversion"/>
  </si>
  <si>
    <t>污水處理設施及管線啟用迄今，均有設施老舊及管線毀損漏水等情形，彙整近期調查最迫切需修繕更新部分進行改善。</t>
    <phoneticPr fontId="4" type="noConversion"/>
  </si>
  <si>
    <t>114年度道路及其他公共設施維護更新工程：</t>
    <phoneticPr fontId="4" type="noConversion"/>
  </si>
  <si>
    <t>1.作業設備:</t>
    <phoneticPr fontId="4" type="noConversion"/>
  </si>
  <si>
    <t>竹科實中96,808千元</t>
    <phoneticPr fontId="4" type="noConversion"/>
  </si>
  <si>
    <t>南部科學園區</t>
    <phoneticPr fontId="4" type="noConversion"/>
  </si>
  <si>
    <t>1.供水公共設施改善工程：</t>
    <phoneticPr fontId="4" type="noConversion"/>
  </si>
  <si>
    <t>辦理臺南園區自來水相關設備(如制水閥、自來水管件、高架水塔及配水池機電設備)老舊汰換、高架水塔及管線除鏽補漆作業等項目修繕工程，提升自來水設備妥善率及園區供水品質，降低園區廠商營運風險。</t>
  </si>
  <si>
    <t>2.防汛及滯洪池等公共設施改善工程：</t>
    <phoneticPr fontId="4" type="noConversion"/>
  </si>
  <si>
    <t>辦理臺南園區防洪中心(含滯洪池設施)及其他防汛附屬設施等項目修繕工程，加強園區防汛設備妥善情形，減少園區汛期淹水風險，降低園區廠商營運風險。</t>
  </si>
  <si>
    <t>3.公共設施及道路改善工程：</t>
    <phoneticPr fontId="4" type="noConversion"/>
  </si>
  <si>
    <t>辦理臺南園區內道路、公園、運動球場及公共建物景觀區等區域中既有道路AC鋪面及附屬設施、人車行道鋪面、球場設施、路燈景觀燈(含燈具、迴路)等之修繕更新。</t>
    <phoneticPr fontId="4" type="noConversion"/>
  </si>
  <si>
    <t>4.景觀植栽改善工程：</t>
    <phoneticPr fontId="4" type="noConversion"/>
  </si>
  <si>
    <t>爲建構臺南園區為永續環境之綠色園區，辦理園區內公園、綠地、道路植栽帶及公有建物景觀區等區域新植及補植喬灌木，以維園區美觀。</t>
    <phoneticPr fontId="4" type="noConversion"/>
  </si>
  <si>
    <t>5.宿舍及廠房整修改善工程：</t>
    <phoneticPr fontId="4" type="noConversion"/>
  </si>
  <si>
    <t>為維持住戶及廠商使用品質及安全需求，依據使用年限辦理臺南園區電梯更換，修復宿舍廠房因長年使用而材質老化之外牆與頂樓地板，並改善地下停車場照明設施。</t>
  </si>
  <si>
    <t>6.交通號誌公共設施改善工程：</t>
    <phoneticPr fontId="4" type="noConversion"/>
  </si>
  <si>
    <t xml:space="preserve">修繕交通號誌設施及其他附屬設備，加強園區交通號誌設備妥善情形，改善園區交通號誌設施及提升牌面指向功能。
</t>
    <phoneticPr fontId="4" type="noConversion"/>
  </si>
  <si>
    <t>7.非營利幼兒園場地修繕工程：</t>
    <phoneticPr fontId="4" type="noConversion"/>
  </si>
  <si>
    <t>1.本經費為教育部國教署補助本局無償提供場地、設施及設備辦理非營利幼兒園之獎勵金，資本門880千元。
2.用於本局聯苑員工子女非營利幼兒園及社區中心員工子女非營利幼兒園，規劃場地及相關設施、設備修繕工程等項目。</t>
    <phoneticPr fontId="4" type="noConversion"/>
  </si>
  <si>
    <t>8.作業設備：</t>
    <phoneticPr fontId="4" type="noConversion"/>
  </si>
  <si>
    <t>廠房及宿舍作業設備3,000千元。</t>
    <phoneticPr fontId="4" type="noConversion"/>
  </si>
  <si>
    <t>下水道系統操作設備8,670千元。</t>
    <phoneticPr fontId="4" type="noConversion"/>
  </si>
  <si>
    <t>廢棄物處理作業設備11,000千元。</t>
    <phoneticPr fontId="4" type="noConversion"/>
  </si>
  <si>
    <t>警察勤務作業設備20,790千元。</t>
    <phoneticPr fontId="4" type="noConversion"/>
  </si>
  <si>
    <t>1.公共設施及道路改善工程：</t>
    <phoneticPr fontId="4" type="noConversion"/>
  </si>
  <si>
    <t>辦理高雄園區內道路、公園、運動球場及公共建物景觀區等區域中既有道路AC鋪面及附屬設施、人車行道鋪面、球場設施、路燈景觀燈(含燈具、迴路)等之修繕更新。</t>
    <phoneticPr fontId="4" type="noConversion"/>
  </si>
  <si>
    <t>2.景觀植栽改善工程：</t>
    <phoneticPr fontId="4" type="noConversion"/>
  </si>
  <si>
    <t>爲建構高雄園區為永續環境之綠色園區，辦理園區內公園、綠地、道路植栽帶及公有建物景觀區等區域新植及補植喬灌木，以維持園區美觀。</t>
    <phoneticPr fontId="4" type="noConversion"/>
  </si>
  <si>
    <t>3.宿舍及廠房整修改善工程：</t>
    <phoneticPr fontId="4" type="noConversion"/>
  </si>
  <si>
    <t>為維持住戶及廠商使用品質及安全需求，依據已達使用年限辦理高雄園區電梯更換，改善宿舍陽台排水系統，並更換熱水供給管。</t>
    <phoneticPr fontId="4" type="noConversion"/>
  </si>
  <si>
    <t>4.供水防汛及交通號誌等公共設施改善工程：</t>
    <phoneticPr fontId="4" type="noConversion"/>
  </si>
  <si>
    <t>辦理高雄園區自來水設備、防洪中心(含滯洪池設施)及其他防汛附屬設施及號誌相關設(施）備更換，提升園區供水、防洪及交通之品質，降低園區廠商營運風險。</t>
    <phoneticPr fontId="4" type="noConversion"/>
  </si>
  <si>
    <t>下水道系統操作設備22,000千元。</t>
    <phoneticPr fontId="4" type="noConversion"/>
  </si>
  <si>
    <t>警察勤務作業設備1,510千元。</t>
    <phoneticPr fontId="4" type="noConversion"/>
  </si>
  <si>
    <t>1.第二階段全校廁所整修：</t>
    <phoneticPr fontId="4" type="noConversion"/>
  </si>
  <si>
    <t>南科實中國小部廁所皆為93年前建置，預計1年整修1棟廁所，待改善狀況如下：
1.安全機能狀況：磁磚剝落破損、水泥層受潮粉化，油漆嚴重剝落。
2.廁所衛生狀況：管線阻塞或漏水、採光及照明不足。
3. 材質耐久性及維護：設施耐久性不佳、清潔與維護困難。</t>
    <phoneticPr fontId="4" type="noConversion"/>
  </si>
  <si>
    <t>2.國小部遊戲器材區整修工程：</t>
    <phoneticPr fontId="4" type="noConversion"/>
  </si>
  <si>
    <t>南科實中國小部遊戲場活動空間為104年建置，設施老舊，在使用安全性考量下，有必要性重新規畫設置更符合學生使用的活動空間。</t>
  </si>
  <si>
    <t>3.國小部兒童分館全面改造：</t>
    <phoneticPr fontId="4" type="noConversion"/>
  </si>
  <si>
    <t>南科實中兒童分館老舊缺乏現代感與吸引力，站在學生角度重新改造圖書館，以符合小學生心理需求的閱讀趣味空間。改造項目：書櫃具穿透性，高度降低，分低及中高年級不同高度，流通櫃台高度依小學生身高做設計；容納30位學生同時上課的座位或階梯式說故事的空間等。</t>
  </si>
  <si>
    <t>4.校舍及教學場地修繕及更新：</t>
    <phoneticPr fontId="4" type="noConversion"/>
  </si>
  <si>
    <t>南科實中配合教育部申請補助計畫：校舍修繕工程、防水隔熱工程等項目。</t>
    <phoneticPr fontId="4" type="noConversion"/>
  </si>
  <si>
    <t>南科實中17,510千元。</t>
    <phoneticPr fontId="4" type="noConversion"/>
  </si>
  <si>
    <t>嘉科實中12,038千元。</t>
    <phoneticPr fontId="4" type="noConversion"/>
  </si>
  <si>
    <t>屏科實中10,194千元。</t>
    <phoneticPr fontId="4" type="noConversion"/>
  </si>
  <si>
    <t>高科實中586千元。</t>
    <phoneticPr fontId="4" type="noConversion"/>
  </si>
  <si>
    <t>中部科學園區</t>
    <phoneticPr fontId="4" type="noConversion"/>
  </si>
  <si>
    <t>1.園區設施維護更新：</t>
    <phoneticPr fontId="4" type="noConversion"/>
  </si>
  <si>
    <t>辦理園區道路、公園、滯洪池、停車場、交通設施及其他公共設施維護更新等，編列21,640千元，以維持相關公共設施正常使用。</t>
    <phoneticPr fontId="4" type="noConversion"/>
  </si>
  <si>
    <t>2.園區作業設備及供水設施維護更新：</t>
    <phoneticPr fontId="4" type="noConversion"/>
  </si>
  <si>
    <t>辦理台中園區部份老舊、不堪使用設備、園區供水設施管線及機電設備等汰舊更新，編列6,000千元。</t>
    <phoneticPr fontId="4" type="noConversion"/>
  </si>
  <si>
    <t>3.標準廠房作業設備維護更新：</t>
    <phoneticPr fontId="4" type="noConversion"/>
  </si>
  <si>
    <t>(1)園區廠房相關經常性設備暨機電及結構附屬設備等維護更新，編列4,710千元。</t>
    <phoneticPr fontId="4" type="noConversion"/>
  </si>
  <si>
    <t>(2)廠房頂樓屋突防水工程，編列30,000千元。</t>
    <phoneticPr fontId="4" type="noConversion"/>
  </si>
  <si>
    <t>4.宿舍作業設備維護更新：</t>
    <phoneticPr fontId="4" type="noConversion"/>
  </si>
  <si>
    <t>(1)辦理宿舍相關經常性設備暨機電及結構附屬設備等維護更新，編列2,140千元。</t>
    <phoneticPr fontId="4" type="noConversion"/>
  </si>
  <si>
    <t>(2)宿舍防水工程，編列4,900千元。</t>
    <phoneticPr fontId="4" type="noConversion"/>
  </si>
  <si>
    <t>5.工商服務大樓作業設備設施更新維護：</t>
    <phoneticPr fontId="4" type="noConversion"/>
  </si>
  <si>
    <t>辦理工商服務大樓相關經常性設備暨機電及結構附屬設備等維護更新，編列1,155千元。</t>
    <phoneticPr fontId="4" type="noConversion"/>
  </si>
  <si>
    <t>6.作業設備：</t>
    <phoneticPr fontId="4" type="noConversion"/>
  </si>
  <si>
    <t>污水廠作業設備維護更新22,500千元。</t>
    <phoneticPr fontId="4" type="noConversion"/>
  </si>
  <si>
    <t>警察勤務作業設備2,867千元。</t>
    <phoneticPr fontId="4" type="noConversion"/>
  </si>
  <si>
    <t>1.虎尾園區設施維護更新：</t>
    <phoneticPr fontId="4" type="noConversion"/>
  </si>
  <si>
    <t>辦理園區道路、公園、滯洪池、停車場、交通設施及其他公共設施維護更新等，編列1,600千元，以維持相關公共設施正常使用。</t>
    <phoneticPr fontId="4" type="noConversion"/>
  </si>
  <si>
    <t>2.園區供水設施維護更新：</t>
    <phoneticPr fontId="4" type="noConversion"/>
  </si>
  <si>
    <t>辦理虎尾園區供水設施及機電設施更新維護，編列1,000千元。</t>
    <phoneticPr fontId="4" type="noConversion"/>
  </si>
  <si>
    <t>園區廠房相關經常性設備暨機電及結構附屬設備等維護更新，編列1,800千元。</t>
    <phoneticPr fontId="4" type="noConversion"/>
  </si>
  <si>
    <t>4.作業設備：</t>
    <phoneticPr fontId="4" type="noConversion"/>
  </si>
  <si>
    <t>污水廠作業設備維護更新8,000千元。</t>
    <phoneticPr fontId="4" type="noConversion"/>
  </si>
  <si>
    <t>警察勤務作業設備2,310千元。</t>
    <phoneticPr fontId="4" type="noConversion"/>
  </si>
  <si>
    <t>1.后里園區設施維護更新：</t>
    <phoneticPr fontId="4" type="noConversion"/>
  </si>
  <si>
    <t>辦理園區道路、公園、滯洪池、停車場、交通設施及其他公共設施維護更新等，編列4,600千元，以維持相關公共設施正常使用。</t>
    <phoneticPr fontId="4" type="noConversion"/>
  </si>
  <si>
    <t>辦理后里園區供水設施及機電設施更新維護，編列4,000千元。</t>
    <phoneticPr fontId="4" type="noConversion"/>
  </si>
  <si>
    <t>污水廠作業設備維護更新6,500千元。</t>
    <phoneticPr fontId="4" type="noConversion"/>
  </si>
  <si>
    <t>警察勤務作業設備3,305千元。</t>
    <phoneticPr fontId="4" type="noConversion"/>
  </si>
  <si>
    <t>1.二林園區設施維護更新：</t>
    <phoneticPr fontId="4" type="noConversion"/>
  </si>
  <si>
    <t>辦理園區道路、公園、滯洪池、停車場、交通設施及其他公共設施維護更新等，編列3,100千元，以維持相關公共設施正常使用。</t>
    <phoneticPr fontId="4" type="noConversion"/>
  </si>
  <si>
    <t>辦理二林園區供水設施及機電設施更新維護，編列1,000千元。</t>
    <phoneticPr fontId="4" type="noConversion"/>
  </si>
  <si>
    <t>中興園區</t>
    <phoneticPr fontId="4" type="noConversion"/>
  </si>
  <si>
    <t>1.中興園區設施維護更新：</t>
    <phoneticPr fontId="4" type="noConversion"/>
  </si>
  <si>
    <t>辦理園區交通設施維護更新，編列2,000千元，以維持相關公共設施正常使用。</t>
    <phoneticPr fontId="4" type="noConversion"/>
  </si>
  <si>
    <t>辦理中興園區供水設施及機電設施更新維護，編列1,000千元。</t>
    <phoneticPr fontId="4" type="noConversion"/>
  </si>
  <si>
    <t>1.國際會議廳頂樓防水工程：</t>
    <phoneticPr fontId="4" type="noConversion"/>
  </si>
  <si>
    <t>國際會議廳頂樓防水設施老化，常有滲漏現象，雖有局部修補，但是無法全面根治，為減低結構因雨水浸蝕的風險，重作整體防水工程，編列3,000千元。</t>
  </si>
  <si>
    <t>2.司令台工程：</t>
    <phoneticPr fontId="4" type="noConversion"/>
  </si>
  <si>
    <t>配合學校五部集合，於操場側邊增設司令台，以進行全校性朝會等集會活動，編列3,500千元。</t>
  </si>
  <si>
    <t xml:space="preserve">購置教學及行政所需設備等，編列11,971千元。
</t>
  </si>
  <si>
    <t xml:space="preserve">一般建築及設備計畫自有資金『其他』欄內列21,475千元，係教育部補助款。 </t>
  </si>
  <si>
    <t>　合    計</t>
  </si>
  <si>
    <t>　　 6.中部科學園區實驗中學建設計畫</t>
  </si>
  <si>
    <t>　　 4.南部科學園區實驗中學建設計畫</t>
  </si>
  <si>
    <t>　　 2.新竹科學園區實驗中學建設計畫</t>
  </si>
  <si>
    <t>小     計</t>
    <phoneticPr fontId="4" type="noConversion"/>
  </si>
  <si>
    <t>國外借款</t>
    <phoneticPr fontId="4" type="noConversion"/>
  </si>
  <si>
    <t>國內借款</t>
    <phoneticPr fontId="4" type="noConversion"/>
  </si>
  <si>
    <t>小      計</t>
    <phoneticPr fontId="4" type="noConversion"/>
  </si>
  <si>
    <t>出售不適用
資   　 產</t>
    <phoneticPr fontId="4" type="noConversion"/>
  </si>
  <si>
    <t>項                    目</t>
    <phoneticPr fontId="4" type="noConversion"/>
  </si>
  <si>
    <t>擴充資金來源明細表</t>
    <phoneticPr fontId="4" type="noConversion"/>
  </si>
  <si>
    <t>固定資產建設改良</t>
    <phoneticPr fontId="4" type="noConversion"/>
  </si>
  <si>
    <t>114.01
114.12</t>
  </si>
  <si>
    <t>110.01
114.12</t>
  </si>
  <si>
    <t>110.01
114.07</t>
  </si>
  <si>
    <t xml:space="preserve">1.為解決科學園區事業單位、投資廠商、政府機關、學術研究機構員工及歸國學人子女就學需求。
2.配合行政院海外攬才政策，提供符合國際水準之教育資源，以利銜接國內或僑居地之教育，解決延攬人才子女就學需求，並培養雙語言雙文化之人才。
3.培養未來國家高科技人才，建立國際化以及積極邁向五部共榮之園區實驗中學，實現打造中科園區為國際村之願景。 </t>
  </si>
  <si>
    <t>　　 6.中部科學園區實驗中學
   建設計畫</t>
  </si>
  <si>
    <t xml:space="preserve"> 92.07
120.12</t>
  </si>
  <si>
    <t xml:space="preserve">促進土地資源利用、提高土地經濟價值;聚集經濟效益；促進區域整體發展；增加直接就業機會；帶動相關產業之發展；增加國家及地方稅收；提升鄰近地區居民之生活層次。 </t>
  </si>
  <si>
    <t>111.06
116.03</t>
  </si>
  <si>
    <t xml:space="preserve">解決科學園區、科技產業園區、高鐵特定區內投資廠商、事業單位、機關(構)及歸國學人子女就學需求；配合行政院海外攬才政策，提供符合國際水準之教育資源，以利銜接國內或僑居地之教育，培養雙語言雙文化人才；培養未來國家高科技人才，建立國際化及邁向五部共榮之園區實驗中學，與地方教育共榮。 </t>
  </si>
  <si>
    <t>　　 4.南部科學園區實驗中學
   建設計畫</t>
  </si>
  <si>
    <t xml:space="preserve"> 84.07
129.12</t>
  </si>
  <si>
    <t xml:space="preserve">促進土地資源利用，提高土地經濟價值;促進區域整體發展;帶動相關產業之發展；增加直接就業機會；增加國家及地方稅；提升鄰近地區居民之生活層次。 </t>
  </si>
  <si>
    <t>110.04
115.11</t>
  </si>
  <si>
    <t xml:space="preserve">解決科學園區事業單位、投資廠商、政府機關、學術研究機構員工及歸國學人子女就學需求；配合行政院海外攬才政策，提供符合國際水準之教育資源，以利銜接國內或僑居地之教育，解決延攬人才子女就學需求，並培養雙語言雙文化之人才。 </t>
  </si>
  <si>
    <t>　　 2.新竹科學園區實驗中學
   建設計畫</t>
  </si>
  <si>
    <t xml:space="preserve"> 85.07
117.12</t>
  </si>
  <si>
    <t xml:space="preserve">促進土地資源利用，提高土地經濟價值；促進區域整體發展；帶動相關產業之發展及增加直接就業機會；增加政府稅收；帶動地方經濟發展及提升當地國民所得。 </t>
  </si>
  <si>
    <t>出售不適用
資　　　產</t>
    <phoneticPr fontId="4" type="noConversion"/>
  </si>
  <si>
    <t>佔全部
計畫％</t>
    <phoneticPr fontId="4" type="noConversion"/>
  </si>
  <si>
    <t>收回
年限
(年)</t>
    <phoneticPr fontId="4" type="noConversion"/>
  </si>
  <si>
    <t>現值
報酬
率％</t>
    <phoneticPr fontId="4" type="noConversion"/>
  </si>
  <si>
    <t>資金
成本
率％</t>
    <phoneticPr fontId="4" type="noConversion"/>
  </si>
  <si>
    <t>進度
起迄
年月</t>
    <phoneticPr fontId="4" type="noConversion"/>
  </si>
  <si>
    <t>目標
能量</t>
    <phoneticPr fontId="4" type="noConversion"/>
  </si>
  <si>
    <t>自    有    資    金</t>
    <phoneticPr fontId="4" type="noConversion"/>
  </si>
  <si>
    <t>投    資
總    額</t>
    <phoneticPr fontId="4" type="noConversion"/>
  </si>
  <si>
    <t>截至本年度累計數</t>
    <phoneticPr fontId="4" type="noConversion"/>
  </si>
  <si>
    <t>本    年    度</t>
    <phoneticPr fontId="4" type="noConversion"/>
  </si>
  <si>
    <t>資        金        來        源</t>
    <phoneticPr fontId="4" type="noConversion"/>
  </si>
  <si>
    <t>全                    部                    計                    畫</t>
    <phoneticPr fontId="4" type="noConversion"/>
  </si>
  <si>
    <t>項            目</t>
    <phoneticPr fontId="4" type="noConversion"/>
  </si>
  <si>
    <t>充計畫預期進度明細表</t>
    <phoneticPr fontId="4" type="noConversion"/>
  </si>
  <si>
    <t>固定資產建設改良擴</t>
    <phoneticPr fontId="4" type="noConversion"/>
  </si>
  <si>
    <t xml:space="preserve">　其他業務外費用                                              </t>
  </si>
  <si>
    <t xml:space="preserve">　其他業務費用                                                </t>
  </si>
  <si>
    <t xml:space="preserve">　管理及總務費用                                              </t>
  </si>
  <si>
    <t xml:space="preserve">　出租資產成本                                                </t>
  </si>
  <si>
    <t xml:space="preserve">　教學成本                                                    </t>
  </si>
  <si>
    <t xml:space="preserve">　勞務成本                                                    </t>
  </si>
  <si>
    <t>本年度應提折舊額</t>
  </si>
  <si>
    <t>本年度(12月底)資產總額</t>
  </si>
  <si>
    <t>資產重估增值額</t>
  </si>
  <si>
    <t>本年度預計增減資產原值</t>
  </si>
  <si>
    <t>上年度預計增減資產原值</t>
  </si>
  <si>
    <t>前年度決算資產原值</t>
  </si>
  <si>
    <t>交 通 及
運輸設備</t>
    <phoneticPr fontId="4" type="noConversion"/>
  </si>
  <si>
    <t>機 械 及
設    備</t>
    <phoneticPr fontId="4" type="noConversion"/>
  </si>
  <si>
    <t>房 屋 及
建    築</t>
    <phoneticPr fontId="4" type="noConversion"/>
  </si>
  <si>
    <t>土    地
改 良 物</t>
    <phoneticPr fontId="4" type="noConversion"/>
  </si>
  <si>
    <t>其   他</t>
    <phoneticPr fontId="4" type="noConversion"/>
  </si>
  <si>
    <t>項        目</t>
    <phoneticPr fontId="4" type="noConversion"/>
  </si>
  <si>
    <t>舊明細表</t>
    <phoneticPr fontId="4" type="noConversion"/>
  </si>
  <si>
    <t>資產折</t>
    <phoneticPr fontId="4" type="noConversion"/>
  </si>
  <si>
    <t xml:space="preserve">期末基金數額                            </t>
  </si>
  <si>
    <t xml:space="preserve">　　其他                                </t>
  </si>
  <si>
    <t xml:space="preserve">　　折減基金繳庫                        </t>
  </si>
  <si>
    <t xml:space="preserve">　　填補短絀                            </t>
  </si>
  <si>
    <t xml:space="preserve">　減：                                  </t>
  </si>
  <si>
    <t xml:space="preserve">現金增撥數，包括： _x000D_
1.嘉科實中350,700千元。_x000D_
2.屏科實中300,600千元。_x000D_
3.高科實中78,382千元。 </t>
  </si>
  <si>
    <t xml:space="preserve">　　國庫增撥數                          </t>
  </si>
  <si>
    <t xml:space="preserve">　　以國有財產撥充                      </t>
  </si>
  <si>
    <t xml:space="preserve">賸餘撥充基金數為5,622,685千元。 </t>
  </si>
  <si>
    <t xml:space="preserve">　　賸餘撥充                            </t>
  </si>
  <si>
    <t xml:space="preserve">　　以前年度公積撥充                    </t>
  </si>
  <si>
    <t xml:space="preserve">　加：                                  </t>
  </si>
  <si>
    <t xml:space="preserve">期初基金數額                            </t>
  </si>
  <si>
    <t>　累積其他綜合餘絀</t>
  </si>
  <si>
    <t>淨值其他項目</t>
  </si>
  <si>
    <t>　累積賸餘</t>
  </si>
  <si>
    <t>累積餘絀</t>
  </si>
  <si>
    <t>　資本公積</t>
  </si>
  <si>
    <t>公積</t>
  </si>
  <si>
    <t>　基金</t>
  </si>
  <si>
    <t>基金</t>
  </si>
  <si>
    <t>淨值</t>
  </si>
  <si>
    <t>　什項負債</t>
  </si>
  <si>
    <t>　遞延負債</t>
  </si>
  <si>
    <t>其他負債</t>
  </si>
  <si>
    <t>　長期債務</t>
  </si>
  <si>
    <t>長期負債</t>
  </si>
  <si>
    <t>　預收款項</t>
  </si>
  <si>
    <t>　應付款項</t>
  </si>
  <si>
    <t>　短期債務</t>
  </si>
  <si>
    <t>流動負債</t>
  </si>
  <si>
    <t>負債</t>
  </si>
  <si>
    <t>　什項資產</t>
  </si>
  <si>
    <t>　遞延資產</t>
  </si>
  <si>
    <t>其他資產</t>
  </si>
  <si>
    <t>　無形資產</t>
  </si>
  <si>
    <t>無形資產</t>
  </si>
  <si>
    <t>　購建中固定資產</t>
  </si>
  <si>
    <t>　什項設備</t>
  </si>
  <si>
    <t>　交通及運輸設備</t>
  </si>
  <si>
    <t>　機械及設備</t>
  </si>
  <si>
    <t>　房屋及建築</t>
  </si>
  <si>
    <t>　土地改良物</t>
  </si>
  <si>
    <t>　土地</t>
  </si>
  <si>
    <t>不動產、廠房及設備</t>
  </si>
  <si>
    <t>　準備金</t>
  </si>
  <si>
    <t>　長期墊款</t>
  </si>
  <si>
    <t>　非流動金融資產</t>
  </si>
  <si>
    <t>投資、長期 應 收款、貸墊款及準備金</t>
  </si>
  <si>
    <t>　短期貸墊款</t>
  </si>
  <si>
    <t>　預付款項</t>
  </si>
  <si>
    <t>　存貨</t>
  </si>
  <si>
    <t>　應收款項</t>
  </si>
  <si>
    <t>　現金</t>
  </si>
  <si>
    <t>流動資產</t>
  </si>
  <si>
    <t>資產</t>
  </si>
  <si>
    <t>預計數</t>
    <phoneticPr fontId="4" type="noConversion"/>
  </si>
  <si>
    <t>實際數</t>
    <phoneticPr fontId="4" type="noConversion"/>
  </si>
  <si>
    <t>比較增減</t>
    <phoneticPr fontId="4" type="noConversion"/>
  </si>
  <si>
    <t>113年12月31日</t>
  </si>
  <si>
    <t>114年12月31日</t>
  </si>
  <si>
    <t>112年12月31日</t>
  </si>
  <si>
    <t>中華民國114年12月31日</t>
  </si>
  <si>
    <t>預計平衡表</t>
    <phoneticPr fontId="4" type="noConversion"/>
  </si>
  <si>
    <t xml:space="preserve">人      </t>
  </si>
  <si>
    <t xml:space="preserve">　教學業務                    </t>
  </si>
  <si>
    <t xml:space="preserve">　公共設施                    </t>
  </si>
  <si>
    <t xml:space="preserve">　幼兒園業務                  </t>
  </si>
  <si>
    <t xml:space="preserve">　環境保護                    </t>
  </si>
  <si>
    <t xml:space="preserve">人次    </t>
  </si>
  <si>
    <t xml:space="preserve">　休閒服務業務                </t>
  </si>
  <si>
    <t xml:space="preserve">　廢棄物處理業務              </t>
  </si>
  <si>
    <t xml:space="preserve">　出租資產業務                </t>
  </si>
  <si>
    <t xml:space="preserve">　再生水處理業務              </t>
  </si>
  <si>
    <t xml:space="preserve">　污水處理                    </t>
  </si>
  <si>
    <t xml:space="preserve">公頃    </t>
  </si>
  <si>
    <t xml:space="preserve">　公共設施維護                </t>
  </si>
  <si>
    <t xml:space="preserve">　景觀維護                    </t>
  </si>
  <si>
    <t xml:space="preserve">　環境清潔                    </t>
  </si>
  <si>
    <t xml:space="preserve">　消防業務                    </t>
  </si>
  <si>
    <t xml:space="preserve">　警察勤務                    </t>
  </si>
  <si>
    <t xml:space="preserve">110年度決算數                 </t>
  </si>
  <si>
    <t xml:space="preserve">111年度決算數                 </t>
  </si>
  <si>
    <t xml:space="preserve">前年度決算數                  </t>
  </si>
  <si>
    <t xml:space="preserve">新竹園區4,144,568平方公尺_x000D_
竹南園區862,898平方公尺_x000D_
銅鑼園區982,217平方公尺_x000D_
龍潭園區448,800平方公尺_x000D_
宜蘭園區300,621平方公尺_x000D_
生醫園區285,798平方公尺 _x000D_
臺南園區5,876,044平方公尺_x000D_
高雄園區2,531,768平方公尺_x000D_
橋頭園區150,000平方公尺_x000D_
嘉義園區51,200平方公尺_x000D_
屏東園區54,200平方公尺_x000D_
楠梓園區228,013平方公尺 _x000D_
台中園區2,983,216平方公尺_x000D_
虎尾園區427,799平方公尺_x000D_
后里園區1,405,500平方公尺_x000D_
二林園區808,450平方公尺_x000D_
中興園區125,052平方公尺 </t>
  </si>
  <si>
    <t xml:space="preserve">新竹園區50,917,500立方公尺_x000D_
竹南園區9,125,000立方公尺_x000D_
銅鑼園區1,095,000立方公尺_x000D_
龍潭園區6,022,500立方公尺_x000D_
宜蘭園區146,000立方公尺 _x000D_
臺南園區73,200,000立方公尺_x000D_
高雄園區7,320,000立方公尺 _x000D_
台中園區41,500,500立方公尺_x000D_
虎尾園區602,250立方公尺_x000D_
后里園區14,454,000立方公尺_x000D_
二林園區602,250立方公尺 </t>
  </si>
  <si>
    <t xml:space="preserve">上年度預算數                  </t>
  </si>
  <si>
    <t xml:space="preserve">新竹園區57,998,500立方公尺_x000D_
竹南園區9,855,000立方公尺_x000D_
銅鑼園區1,095,000立方公尺_x000D_
龍潭園區6,752,500立方公尺_x000D_
宜蘭園區146,000立方公尺 _x000D_
臺南園區73,730,000立方公尺_x000D_
高雄園區7,300,000立方公尺 _x000D_
台中園區41,500,500立方公尺_x000D_
虎尾園區730,000立方公尺_x000D_
后里園區14,454,000立方公尺_x000D_
二林園區912,500立方公尺 </t>
  </si>
  <si>
    <t xml:space="preserve">本年度預算數                  </t>
  </si>
  <si>
    <t>說        明</t>
    <phoneticPr fontId="39" type="noConversion"/>
  </si>
  <si>
    <t>預(決)算數</t>
    <phoneticPr fontId="39" type="noConversion"/>
  </si>
  <si>
    <t>單位成本(元)
或平均利(費)率</t>
    <phoneticPr fontId="39" type="noConversion"/>
  </si>
  <si>
    <t>數    量</t>
    <phoneticPr fontId="39" type="noConversion"/>
  </si>
  <si>
    <t>單位</t>
    <phoneticPr fontId="39" type="noConversion"/>
  </si>
  <si>
    <t>年 度 及 項 目</t>
    <phoneticPr fontId="39" type="noConversion"/>
  </si>
  <si>
    <t>５年來主要營運項目分析表</t>
    <phoneticPr fontId="4" type="noConversion"/>
  </si>
  <si>
    <t xml:space="preserve">竹科預計進用勞務承攬人力626.6人，竹科實中預計進用勞務承攬人力41.3人，南科預計進用勞務承攬人力841.0人，南科3實中預計進用勞務承攬人力37.0人，中科預計進用勞務承攬人力473.48人，中科實中預計進用勞務承攬人力16.9人。 </t>
  </si>
  <si>
    <t xml:space="preserve">總　　　計                    </t>
  </si>
  <si>
    <t xml:space="preserve">　約僱                        </t>
  </si>
  <si>
    <t xml:space="preserve">　聘用                        </t>
  </si>
  <si>
    <t xml:space="preserve">　工友                        </t>
  </si>
  <si>
    <t xml:space="preserve">　技工                        </t>
  </si>
  <si>
    <t xml:space="preserve">　警察                        </t>
  </si>
  <si>
    <t xml:space="preserve">　職員                        </t>
  </si>
  <si>
    <t xml:space="preserve">專任人員                      </t>
  </si>
  <si>
    <t xml:space="preserve">業務支出部份：                </t>
  </si>
  <si>
    <t>本年度最高
可進用員額數</t>
    <phoneticPr fontId="39" type="noConversion"/>
  </si>
  <si>
    <t>本年度
增減( - )數</t>
    <phoneticPr fontId="39" type="noConversion"/>
  </si>
  <si>
    <t>上年度最高
可進用員額數</t>
    <phoneticPr fontId="39" type="noConversion"/>
  </si>
  <si>
    <t>科          目</t>
    <phoneticPr fontId="39" type="noConversion"/>
  </si>
  <si>
    <t>單位:人</t>
    <phoneticPr fontId="4" type="noConversion"/>
  </si>
  <si>
    <t>員工人數彙計表</t>
    <phoneticPr fontId="4" type="noConversion"/>
  </si>
  <si>
    <t xml:space="preserve">1.(1)竹科預計進用勞務承攬人力626.6人，編列388,366千元。(2)竹科實中預計進用勞務承攬人力41.3人_x000D_
     ，編列20,390千元。(3)南科預計進用勞務承攬人力841.0人，編列524,868千元。(4)南科3實中預計進_x000D_
     用勞務承攬人力37.0人，編列30,031千元。(5)中科預計進用勞務承攬人力473.48人，編列307,135千元_x000D_
     。(6)中科實中預計進用勞務承攬人力16.9人，編列8,416千元。 _x000D_
2.(1)年終獎金：共計1,109人編列124,741千元(依據軍公教人員年終工作獎金發給注意事項辦理)_x000D_
  (2)考績獎金：共計1,106人編列114,073千元(依據警察人員人事條例、公立高級中等以下學校教師成績考核_x000D_
               辦法、公務人員考績法、國立南科國際實驗高級中學技工工友考核實施要點及國立科學工業_x000D_
               園區實驗高級中學工友考核獎懲作業要點辦理)_x000D_
  (3)其他：獎章獎金編列787千元。(依據公務人員領有勳章獎章榮譽紀念章發給獎勵金實施要點規定辦理)_x000D_
 </t>
  </si>
  <si>
    <t xml:space="preserve">總      計          </t>
  </si>
  <si>
    <t xml:space="preserve">  合      計        </t>
  </si>
  <si>
    <t xml:space="preserve">　　　職員          </t>
  </si>
  <si>
    <t xml:space="preserve">　　兼任人員        </t>
  </si>
  <si>
    <t xml:space="preserve">　其他業務外費用    </t>
  </si>
  <si>
    <t xml:space="preserve">　　聘僱人員        </t>
  </si>
  <si>
    <t xml:space="preserve">　　　工員          </t>
  </si>
  <si>
    <t xml:space="preserve">　　正式人員        </t>
  </si>
  <si>
    <t xml:space="preserve">　管理及總務費用    </t>
  </si>
  <si>
    <t xml:space="preserve">　其他業務成本      </t>
  </si>
  <si>
    <t xml:space="preserve">　教學成本          </t>
  </si>
  <si>
    <t xml:space="preserve">　勞務成本          </t>
  </si>
  <si>
    <t xml:space="preserve">業務總支出部分      </t>
  </si>
  <si>
    <t>其  他</t>
    <phoneticPr fontId="39" type="noConversion"/>
  </si>
  <si>
    <t>提撥福
利  金</t>
    <phoneticPr fontId="39" type="noConversion"/>
  </si>
  <si>
    <t>傷病醫
藥  費</t>
    <phoneticPr fontId="39" type="noConversion"/>
  </si>
  <si>
    <t>分擔保
險  費</t>
    <phoneticPr fontId="39" type="noConversion"/>
  </si>
  <si>
    <t>恤償金</t>
    <phoneticPr fontId="39" type="noConversion"/>
  </si>
  <si>
    <t>退休金</t>
    <phoneticPr fontId="39" type="noConversion"/>
  </si>
  <si>
    <t>績  效
獎  金</t>
    <phoneticPr fontId="39" type="noConversion"/>
  </si>
  <si>
    <t>考  績
獎  金</t>
    <phoneticPr fontId="39" type="noConversion"/>
  </si>
  <si>
    <t>年  終
獎  金</t>
    <phoneticPr fontId="39" type="noConversion"/>
  </si>
  <si>
    <t>總    計</t>
    <phoneticPr fontId="39" type="noConversion"/>
  </si>
  <si>
    <t>兼任人員
用人費用</t>
    <phoneticPr fontId="39" type="noConversion"/>
  </si>
  <si>
    <t>合    計</t>
    <phoneticPr fontId="39" type="noConversion"/>
  </si>
  <si>
    <t>提繳費</t>
    <phoneticPr fontId="39" type="noConversion"/>
  </si>
  <si>
    <t>福利費</t>
    <phoneticPr fontId="39" type="noConversion"/>
  </si>
  <si>
    <t>資遣費</t>
    <phoneticPr fontId="39" type="noConversion"/>
  </si>
  <si>
    <t>退  休  及  恤  償</t>
    <phoneticPr fontId="39" type="noConversion"/>
  </si>
  <si>
    <t>獎                    金</t>
    <phoneticPr fontId="39" type="noConversion"/>
  </si>
  <si>
    <t>津  貼</t>
    <phoneticPr fontId="39" type="noConversion"/>
  </si>
  <si>
    <t>加(夜)班費</t>
    <phoneticPr fontId="39" type="noConversion"/>
  </si>
  <si>
    <t>聘僱人
員薪資</t>
    <phoneticPr fontId="39" type="noConversion"/>
  </si>
  <si>
    <t>正式員
額薪資</t>
    <phoneticPr fontId="39" type="noConversion"/>
  </si>
  <si>
    <t>用彙計表</t>
    <phoneticPr fontId="4" type="noConversion"/>
  </si>
  <si>
    <t>用人費</t>
    <phoneticPr fontId="4" type="noConversion"/>
  </si>
  <si>
    <t>用人費用彙計表說明</t>
    <phoneticPr fontId="4" type="noConversion"/>
  </si>
  <si>
    <t>單位：新臺幣千元</t>
    <phoneticPr fontId="4" type="noConversion"/>
  </si>
  <si>
    <t>序號</t>
    <phoneticPr fontId="4" type="noConversion"/>
  </si>
  <si>
    <t>園區別</t>
    <phoneticPr fontId="4" type="noConversion"/>
  </si>
  <si>
    <t>部門別</t>
    <phoneticPr fontId="4" type="noConversion"/>
  </si>
  <si>
    <t>進用計畫名稱</t>
    <phoneticPr fontId="4" type="noConversion"/>
  </si>
  <si>
    <t>區分</t>
    <phoneticPr fontId="4" type="noConversion"/>
  </si>
  <si>
    <t>科目</t>
    <phoneticPr fontId="4" type="noConversion"/>
  </si>
  <si>
    <t>預計進用人數</t>
    <phoneticPr fontId="4" type="noConversion"/>
  </si>
  <si>
    <t>預算編列金額</t>
    <phoneticPr fontId="4" type="noConversion"/>
  </si>
  <si>
    <t>用人經費(經)</t>
    <phoneticPr fontId="4" type="noConversion"/>
  </si>
  <si>
    <t>業務經費(經)</t>
    <phoneticPr fontId="4" type="noConversion"/>
  </si>
  <si>
    <t>其他
(經)</t>
    <phoneticPr fontId="4" type="noConversion"/>
  </si>
  <si>
    <t>備註</t>
    <phoneticPr fontId="4" type="noConversion"/>
  </si>
  <si>
    <t>A.編制外進用人力
B.派遺人力
C.勞務承攬</t>
    <phoneticPr fontId="4" type="noConversion"/>
  </si>
  <si>
    <t>(1)=(2)+(3)+(4)</t>
    <phoneticPr fontId="4" type="noConversion"/>
  </si>
  <si>
    <t>(2)</t>
    <phoneticPr fontId="4" type="noConversion"/>
  </si>
  <si>
    <t>(3)</t>
    <phoneticPr fontId="4" type="noConversion"/>
  </si>
  <si>
    <t>(4)</t>
    <phoneticPr fontId="4" type="noConversion"/>
  </si>
  <si>
    <t>新竹</t>
    <phoneticPr fontId="4" type="noConversion"/>
  </si>
  <si>
    <t>污水處理</t>
    <phoneticPr fontId="4" type="noConversion"/>
  </si>
  <si>
    <t>新竹科學園區新竹園區污水下水道系統操作維護工作(114～116年)</t>
    <phoneticPr fontId="4" type="noConversion"/>
  </si>
  <si>
    <t>C</t>
    <phoneticPr fontId="4" type="noConversion"/>
  </si>
  <si>
    <t>服務成本-服務費用-專業服務費-其他</t>
    <phoneticPr fontId="4" type="noConversion"/>
  </si>
  <si>
    <t>警察勤務</t>
    <phoneticPr fontId="4" type="noConversion"/>
  </si>
  <si>
    <t>114年度隊舍及崗哨清潔-新竹園區</t>
    <phoneticPr fontId="4" type="noConversion"/>
  </si>
  <si>
    <t>管理成本-服務費用-一般服務費-外包費</t>
    <phoneticPr fontId="4" type="noConversion"/>
  </si>
  <si>
    <t>114年度服務大樓及竹村分隊炊事-新竹園區</t>
    <phoneticPr fontId="4" type="noConversion"/>
  </si>
  <si>
    <t>114年度保全-新竹園區</t>
    <phoneticPr fontId="4" type="noConversion"/>
  </si>
  <si>
    <t>114年度交通違規委外電腦連線作業-新竹園區</t>
    <phoneticPr fontId="4" type="noConversion"/>
  </si>
  <si>
    <t>消防業務</t>
    <phoneticPr fontId="4" type="noConversion"/>
  </si>
  <si>
    <t>114年度緊急應變暨事故通報專線委辦費</t>
    <phoneticPr fontId="4" type="noConversion"/>
  </si>
  <si>
    <t>管理成本-服務費用-專業服務費-其他</t>
    <phoneticPr fontId="4" type="noConversion"/>
  </si>
  <si>
    <t>114年度園區事業單位緊急應變及安全防護能力提升輔導計畫委辧費</t>
    <phoneticPr fontId="4" type="noConversion"/>
  </si>
  <si>
    <t>環境清潔</t>
    <phoneticPr fontId="4" type="noConversion"/>
  </si>
  <si>
    <t>新竹園區景觀清潔維護工作</t>
    <phoneticPr fontId="4" type="noConversion"/>
  </si>
  <si>
    <t>景觀維護</t>
    <phoneticPr fontId="4" type="noConversion"/>
  </si>
  <si>
    <t>環境保護</t>
    <phoneticPr fontId="4" type="noConversion"/>
  </si>
  <si>
    <t>辦理污水下水道系統營運管理顧問、監測評估、設施管理規劃與排放水質提升研究</t>
    <phoneticPr fontId="4" type="noConversion"/>
  </si>
  <si>
    <t>科學園區環保綜合管理計畫</t>
    <phoneticPr fontId="4" type="noConversion"/>
  </si>
  <si>
    <t>新竹科學園區空品測站操作維護計畫(111-115年度)</t>
    <phoneticPr fontId="4" type="noConversion"/>
  </si>
  <si>
    <t>推動源頭減量及資源循環計畫(113-114年度)</t>
    <phoneticPr fontId="4" type="noConversion"/>
  </si>
  <si>
    <t>新竹科學園區淨零推動暨環境永續推廣計畫(113-114年度)</t>
    <phoneticPr fontId="4" type="noConversion"/>
  </si>
  <si>
    <t>科學園區事業各項環保許可申請審查、總量管制及環評應辦事項委辦案(114-116年度)</t>
    <phoneticPr fontId="4" type="noConversion"/>
  </si>
  <si>
    <t>114-116年度X基地污水下水道系統巡檢維護暨納管水質檢測工作</t>
    <phoneticPr fontId="4" type="noConversion"/>
  </si>
  <si>
    <t>出租土地</t>
    <phoneticPr fontId="4" type="noConversion"/>
  </si>
  <si>
    <t>113-114年度租賃行政事務、駐衛保全暨清潔管理工作委外案</t>
    <phoneticPr fontId="4" type="noConversion"/>
  </si>
  <si>
    <t>出租土地成本-服務費用-一般服務費-外包費</t>
    <phoneticPr fontId="4" type="noConversion"/>
  </si>
  <si>
    <t>出租廠房</t>
    <phoneticPr fontId="4" type="noConversion"/>
  </si>
  <si>
    <t>出租廠房成本-服務費用-一般服務費-外包費</t>
    <phoneticPr fontId="4" type="noConversion"/>
  </si>
  <si>
    <t>113年6月-114年12月新竹園區X基地第1棟軟體大樓櫃台行政、駐衛保全暨清潔管理工作委外案</t>
    <phoneticPr fontId="4" type="noConversion"/>
  </si>
  <si>
    <t>出租住宅</t>
    <phoneticPr fontId="4" type="noConversion"/>
  </si>
  <si>
    <t>114-115年新竹園區住宅區眷舍公共空間清潔維護採購案</t>
    <phoneticPr fontId="4" type="noConversion"/>
  </si>
  <si>
    <t>出租住宅成本-服務費用-一般服務費-外包費</t>
    <phoneticPr fontId="4" type="noConversion"/>
  </si>
  <si>
    <t>管理部門</t>
    <phoneticPr fontId="4" type="noConversion"/>
  </si>
  <si>
    <t>公文電子掃描儲存、檔案管理及文件郵寄委外處理費用</t>
    <phoneticPr fontId="4" type="noConversion"/>
  </si>
  <si>
    <t>雜項業務費用-服務費用-一般服務費-外包費</t>
    <phoneticPr fontId="4" type="noConversion"/>
  </si>
  <si>
    <t>新竹科學園區一般行政事務助理業務委外-分攤6/7</t>
    <phoneticPr fontId="4" type="noConversion"/>
  </si>
  <si>
    <t>新竹科學園區(行政大樓及活動中心B館)清潔維護委外-分攤6/7</t>
    <phoneticPr fontId="4" type="noConversion"/>
  </si>
  <si>
    <t>新竹科學園區(行政大樓及活動中心B館)辦公室洗地、打腊委外-分攤6/7</t>
    <phoneticPr fontId="4" type="noConversion"/>
  </si>
  <si>
    <t>新竹科學園區駕駛人力委外-分攤6/7</t>
    <phoneticPr fontId="4" type="noConversion"/>
  </si>
  <si>
    <t>提升為民服務本局客服總機工作委外案-分攤6/7</t>
    <phoneticPr fontId="4" type="noConversion"/>
  </si>
  <si>
    <t>行政大樓一樓保全委外-分攤6/7</t>
    <phoneticPr fontId="4" type="noConversion"/>
  </si>
  <si>
    <t>推動廠商健康管理促進、工安環保月活動</t>
    <phoneticPr fontId="4" type="noConversion"/>
  </si>
  <si>
    <t>雜項業務費用-服務費用-專業服務費-其他</t>
    <phoneticPr fontId="4" type="noConversion"/>
  </si>
  <si>
    <t>化學品管理、緊急應變及人員訓練業務</t>
    <phoneticPr fontId="4" type="noConversion"/>
  </si>
  <si>
    <t>作業基金收入內部稽核工作委外案</t>
    <phoneticPr fontId="4" type="noConversion"/>
  </si>
  <si>
    <t>營業稅申報及會計帳務委外處理費用</t>
    <phoneticPr fontId="4" type="noConversion"/>
  </si>
  <si>
    <t>創新創業推動</t>
    <phoneticPr fontId="4" type="noConversion"/>
  </si>
  <si>
    <t>創新創業商務秘書勞務採購費用</t>
    <phoneticPr fontId="4" type="noConversion"/>
  </si>
  <si>
    <t>科技創新及技術交流</t>
    <phoneticPr fontId="4" type="noConversion"/>
  </si>
  <si>
    <t>科技研發計畫行政事務委辦費用</t>
    <phoneticPr fontId="4" type="noConversion"/>
  </si>
  <si>
    <t>竹南</t>
    <phoneticPr fontId="4" type="noConversion"/>
  </si>
  <si>
    <t>新竹科學園區竹南園區污水下水道系統操作維護工作(113-117年)</t>
    <phoneticPr fontId="4" type="noConversion"/>
  </si>
  <si>
    <t>C</t>
  </si>
  <si>
    <t>服務成本-服務費用-專業服務費-其他</t>
  </si>
  <si>
    <t>114年度隊舍及崗哨清潔-竹南園區</t>
    <phoneticPr fontId="4" type="noConversion"/>
  </si>
  <si>
    <t>114年度炊事-竹南園區</t>
    <phoneticPr fontId="4" type="noConversion"/>
  </si>
  <si>
    <t>竹南園區及銅鑼園區景觀清潔維護工作</t>
    <phoneticPr fontId="4" type="noConversion"/>
  </si>
  <si>
    <t>新竹科學園區空品測站操作維護計畫(113-115年度)</t>
    <phoneticPr fontId="4" type="noConversion"/>
  </si>
  <si>
    <t>銅鑼</t>
    <phoneticPr fontId="4" type="noConversion"/>
  </si>
  <si>
    <t>銅鑼科學園區污水下水道系統(含導電度處理設施功能提昇統包工程)操作維護工作</t>
    <phoneticPr fontId="4" type="noConversion"/>
  </si>
  <si>
    <t>114年度隊舍及崗哨清潔-銅鑼園區</t>
    <phoneticPr fontId="4" type="noConversion"/>
  </si>
  <si>
    <t>114年度炊事-銅鑼園區</t>
    <phoneticPr fontId="4" type="noConversion"/>
  </si>
  <si>
    <t>114年度保全-銅鑼園區</t>
    <phoneticPr fontId="4" type="noConversion"/>
  </si>
  <si>
    <t>龍潭</t>
    <phoneticPr fontId="4" type="noConversion"/>
  </si>
  <si>
    <t>新竹科學園區龍潭園區污水下水道系統操作維護工作(111-115年)</t>
    <phoneticPr fontId="4" type="noConversion"/>
  </si>
  <si>
    <t>114年度隊舍及崗哨清潔-龍潭園區</t>
    <phoneticPr fontId="4" type="noConversion"/>
  </si>
  <si>
    <t>114年度炊事-龍潭園區</t>
    <phoneticPr fontId="4" type="noConversion"/>
  </si>
  <si>
    <t>龍潭園區景觀清潔維護工作</t>
    <phoneticPr fontId="4" type="noConversion"/>
  </si>
  <si>
    <t>宜蘭</t>
    <phoneticPr fontId="4" type="noConversion"/>
  </si>
  <si>
    <t>新竹科學園區宜蘭園區污水下水道系統操作維護工作(114-116年)</t>
    <phoneticPr fontId="4" type="noConversion"/>
  </si>
  <si>
    <t>114年度隊舍及崗哨清潔-宜蘭園區</t>
    <phoneticPr fontId="4" type="noConversion"/>
  </si>
  <si>
    <t>114年度炊事-宜蘭園區</t>
    <phoneticPr fontId="4" type="noConversion"/>
  </si>
  <si>
    <t>宜蘭園區景觀清潔維護工作</t>
    <phoneticPr fontId="4" type="noConversion"/>
  </si>
  <si>
    <t>114年度宜蘭園區標準廠房保全駐衛、櫃台行政暨清潔維護作業</t>
    <phoneticPr fontId="4" type="noConversion"/>
  </si>
  <si>
    <t>114-115年度宜蘭園區蘭青庭及新創輔導營運計畫</t>
    <phoneticPr fontId="4" type="noConversion"/>
  </si>
  <si>
    <t>生醫</t>
    <phoneticPr fontId="4" type="noConversion"/>
  </si>
  <si>
    <t>114年度隊舍及崗哨清潔-生醫園區</t>
    <phoneticPr fontId="4" type="noConversion"/>
  </si>
  <si>
    <t>114年度炊事-生醫園區</t>
    <phoneticPr fontId="4" type="noConversion"/>
  </si>
  <si>
    <t>生醫園區景觀清潔維護工作</t>
    <phoneticPr fontId="4" type="noConversion"/>
  </si>
  <si>
    <t>114~116年度新竹生物醫學園區污水下水道系統巡檢維護暨納管水質檢測工作</t>
    <phoneticPr fontId="4" type="noConversion"/>
  </si>
  <si>
    <t>114年度生醫園區研發大樓、生技大樓、第二生技大樓及第三技大樓保全駐衛、櫃台行政暨清潔維護作業</t>
    <phoneticPr fontId="4" type="noConversion"/>
  </si>
  <si>
    <t>勞務承攬合計</t>
    <phoneticPr fontId="4" type="noConversion"/>
  </si>
  <si>
    <t>總計</t>
    <phoneticPr fontId="4" type="noConversion"/>
  </si>
  <si>
    <t>實中</t>
  </si>
  <si>
    <t>竹科實中</t>
  </si>
  <si>
    <t>特殊教育學生助理人員勞務委託</t>
  </si>
  <si>
    <t>教學研究及訓輔成本-服務費用-一般服務費-外包費</t>
  </si>
  <si>
    <t>環境清潔及廚房庶務人員勞務委託</t>
  </si>
  <si>
    <t>國中小學英語教學勞務委託</t>
  </si>
  <si>
    <t>廁所清潔維護勞務委託</t>
  </si>
  <si>
    <t>管理費用及總務費用-服務費用-一般服務費-外包費</t>
  </si>
  <si>
    <t>學校警衛勤務勞務委託</t>
  </si>
  <si>
    <t>景觀維護勞務委託</t>
  </si>
  <si>
    <t>學生宿舍管理勞務委託</t>
  </si>
  <si>
    <t>資料建檔與電子儲存管理勞務委託</t>
  </si>
  <si>
    <t>校園維護庶務服務員</t>
  </si>
  <si>
    <t>校園維護文書服務員</t>
  </si>
  <si>
    <t>國小部環境整理服務</t>
  </si>
  <si>
    <t>雙語部庶務服務員</t>
  </si>
  <si>
    <t>圖書館庶務服務員</t>
  </si>
  <si>
    <t>單舍及眷舍場地清潔勞務委託</t>
  </si>
  <si>
    <t>其他業務外費用-服務費用-一般服務費-外包費</t>
  </si>
  <si>
    <t>台南</t>
  </si>
  <si>
    <t>污水處理業務</t>
    <phoneticPr fontId="4" type="noConversion"/>
  </si>
  <si>
    <t>台南園區污水處理系統操作維護工作</t>
  </si>
  <si>
    <t>廢棄物處理業務</t>
    <phoneticPr fontId="4" type="noConversion"/>
  </si>
  <si>
    <t>台南園區資源再生中心操作維護工作</t>
  </si>
  <si>
    <t>休閒服務業務</t>
    <phoneticPr fontId="4" type="noConversion"/>
  </si>
  <si>
    <t>社區中心委外管理作業</t>
    <phoneticPr fontId="4" type="noConversion"/>
  </si>
  <si>
    <t>服務成本-服務費用-一般服務費-外包費</t>
    <phoneticPr fontId="4" type="noConversion"/>
  </si>
  <si>
    <t>台南園區環境清潔及景觀綠化
維護工作(第二標)</t>
    <phoneticPr fontId="4" type="noConversion"/>
  </si>
  <si>
    <t>再生水處理業務</t>
    <phoneticPr fontId="4" type="noConversion"/>
  </si>
  <si>
    <t>永康再生水委託營運</t>
    <phoneticPr fontId="4" type="noConversion"/>
  </si>
  <si>
    <t>安平再生水委託營運</t>
    <phoneticPr fontId="4" type="noConversion"/>
  </si>
  <si>
    <t>保警隊舍清潔工作、伙食炊事與打蠟作業</t>
    <phoneticPr fontId="4" type="noConversion"/>
  </si>
  <si>
    <t>南科緊急應變中心暨緊急應變系統操作維護</t>
    <phoneticPr fontId="4" type="noConversion"/>
  </si>
  <si>
    <t>高風險場所消防診斷輔導與技術提升計畫</t>
    <phoneticPr fontId="4" type="noConversion"/>
  </si>
  <si>
    <t>消防隊舍清潔工作</t>
    <phoneticPr fontId="4" type="noConversion"/>
  </si>
  <si>
    <t>地震預警防災系統維運</t>
    <phoneticPr fontId="4" type="noConversion"/>
  </si>
  <si>
    <t>台南園區道路養護及清潔維護工作</t>
    <phoneticPr fontId="4" type="noConversion"/>
  </si>
  <si>
    <t>台南園區環境清潔及景觀綠化維護工作(第一標)</t>
  </si>
  <si>
    <t>台南園區環境清潔及景觀綠化維護工作(第二標)</t>
  </si>
  <si>
    <t>公共設施維護</t>
    <phoneticPr fontId="4" type="noConversion"/>
  </si>
  <si>
    <t>園區管理及公有建築物委外維護履約督導</t>
    <phoneticPr fontId="4" type="noConversion"/>
  </si>
  <si>
    <t>園區景觀、道路、公共設施及水電交通委外督導維護作業</t>
    <phoneticPr fontId="4" type="noConversion"/>
  </si>
  <si>
    <t>路燈、公共場地及附屬公共設施操作維護作業</t>
  </si>
  <si>
    <t>防洪抽水站及監控設施操作維護作業</t>
    <phoneticPr fontId="4" type="noConversion"/>
  </si>
  <si>
    <t>自來水、配水池及管線操作、巡檢及維護修繕作業</t>
    <phoneticPr fontId="4" type="noConversion"/>
  </si>
  <si>
    <t>交通設施操作維護及交通專業諮詢服務</t>
    <phoneticPr fontId="4" type="noConversion"/>
  </si>
  <si>
    <t>南科園區巡迴巴士接駁服務</t>
    <phoneticPr fontId="4" type="noConversion"/>
  </si>
  <si>
    <t>管理成本-租金與利息-交通及運輸設備租金-車租</t>
    <phoneticPr fontId="4" type="noConversion"/>
  </si>
  <si>
    <t>溫室氣體管理計畫</t>
    <phoneticPr fontId="4" type="noConversion"/>
  </si>
  <si>
    <t>台南園區施工期間及周圍環境品質監測計畫</t>
  </si>
  <si>
    <t>南科社會責任及環保績效展現計畫</t>
    <phoneticPr fontId="4" type="noConversion"/>
  </si>
  <si>
    <t>永續園區環境教育場址推廣計畫</t>
    <phoneticPr fontId="4" type="noConversion"/>
  </si>
  <si>
    <t>園區地下水質井網維護與監測計畫</t>
    <phoneticPr fontId="4" type="noConversion"/>
  </si>
  <si>
    <t>園區環境監測資訊整合及維護計畫</t>
    <phoneticPr fontId="4" type="noConversion"/>
  </si>
  <si>
    <t>特殊性工業區空氣品質監測站維護計畫</t>
    <phoneticPr fontId="4" type="noConversion"/>
  </si>
  <si>
    <t>出租土地成本</t>
    <phoneticPr fontId="4" type="noConversion"/>
  </si>
  <si>
    <t>租賃業務委外作業</t>
    <phoneticPr fontId="4" type="noConversion"/>
  </si>
  <si>
    <t>出租廠房成本</t>
    <phoneticPr fontId="4" type="noConversion"/>
  </si>
  <si>
    <t>標準廠房設施維護委外作業</t>
    <phoneticPr fontId="4" type="noConversion"/>
  </si>
  <si>
    <t>標準廠房清潔、保全、協辦等委外作業</t>
    <phoneticPr fontId="4" type="noConversion"/>
  </si>
  <si>
    <t>出租住宅成本</t>
    <phoneticPr fontId="4" type="noConversion"/>
  </si>
  <si>
    <t>宿舍清潔、保全、協辦等委外作業</t>
    <phoneticPr fontId="4" type="noConversion"/>
  </si>
  <si>
    <t>宿舍設施維護委外</t>
    <phoneticPr fontId="4" type="noConversion"/>
  </si>
  <si>
    <t>雜項業務費用</t>
    <phoneticPr fontId="4" type="noConversion"/>
  </si>
  <si>
    <t>科學園區作業基金公文電子掃描儲存、收發、文件郵寄(含郵資管理)、檔案管理及公文傳遞委外處理作業</t>
    <phoneticPr fontId="4" type="noConversion"/>
  </si>
  <si>
    <t>雜項業務費用-服務費用-一般務費-外包費</t>
    <phoneticPr fontId="4" type="noConversion"/>
  </si>
  <si>
    <t>作業基金會計帳務委託處理作業</t>
    <phoneticPr fontId="4" type="noConversion"/>
  </si>
  <si>
    <t>南部科學園區產業規劃及招商服務委辦案</t>
    <phoneticPr fontId="4" type="noConversion"/>
  </si>
  <si>
    <t>作業基金相關報表及財務調度相關處理作業</t>
    <phoneticPr fontId="4" type="noConversion"/>
  </si>
  <si>
    <t>南科創新創業培育輔導及場域管理計畫委託專業服務案</t>
    <phoneticPr fontId="4" type="noConversion"/>
  </si>
  <si>
    <t>科學園區產學研發及新興技術交流計畫委辦案</t>
    <phoneticPr fontId="4" type="noConversion"/>
  </si>
  <si>
    <t>高雄</t>
    <phoneticPr fontId="4" type="noConversion"/>
  </si>
  <si>
    <t xml:space="preserve">污水處理業務 </t>
    <phoneticPr fontId="4" type="noConversion"/>
  </si>
  <si>
    <t>高雄園區污水處理系統操作維護工作</t>
    <phoneticPr fontId="4" type="noConversion"/>
  </si>
  <si>
    <t>科學園區作業基金財產登記及
異動業務相關處理作業</t>
    <phoneticPr fontId="4" type="noConversion"/>
  </si>
  <si>
    <t>出租其他建築物成本</t>
  </si>
  <si>
    <t>高雄行政大樓管理維護工作-工商服務業進駐行政大樓利用機械設備保養</t>
    <phoneticPr fontId="4" type="noConversion"/>
  </si>
  <si>
    <t>出租資產業務-修理保養及保固費</t>
    <phoneticPr fontId="4" type="noConversion"/>
  </si>
  <si>
    <t>高雄園區道路養護及清潔工作</t>
    <phoneticPr fontId="4" type="noConversion"/>
  </si>
  <si>
    <t>高雄園區環境清潔及景觀綠化維護工作</t>
    <phoneticPr fontId="4" type="noConversion"/>
  </si>
  <si>
    <t>管理成本-服務費用一般服務費-外包費</t>
    <phoneticPr fontId="4" type="noConversion"/>
  </si>
  <si>
    <t>景觀、道路、公共設施及水電交通委外督導維護作業</t>
    <phoneticPr fontId="4" type="noConversion"/>
  </si>
  <si>
    <t>路燈、公共場地及附屬公共設施操作維護作業</t>
    <phoneticPr fontId="4" type="noConversion"/>
  </si>
  <si>
    <t>防洪抽水站及監控設施操作維護</t>
    <phoneticPr fontId="4" type="noConversion"/>
  </si>
  <si>
    <t>園區施工期間及周圍環境品質監測計畫</t>
    <phoneticPr fontId="4" type="noConversion"/>
  </si>
  <si>
    <t>廠房清潔、保全、行政協辦等委外作業</t>
    <phoneticPr fontId="4" type="noConversion"/>
  </si>
  <si>
    <t>廠房公有建築物維修委外作業</t>
    <phoneticPr fontId="4" type="noConversion"/>
  </si>
  <si>
    <t>宿舍清潔、保全、行政協辦等委外作業</t>
    <phoneticPr fontId="4" type="noConversion"/>
  </si>
  <si>
    <t>宿舍公有建築物維修委外作業</t>
    <phoneticPr fontId="4" type="noConversion"/>
  </si>
  <si>
    <t>出租住宅成本-服務費用一般服務費-外包費</t>
    <phoneticPr fontId="4" type="noConversion"/>
  </si>
  <si>
    <t>雜項業務費用</t>
  </si>
  <si>
    <t>產學訓技術交流與媒合委辦案</t>
    <phoneticPr fontId="4" type="noConversion"/>
  </si>
  <si>
    <t>雜項業務費用-服務費用-專業服務費-其他</t>
  </si>
  <si>
    <t>嘉義</t>
    <phoneticPr fontId="4" type="noConversion"/>
  </si>
  <si>
    <t>屏東</t>
    <phoneticPr fontId="4" type="noConversion"/>
  </si>
  <si>
    <t>橋頭</t>
    <phoneticPr fontId="4" type="noConversion"/>
  </si>
  <si>
    <t>楠梓</t>
    <phoneticPr fontId="4" type="noConversion"/>
  </si>
  <si>
    <t>道路養護清潔及景觀綠化維護工
作</t>
    <phoneticPr fontId="4" type="noConversion"/>
  </si>
  <si>
    <t>實中</t>
    <phoneticPr fontId="4" type="noConversion"/>
  </si>
  <si>
    <t>南科實中</t>
    <phoneticPr fontId="4" type="noConversion"/>
  </si>
  <si>
    <t>電腦設備維護工作委外</t>
    <phoneticPr fontId="4" type="noConversion"/>
  </si>
  <si>
    <t>教學研究及訓輔成本-服務費用-一般服務費-外包費</t>
    <phoneticPr fontId="4" type="noConversion"/>
  </si>
  <si>
    <t>雙語課程計畫委外</t>
    <phoneticPr fontId="4" type="noConversion"/>
  </si>
  <si>
    <t>南科實中</t>
  </si>
  <si>
    <t>AI計畫專業服務案委外</t>
    <phoneticPr fontId="4" type="noConversion"/>
  </si>
  <si>
    <t>教學研究及訓輔成本-服務費用- 專業服務費-其他</t>
  </si>
  <si>
    <t>校園景觀維護工作委外</t>
    <phoneticPr fontId="4" type="noConversion"/>
  </si>
  <si>
    <t>管理費用及總務費用-服務費用-一般服務費-外包費</t>
    <phoneticPr fontId="4" type="noConversion"/>
  </si>
  <si>
    <t>宿舍管理工作委外</t>
    <phoneticPr fontId="4" type="noConversion"/>
  </si>
  <si>
    <t>學校警衛勤務工作委外</t>
    <phoneticPr fontId="4" type="noConversion"/>
  </si>
  <si>
    <t>總務處行政業務委外</t>
    <phoneticPr fontId="4" type="noConversion"/>
  </si>
  <si>
    <t>校園環境及廁所清潔工作委外</t>
    <phoneticPr fontId="4" type="noConversion"/>
  </si>
  <si>
    <t>管理費用及總務費用-服務費用-專業服務費-其他</t>
    <phoneticPr fontId="4" type="noConversion"/>
  </si>
  <si>
    <t>校園清潔維護工作委外</t>
    <phoneticPr fontId="4" type="noConversion"/>
  </si>
  <si>
    <t>校園維護及景觀工作委外</t>
    <phoneticPr fontId="4" type="noConversion"/>
  </si>
  <si>
    <t>台中</t>
  </si>
  <si>
    <t>污水處理</t>
  </si>
  <si>
    <t>台中園區污水下水道系統操作維護工作</t>
  </si>
  <si>
    <t>警察勤務</t>
  </si>
  <si>
    <t>台中園區警察隊清潔委外</t>
  </si>
  <si>
    <t>管理成本-服務費用-一般服務費-外包費</t>
  </si>
  <si>
    <t>台中園區警察隊炊事委外</t>
  </si>
  <si>
    <t>交通違規告發單輸入委外</t>
  </si>
  <si>
    <t>公文收發、檔案管理委外</t>
  </si>
  <si>
    <t>消防業務</t>
  </si>
  <si>
    <t>中部科學園區緊急應變業務及事故通報專線委辦案</t>
  </si>
  <si>
    <t>環境清潔</t>
  </si>
  <si>
    <t>台中園區清潔維護</t>
  </si>
  <si>
    <t>景觀維護</t>
  </si>
  <si>
    <t>台中園區景觀維護</t>
  </si>
  <si>
    <t>公共設施維護</t>
  </si>
  <si>
    <t>台中園區高架水塔及配水池、抽水站等機電設備操作維護、寬頻系統巡查</t>
  </si>
  <si>
    <t>用水用電管理作業委外</t>
  </si>
  <si>
    <t>水利建造物巡檢、操作、保養及維修</t>
  </si>
  <si>
    <t>橋梁安全檢測作業</t>
  </si>
  <si>
    <t>水湳再生水配水池、加壓站等輸配水設備操作維護</t>
  </si>
  <si>
    <t>交控中心委託維運管理案</t>
  </si>
  <si>
    <t>出租廠房成本</t>
  </si>
  <si>
    <t>中科標準廠房及宿舍物業管理服務工作採購案</t>
  </si>
  <si>
    <t>出租廠房成本-服務費用-一般服務費-外包費</t>
  </si>
  <si>
    <t>台中園區標準廠房、宿舍及工商管理大樓等建築物設施維護委辦</t>
  </si>
  <si>
    <t>標準廠房電梯維護委辦</t>
  </si>
  <si>
    <t>出租住宅成本</t>
  </si>
  <si>
    <t>出租住宅成本-服務費用-一般服務費-外包費</t>
  </si>
  <si>
    <t>單身及有眷宿舍電梯維護委辦</t>
  </si>
  <si>
    <t>工商服務大樓委託管理、淸潔、保全服務工作</t>
  </si>
  <si>
    <t>出租其他建築物成本-服務費用-一般服務費-外包費</t>
  </si>
  <si>
    <t>管理部門</t>
  </si>
  <si>
    <t>大廳服務台保全委外案</t>
  </si>
  <si>
    <t>雜項業務費用-服務費用-一般服務費-外包費</t>
  </si>
  <si>
    <t>行政庶務委外案</t>
  </si>
  <si>
    <t>通關暨保稅資訊系統委外操作勞務服務</t>
  </si>
  <si>
    <t>會計帳務委託處理</t>
  </si>
  <si>
    <t xml:space="preserve">作業基金營業稅申報等事務處理 </t>
  </si>
  <si>
    <t>創新創業推動</t>
  </si>
  <si>
    <t xml:space="preserve">創新創業團隊委外輔導計畫案 </t>
  </si>
  <si>
    <t>產學研發及技術交流</t>
  </si>
  <si>
    <t>科學園區產學研發計畫委辦案</t>
  </si>
  <si>
    <t>產學訓技術交流與媒合委辦費</t>
  </si>
  <si>
    <t>虎尾</t>
  </si>
  <si>
    <t>112~116年虎尾園區污水下水道系統操作維護工作</t>
  </si>
  <si>
    <t>虎尾園區警察隊清潔炊事委外</t>
  </si>
  <si>
    <t>虎尾園區清潔維護</t>
  </si>
  <si>
    <t>虎尾園區景觀維護</t>
  </si>
  <si>
    <t>配水池與高架水塔設備維修及管線設施巡修</t>
  </si>
  <si>
    <t>虎尾園區接駁專車駕駛</t>
  </si>
  <si>
    <t>虎尾園區建物及機電設施委外管理維護</t>
  </si>
  <si>
    <t>后里</t>
  </si>
  <si>
    <t>111~115年后里及七星園區污水下水道系統操作維護工作</t>
  </si>
  <si>
    <t>后里園區警察隊清潔炊事委外</t>
  </si>
  <si>
    <t>后里園區清潔維護</t>
  </si>
  <si>
    <t>后里園區景觀維護</t>
  </si>
  <si>
    <t>配水池、抽水站等機電設備操作維護、寬頻系統巡查</t>
  </si>
  <si>
    <t>二林</t>
  </si>
  <si>
    <t>二林園區污水下水道系統操作維護工作</t>
  </si>
  <si>
    <t>二林園區警察隊清潔炊事委外</t>
  </si>
  <si>
    <t>二林園區清潔維護</t>
  </si>
  <si>
    <t>二林園區景觀維護</t>
  </si>
  <si>
    <t>水利構造物定期巡檢、操作、保養及維修</t>
  </si>
  <si>
    <t>設施移交專業單位接管前系統保全與引水設施委託操作</t>
  </si>
  <si>
    <t>管理成本-服務費用-專業服務費-其他</t>
  </si>
  <si>
    <t>二林園區建物及機電設施委外管理維護</t>
  </si>
  <si>
    <t>中興</t>
  </si>
  <si>
    <t>中興新村環境清潔</t>
  </si>
  <si>
    <t>中興新村景觀維護</t>
  </si>
  <si>
    <t>購建固定資產</t>
  </si>
  <si>
    <t>駕駛委外</t>
  </si>
  <si>
    <t>工程管理費</t>
  </si>
  <si>
    <t>勞務承攬合計</t>
  </si>
  <si>
    <t>中科實中</t>
  </si>
  <si>
    <t>游泳池管理救生員委外</t>
  </si>
  <si>
    <t>電腦軟硬體系統維護及資訊服務委外</t>
  </si>
  <si>
    <t>無線網路維護及網頁編輯管理委外</t>
  </si>
  <si>
    <t>學校警衛勤務委外</t>
  </si>
  <si>
    <t>行政業務人力勞務委外</t>
  </si>
  <si>
    <t>宿舍管理員委外</t>
  </si>
  <si>
    <t>活動中心清潔委外</t>
  </si>
  <si>
    <t>行政大樓暨圖書館清潔維護勞務委外</t>
  </si>
  <si>
    <t>總        計</t>
  </si>
  <si>
    <t>　其他費用</t>
  </si>
  <si>
    <t>其他</t>
  </si>
  <si>
    <t>　賠償給付</t>
  </si>
  <si>
    <t>　各項短絀</t>
  </si>
  <si>
    <t>短絀、賠償與保險給付</t>
  </si>
  <si>
    <t>　競賽及交流活動費</t>
  </si>
  <si>
    <t>　補貼（償）、獎勵、慰問與救助（濟）</t>
  </si>
  <si>
    <t>　分擔</t>
  </si>
  <si>
    <t>　捐助、補助與獎助</t>
  </si>
  <si>
    <t>　會費</t>
  </si>
  <si>
    <t>會費、捐助、補助、分攤、救助（濟）與交流活動費</t>
  </si>
  <si>
    <t>　規 費</t>
  </si>
  <si>
    <t>　消費與行為稅</t>
  </si>
  <si>
    <t>　房屋稅</t>
  </si>
  <si>
    <t>　土地稅</t>
  </si>
  <si>
    <t>稅捐與規費（強制費）</t>
  </si>
  <si>
    <t>　攤銷</t>
  </si>
  <si>
    <t>　其他折舊性資產折舊</t>
  </si>
  <si>
    <t>　不動產、廠房及設備折舊</t>
  </si>
  <si>
    <t>折舊、折耗及攤銷</t>
  </si>
  <si>
    <t>　利息</t>
  </si>
  <si>
    <t>　什項設備租金</t>
  </si>
  <si>
    <t>　交通及運輸設備租金</t>
  </si>
  <si>
    <t>　機器租金</t>
  </si>
  <si>
    <t>　房租</t>
  </si>
  <si>
    <t>　地租及水租</t>
  </si>
  <si>
    <t>租金與利息</t>
  </si>
  <si>
    <t>　商品及醫療用品</t>
  </si>
  <si>
    <t>　用品消耗</t>
  </si>
  <si>
    <t>　使用材料費</t>
  </si>
  <si>
    <t>材料及用品費</t>
  </si>
  <si>
    <t>　推展費</t>
  </si>
  <si>
    <t>　公關慰勞費</t>
  </si>
  <si>
    <t>　專業服務費</t>
  </si>
  <si>
    <t>　一般服務費</t>
  </si>
  <si>
    <t>　保險費</t>
  </si>
  <si>
    <t>　修理保養及保固費</t>
  </si>
  <si>
    <t>　印刷裝訂及公告費</t>
  </si>
  <si>
    <t>　旅運費</t>
  </si>
  <si>
    <t>　郵電費</t>
  </si>
  <si>
    <t>　水電費</t>
  </si>
  <si>
    <t>服務費用</t>
  </si>
  <si>
    <t>　提繳費</t>
  </si>
  <si>
    <t>　福利費</t>
  </si>
  <si>
    <t>　退休及卹償金</t>
  </si>
  <si>
    <t>　獎金</t>
  </si>
  <si>
    <t>　津貼</t>
  </si>
  <si>
    <t>　加(夜)班費</t>
  </si>
  <si>
    <t>　聘僱及兼職人員薪資</t>
  </si>
  <si>
    <t>　正式員額薪資</t>
  </si>
  <si>
    <t>用人費用</t>
  </si>
  <si>
    <t>其他業務外費用</t>
  </si>
  <si>
    <t>財務費用</t>
  </si>
  <si>
    <t>其他業務費用</t>
  </si>
  <si>
    <t>管理及總務費用</t>
  </si>
  <si>
    <t>其他業務成本</t>
  </si>
  <si>
    <t>出租資產成本</t>
  </si>
  <si>
    <t>教學成本</t>
  </si>
  <si>
    <t>勞務成本</t>
  </si>
  <si>
    <t>度                預                算                數</t>
    <phoneticPr fontId="4" type="noConversion"/>
  </si>
  <si>
    <t>本                年</t>
    <phoneticPr fontId="4" type="noConversion"/>
  </si>
  <si>
    <t>科                    目</t>
    <phoneticPr fontId="4" type="noConversion"/>
  </si>
  <si>
    <t>上年度
預算數</t>
    <phoneticPr fontId="4" type="noConversion"/>
  </si>
  <si>
    <t>前年度
決算數</t>
    <phoneticPr fontId="4" type="noConversion"/>
  </si>
  <si>
    <t>各項費</t>
    <phoneticPr fontId="4" type="noConversion"/>
  </si>
  <si>
    <t>科學園區管理局作業基金</t>
    <phoneticPr fontId="39" type="noConversion"/>
  </si>
  <si>
    <t>一般建築及設備計畫之分年性項目明細表</t>
    <phoneticPr fontId="4" type="noConversion"/>
  </si>
  <si>
    <t xml:space="preserve">                                  中華民國114年度                        單位:新臺幣千元            </t>
    <phoneticPr fontId="39" type="noConversion"/>
  </si>
  <si>
    <t>科目名稱</t>
  </si>
  <si>
    <t>項目名稱</t>
    <phoneticPr fontId="4" type="noConversion"/>
  </si>
  <si>
    <t>期  間</t>
  </si>
  <si>
    <t>投資總額</t>
  </si>
  <si>
    <t>分年預算數</t>
  </si>
  <si>
    <t>備註</t>
  </si>
  <si>
    <t>以前年度</t>
  </si>
  <si>
    <t>本年度</t>
  </si>
  <si>
    <t>以後年度</t>
  </si>
  <si>
    <t>新竹園區新三期標準廠房工程</t>
    <phoneticPr fontId="4" type="noConversion"/>
  </si>
  <si>
    <t>110-115年</t>
    <phoneticPr fontId="4" type="noConversion"/>
  </si>
  <si>
    <t>以前年度：110、111、112年度為決算數，113年度為預算數。</t>
    <phoneticPr fontId="4" type="noConversion"/>
  </si>
  <si>
    <t>收入明細表</t>
    <phoneticPr fontId="4" type="noConversion"/>
  </si>
  <si>
    <t xml:space="preserve">  中華民國 114年度            單位:新臺幣千元</t>
    <phoneticPr fontId="39" type="noConversion"/>
  </si>
  <si>
    <t>本    年    度    預    算    數</t>
    <phoneticPr fontId="4" type="noConversion"/>
  </si>
  <si>
    <t>新竹科學園區</t>
    <phoneticPr fontId="39" type="noConversion"/>
  </si>
  <si>
    <t>南部科學園區</t>
    <phoneticPr fontId="39" type="noConversion"/>
  </si>
  <si>
    <t>中部科學園區</t>
    <phoneticPr fontId="39" type="noConversion"/>
  </si>
  <si>
    <t>業務收入</t>
    <phoneticPr fontId="39" type="noConversion"/>
  </si>
  <si>
    <r>
      <t xml:space="preserve">    </t>
    </r>
    <r>
      <rPr>
        <sz val="12"/>
        <color indexed="8"/>
        <rFont val="標楷體"/>
        <family val="4"/>
        <charset val="136"/>
      </rPr>
      <t xml:space="preserve">勞務收入                                                    </t>
    </r>
    <phoneticPr fontId="39" type="noConversion"/>
  </si>
  <si>
    <r>
      <t>　</t>
    </r>
    <r>
      <rPr>
        <sz val="12"/>
        <color indexed="8"/>
        <rFont val="Times New Roman"/>
        <family val="1"/>
      </rPr>
      <t xml:space="preserve">    </t>
    </r>
    <r>
      <rPr>
        <sz val="12"/>
        <color indexed="8"/>
        <rFont val="標楷體"/>
        <family val="4"/>
        <charset val="136"/>
      </rPr>
      <t xml:space="preserve">服務收入                                                    </t>
    </r>
    <phoneticPr fontId="39" type="noConversion"/>
  </si>
  <si>
    <r>
      <t>　　</t>
    </r>
    <r>
      <rPr>
        <sz val="12"/>
        <color indexed="8"/>
        <rFont val="Times New Roman"/>
        <family val="1"/>
      </rPr>
      <t xml:space="preserve">    </t>
    </r>
    <r>
      <rPr>
        <sz val="12"/>
        <color indexed="8"/>
        <rFont val="標楷體"/>
        <family val="4"/>
        <charset val="136"/>
      </rPr>
      <t xml:space="preserve">污水處理收入                                                </t>
    </r>
    <phoneticPr fontId="39" type="noConversion"/>
  </si>
  <si>
    <r>
      <t>　　　</t>
    </r>
    <r>
      <rPr>
        <sz val="12"/>
        <color indexed="8"/>
        <rFont val="Times New Roman"/>
        <family val="1"/>
      </rPr>
      <t xml:space="preserve">    </t>
    </r>
    <r>
      <rPr>
        <sz val="12"/>
        <color indexed="8"/>
        <rFont val="標楷體"/>
        <family val="4"/>
        <charset val="136"/>
      </rPr>
      <t xml:space="preserve">污水處理收入                                                </t>
    </r>
    <phoneticPr fontId="39" type="noConversion"/>
  </si>
  <si>
    <r>
      <t>　　</t>
    </r>
    <r>
      <rPr>
        <sz val="12"/>
        <color indexed="8"/>
        <rFont val="Times New Roman"/>
        <family val="1"/>
      </rPr>
      <t xml:space="preserve">    </t>
    </r>
    <r>
      <rPr>
        <sz val="12"/>
        <color indexed="8"/>
        <rFont val="標楷體"/>
        <family val="4"/>
        <charset val="136"/>
      </rPr>
      <t xml:space="preserve">廢棄物處理收入                                              </t>
    </r>
    <phoneticPr fontId="39" type="noConversion"/>
  </si>
  <si>
    <r>
      <t>　　　</t>
    </r>
    <r>
      <rPr>
        <sz val="12"/>
        <color indexed="8"/>
        <rFont val="Times New Roman"/>
        <family val="1"/>
      </rPr>
      <t xml:space="preserve">    </t>
    </r>
    <r>
      <rPr>
        <sz val="12"/>
        <color indexed="8"/>
        <rFont val="標楷體"/>
        <family val="4"/>
        <charset val="136"/>
      </rPr>
      <t xml:space="preserve">廢棄物處理收入                                              </t>
    </r>
    <phoneticPr fontId="39" type="noConversion"/>
  </si>
  <si>
    <r>
      <t>　　</t>
    </r>
    <r>
      <rPr>
        <sz val="12"/>
        <color indexed="8"/>
        <rFont val="Times New Roman"/>
        <family val="1"/>
      </rPr>
      <t xml:space="preserve">    </t>
    </r>
    <r>
      <rPr>
        <sz val="12"/>
        <color indexed="8"/>
        <rFont val="標楷體"/>
        <family val="4"/>
        <charset val="136"/>
      </rPr>
      <t xml:space="preserve">休閒服務收入                                                </t>
    </r>
    <phoneticPr fontId="39" type="noConversion"/>
  </si>
  <si>
    <r>
      <t>　　　</t>
    </r>
    <r>
      <rPr>
        <sz val="12"/>
        <color indexed="8"/>
        <rFont val="Times New Roman"/>
        <family val="1"/>
      </rPr>
      <t xml:space="preserve">    </t>
    </r>
    <r>
      <rPr>
        <sz val="12"/>
        <color indexed="8"/>
        <rFont val="標楷體"/>
        <family val="4"/>
        <charset val="136"/>
      </rPr>
      <t xml:space="preserve">外包場地租金收入                                            </t>
    </r>
    <phoneticPr fontId="39" type="noConversion"/>
  </si>
  <si>
    <r>
      <t>　　　</t>
    </r>
    <r>
      <rPr>
        <sz val="12"/>
        <color indexed="8"/>
        <rFont val="Times New Roman"/>
        <family val="1"/>
      </rPr>
      <t xml:space="preserve">    </t>
    </r>
    <r>
      <rPr>
        <sz val="12"/>
        <color indexed="8"/>
        <rFont val="標楷體"/>
        <family val="4"/>
        <charset val="136"/>
      </rPr>
      <t xml:space="preserve">會場租金收入                                                </t>
    </r>
    <phoneticPr fontId="39" type="noConversion"/>
  </si>
  <si>
    <r>
      <t>　　　</t>
    </r>
    <r>
      <rPr>
        <sz val="12"/>
        <color indexed="8"/>
        <rFont val="Times New Roman"/>
        <family val="1"/>
      </rPr>
      <t xml:space="preserve">    </t>
    </r>
    <r>
      <rPr>
        <sz val="12"/>
        <color rgb="FF000000"/>
        <rFont val="標楷體"/>
        <family val="1"/>
        <charset val="136"/>
      </rPr>
      <t>運動場地</t>
    </r>
    <r>
      <rPr>
        <sz val="12"/>
        <color indexed="8"/>
        <rFont val="標楷體"/>
        <family val="4"/>
        <charset val="136"/>
      </rPr>
      <t xml:space="preserve">租金收入                                                </t>
    </r>
    <phoneticPr fontId="39" type="noConversion"/>
  </si>
  <si>
    <t xml:space="preserve">     再生水處理收入</t>
    <phoneticPr fontId="39" type="noConversion"/>
  </si>
  <si>
    <t xml:space="preserve">        再生水處理收入</t>
    <phoneticPr fontId="39" type="noConversion"/>
  </si>
  <si>
    <r>
      <t>　</t>
    </r>
    <r>
      <rPr>
        <sz val="12"/>
        <color indexed="8"/>
        <rFont val="Times New Roman"/>
        <family val="1"/>
      </rPr>
      <t xml:space="preserve">    </t>
    </r>
    <r>
      <rPr>
        <sz val="12"/>
        <color indexed="8"/>
        <rFont val="標楷體"/>
        <family val="4"/>
        <charset val="136"/>
      </rPr>
      <t xml:space="preserve">管理收入                                                    </t>
    </r>
    <phoneticPr fontId="39" type="noConversion"/>
  </si>
  <si>
    <r>
      <t xml:space="preserve">    </t>
    </r>
    <r>
      <rPr>
        <sz val="12"/>
        <color indexed="8"/>
        <rFont val="標楷體"/>
        <family val="4"/>
        <charset val="136"/>
      </rPr>
      <t xml:space="preserve">教學收入                                                    </t>
    </r>
    <phoneticPr fontId="39" type="noConversion"/>
  </si>
  <si>
    <r>
      <t>　</t>
    </r>
    <r>
      <rPr>
        <sz val="12"/>
        <color indexed="8"/>
        <rFont val="Times New Roman"/>
        <family val="1"/>
      </rPr>
      <t xml:space="preserve">    </t>
    </r>
    <r>
      <rPr>
        <sz val="12"/>
        <color indexed="8"/>
        <rFont val="標楷體"/>
        <family val="4"/>
        <charset val="136"/>
      </rPr>
      <t xml:space="preserve">學雜費收入                                                    </t>
    </r>
    <phoneticPr fontId="39" type="noConversion"/>
  </si>
  <si>
    <r>
      <t>　</t>
    </r>
    <r>
      <rPr>
        <sz val="12"/>
        <color indexed="8"/>
        <rFont val="Times New Roman"/>
        <family val="1"/>
      </rPr>
      <t xml:space="preserve">    </t>
    </r>
    <r>
      <rPr>
        <sz val="12"/>
        <color indexed="8"/>
        <rFont val="標楷體"/>
        <family val="4"/>
        <charset val="136"/>
      </rPr>
      <t xml:space="preserve">學雜費減免                                                </t>
    </r>
    <phoneticPr fontId="39" type="noConversion"/>
  </si>
  <si>
    <r>
      <t>　</t>
    </r>
    <r>
      <rPr>
        <sz val="12"/>
        <color indexed="8"/>
        <rFont val="Times New Roman"/>
        <family val="1"/>
      </rPr>
      <t xml:space="preserve">    </t>
    </r>
    <r>
      <rPr>
        <sz val="12"/>
        <color indexed="8"/>
        <rFont val="標楷體"/>
        <family val="4"/>
        <charset val="136"/>
      </rPr>
      <t xml:space="preserve">建教合作收入                                                    </t>
    </r>
    <phoneticPr fontId="39" type="noConversion"/>
  </si>
  <si>
    <r>
      <t xml:space="preserve">    </t>
    </r>
    <r>
      <rPr>
        <sz val="12"/>
        <color indexed="8"/>
        <rFont val="標楷體"/>
        <family val="4"/>
        <charset val="136"/>
      </rPr>
      <t xml:space="preserve">租金及權利金收入                                            </t>
    </r>
    <phoneticPr fontId="39" type="noConversion"/>
  </si>
  <si>
    <r>
      <t>　</t>
    </r>
    <r>
      <rPr>
        <sz val="12"/>
        <color indexed="8"/>
        <rFont val="Times New Roman"/>
        <family val="1"/>
      </rPr>
      <t xml:space="preserve">    </t>
    </r>
    <r>
      <rPr>
        <sz val="12"/>
        <color indexed="8"/>
        <rFont val="標楷體"/>
        <family val="4"/>
        <charset val="136"/>
      </rPr>
      <t xml:space="preserve">土地租金收入                                                </t>
    </r>
    <phoneticPr fontId="39" type="noConversion"/>
  </si>
  <si>
    <r>
      <t>　</t>
    </r>
    <r>
      <rPr>
        <sz val="12"/>
        <color indexed="8"/>
        <rFont val="Times New Roman"/>
        <family val="1"/>
      </rPr>
      <t xml:space="preserve">    </t>
    </r>
    <r>
      <rPr>
        <sz val="12"/>
        <color indexed="8"/>
        <rFont val="標楷體"/>
        <family val="4"/>
        <charset val="136"/>
      </rPr>
      <t xml:space="preserve">廠房租金收入                                                </t>
    </r>
    <phoneticPr fontId="39" type="noConversion"/>
  </si>
  <si>
    <r>
      <t>　</t>
    </r>
    <r>
      <rPr>
        <sz val="12"/>
        <color indexed="8"/>
        <rFont val="Times New Roman"/>
        <family val="1"/>
      </rPr>
      <t xml:space="preserve">    </t>
    </r>
    <r>
      <rPr>
        <sz val="12"/>
        <color indexed="8"/>
        <rFont val="標楷體"/>
        <family val="4"/>
        <charset val="136"/>
      </rPr>
      <t xml:space="preserve">住宅租金收入                                                </t>
    </r>
    <phoneticPr fontId="39" type="noConversion"/>
  </si>
  <si>
    <r>
      <t>　</t>
    </r>
    <r>
      <rPr>
        <sz val="12"/>
        <color indexed="8"/>
        <rFont val="Times New Roman"/>
        <family val="1"/>
      </rPr>
      <t xml:space="preserve">    </t>
    </r>
    <r>
      <rPr>
        <sz val="12"/>
        <color indexed="8"/>
        <rFont val="標楷體"/>
        <family val="4"/>
        <charset val="136"/>
      </rPr>
      <t xml:space="preserve">其他建築物租金收入                                          </t>
    </r>
    <phoneticPr fontId="39" type="noConversion"/>
  </si>
  <si>
    <r>
      <t>　</t>
    </r>
    <r>
      <rPr>
        <sz val="12"/>
        <color indexed="8"/>
        <rFont val="Times New Roman"/>
        <family val="1"/>
      </rPr>
      <t xml:space="preserve">    </t>
    </r>
    <r>
      <rPr>
        <sz val="12"/>
        <color indexed="8"/>
        <rFont val="標楷體"/>
        <family val="4"/>
        <charset val="136"/>
      </rPr>
      <t xml:space="preserve">權利金收入                                                  </t>
    </r>
    <phoneticPr fontId="39" type="noConversion"/>
  </si>
  <si>
    <r>
      <t xml:space="preserve">    </t>
    </r>
    <r>
      <rPr>
        <sz val="12"/>
        <color indexed="8"/>
        <rFont val="標楷體"/>
        <family val="4"/>
        <charset val="136"/>
      </rPr>
      <t xml:space="preserve">其他業務收入                                            </t>
    </r>
    <phoneticPr fontId="39" type="noConversion"/>
  </si>
  <si>
    <r>
      <t>　</t>
    </r>
    <r>
      <rPr>
        <sz val="12"/>
        <color indexed="8"/>
        <rFont val="Times New Roman"/>
        <family val="1"/>
      </rPr>
      <t xml:space="preserve">    </t>
    </r>
    <r>
      <rPr>
        <sz val="12"/>
        <color indexed="8"/>
        <rFont val="標楷體"/>
        <family val="4"/>
        <charset val="136"/>
      </rPr>
      <t xml:space="preserve">學校教學研究補助收入                                                  </t>
    </r>
    <phoneticPr fontId="39" type="noConversion"/>
  </si>
  <si>
    <r>
      <t>　</t>
    </r>
    <r>
      <rPr>
        <sz val="12"/>
        <color indexed="8"/>
        <rFont val="Times New Roman"/>
        <family val="1"/>
      </rPr>
      <t xml:space="preserve">    </t>
    </r>
    <r>
      <rPr>
        <sz val="12"/>
        <color indexed="8"/>
        <rFont val="標楷體"/>
        <family val="4"/>
        <charset val="136"/>
      </rPr>
      <t xml:space="preserve">其他補助收入                                                  </t>
    </r>
    <phoneticPr fontId="39" type="noConversion"/>
  </si>
  <si>
    <r>
      <t>　</t>
    </r>
    <r>
      <rPr>
        <sz val="12"/>
        <color indexed="8"/>
        <rFont val="Times New Roman"/>
        <family val="1"/>
      </rPr>
      <t xml:space="preserve">    </t>
    </r>
    <r>
      <rPr>
        <sz val="12"/>
        <color indexed="8"/>
        <rFont val="標楷體"/>
        <family val="4"/>
        <charset val="136"/>
      </rPr>
      <t xml:space="preserve">雜項業務收入                                                  </t>
    </r>
    <phoneticPr fontId="39" type="noConversion"/>
  </si>
  <si>
    <t xml:space="preserve">業務外收入                                                  </t>
  </si>
  <si>
    <r>
      <t xml:space="preserve">    </t>
    </r>
    <r>
      <rPr>
        <sz val="12"/>
        <color indexed="8"/>
        <rFont val="標楷體"/>
        <family val="4"/>
        <charset val="136"/>
      </rPr>
      <t xml:space="preserve">財務收入                                                    </t>
    </r>
    <phoneticPr fontId="39" type="noConversion"/>
  </si>
  <si>
    <r>
      <t>　</t>
    </r>
    <r>
      <rPr>
        <sz val="12"/>
        <color indexed="8"/>
        <rFont val="Times New Roman"/>
        <family val="1"/>
      </rPr>
      <t xml:space="preserve">    </t>
    </r>
    <r>
      <rPr>
        <sz val="12"/>
        <color indexed="8"/>
        <rFont val="標楷體"/>
        <family val="4"/>
        <charset val="136"/>
      </rPr>
      <t xml:space="preserve">利息收入                                                    </t>
    </r>
    <phoneticPr fontId="39" type="noConversion"/>
  </si>
  <si>
    <r>
      <t xml:space="preserve">    </t>
    </r>
    <r>
      <rPr>
        <sz val="12"/>
        <color indexed="8"/>
        <rFont val="標楷體"/>
        <family val="4"/>
        <charset val="136"/>
      </rPr>
      <t xml:space="preserve">其他業務外收入                                              </t>
    </r>
    <phoneticPr fontId="39" type="noConversion"/>
  </si>
  <si>
    <r>
      <t>　</t>
    </r>
    <r>
      <rPr>
        <sz val="12"/>
        <color indexed="8"/>
        <rFont val="Times New Roman"/>
        <family val="1"/>
      </rPr>
      <t xml:space="preserve">    </t>
    </r>
    <r>
      <rPr>
        <sz val="12"/>
        <color indexed="8"/>
        <rFont val="標楷體"/>
        <family val="4"/>
        <charset val="136"/>
      </rPr>
      <t xml:space="preserve">資產使用及權利金收入                                        </t>
    </r>
    <phoneticPr fontId="39" type="noConversion"/>
  </si>
  <si>
    <t xml:space="preserve">　　違規罰款收入                                                </t>
  </si>
  <si>
    <t xml:space="preserve">　　受贈收入                                                </t>
    <phoneticPr fontId="39" type="noConversion"/>
  </si>
  <si>
    <r>
      <t>　</t>
    </r>
    <r>
      <rPr>
        <sz val="12"/>
        <color indexed="8"/>
        <rFont val="Times New Roman"/>
        <family val="1"/>
      </rPr>
      <t xml:space="preserve">    </t>
    </r>
    <r>
      <rPr>
        <sz val="12"/>
        <color indexed="8"/>
        <rFont val="標楷體"/>
        <family val="4"/>
        <charset val="136"/>
      </rPr>
      <t xml:space="preserve">雜項收入                                                    </t>
    </r>
    <phoneticPr fontId="39" type="noConversion"/>
  </si>
  <si>
    <r>
      <t>合</t>
    </r>
    <r>
      <rPr>
        <b/>
        <sz val="12"/>
        <color indexed="8"/>
        <rFont val="Times New Roman"/>
        <family val="1"/>
      </rPr>
      <t xml:space="preserve">                           </t>
    </r>
    <r>
      <rPr>
        <b/>
        <sz val="12"/>
        <color indexed="8"/>
        <rFont val="標楷體"/>
        <family val="4"/>
        <charset val="136"/>
      </rPr>
      <t>計</t>
    </r>
    <phoneticPr fontId="39" type="noConversion"/>
  </si>
  <si>
    <t>各項費用彙計表</t>
    <phoneticPr fontId="4" type="noConversion"/>
  </si>
  <si>
    <r>
      <t xml:space="preserve">        </t>
    </r>
    <r>
      <rPr>
        <sz val="12"/>
        <rFont val="標楷體"/>
        <family val="4"/>
        <charset val="136"/>
      </rPr>
      <t>中華民國</t>
    </r>
    <r>
      <rPr>
        <sz val="12"/>
        <rFont val="Times New Roman"/>
        <family val="1"/>
      </rPr>
      <t>114</t>
    </r>
    <r>
      <rPr>
        <sz val="12"/>
        <rFont val="標楷體"/>
        <family val="4"/>
        <charset val="136"/>
      </rPr>
      <t>年度</t>
    </r>
    <phoneticPr fontId="39" type="noConversion"/>
  </si>
  <si>
    <t>單位:新臺幣千元</t>
    <phoneticPr fontId="39" type="noConversion"/>
  </si>
  <si>
    <t xml:space="preserve"> </t>
    <phoneticPr fontId="39" type="noConversion"/>
  </si>
  <si>
    <t>收支餘絀預計表</t>
  </si>
  <si>
    <t>南部科學園區</t>
  </si>
  <si>
    <t>中部科學園區</t>
  </si>
  <si>
    <t>本年度預算數</t>
    <phoneticPr fontId="39" type="noConversion"/>
  </si>
  <si>
    <t>上年度預算數</t>
    <phoneticPr fontId="39" type="noConversion"/>
  </si>
  <si>
    <t>前年度決算數</t>
    <phoneticPr fontId="39" type="noConversion"/>
  </si>
  <si>
    <t>本年度預算數</t>
  </si>
  <si>
    <t>上年度預算數</t>
  </si>
  <si>
    <t>前年度決算數</t>
  </si>
  <si>
    <t>主要營運項目分析表</t>
    <phoneticPr fontId="4" type="noConversion"/>
  </si>
  <si>
    <t>年度及項目</t>
    <phoneticPr fontId="4" type="noConversion"/>
  </si>
  <si>
    <t>註 : 110至112年度決算數為審定決算數；113年度預算經立法程序公布者，為法定預算數，未完成相關程序者，為預算案數。以下各表同。</t>
    <phoneticPr fontId="4" type="noConversion"/>
  </si>
  <si>
    <t xml:space="preserve">1.竹科新購地理資訊系統ArcGis Enterprise軟體2,250千元、廠商服務入口網及單一簽入服務管理中心系統改版1,267千元。 _x000D_
2.南科實中增加校務行政及教學行政軟體800千元。_x000D_
3.嘉科實中增加校務行政及教學行政軟體700千元。_x000D_
4.屏科實中增加校務行政及教學行政軟體700千元。 _x000D_
5.中科Microsoft Visio軟體42千元。_x000D_
6.中科公共場地租借管理系統1,000千元。 _x000D_
 </t>
  </si>
  <si>
    <t xml:space="preserve">出租資產業務:
預算數單價以月為單位。
土地租金
5,630,000㎡*35元*12月=2,364,600千元-112年公設費攤提滿20年減少之土地租金約338,160千元=2,026,440千元。 </t>
    <phoneticPr fontId="4" type="noConversion"/>
  </si>
  <si>
    <t xml:space="preserve">出租資產業務:
預算數單價以月為單位。
土地租金
200,000㎡*11.13元*12月=26,700千元。 </t>
    <phoneticPr fontId="4" type="noConversion"/>
  </si>
  <si>
    <t xml:space="preserve">出租資產業務:
預算數單價以月為單位
土地租金
896,326㎡*11元*12月=118,315千元。 </t>
    <phoneticPr fontId="4" type="noConversion"/>
  </si>
  <si>
    <t xml:space="preserve">出租資產業務:_x000D_預算數單價以月為單位_x000D_
1.土地租金_x000D_
743,927㎡*27.43元*12月=244,871千元。_x000D_
2.動科所_x000D_
44,876㎡*24元*12月=12,924千元。 </t>
  </si>
  <si>
    <t xml:space="preserve">出租資產業務:_x000D_預算數單價以月為單位_x000D_
土地租金_x000D_
448,800㎡*19.182元*12月=103,307千元。 </t>
  </si>
  <si>
    <t xml:space="preserve">出租資產業務:_x000D_預算數單價以月為單位_x000D_
土地租金_x000D_
119,800㎡*83.125元*12月=119,501千元。 </t>
  </si>
  <si>
    <t xml:space="preserve">新竹園區4,162,862平方公尺_x000D_
竹南園區862,898平方公尺_x000D_
銅鑼園區981,828平方公尺_x000D_
龍潭園區448,800平方公尺_x000D_
宜蘭園區307,007平方公尺_x000D_
生醫園區325,185平方公尺 _x000D_
臺南園區5,933,296平方公尺_x000D_
高雄園區2,532,394平方公尺_x000D_
橋頭園區200,000平方公尺_x000D_
嘉義園區200,000平方公尺_x000D_
屏東園區85,700平方公尺_x000D_
楠梓園區228,013平方公尺 _x000D_
台中園區2,984,508平方公尺_x000D_
虎尾園區429,506平方公尺_x000D_
后里園區1,405,500平方公尺_x000D_
二林園區896,326平方公尺_x000D_
中興園區125,593平方公尺 </t>
  </si>
  <si>
    <t>附    註：
1.信託代理與保證資產科目,本年預算數:$14,240,033 上年預算數:$12,092,292 前年度決算數:$14,240,033_x000D_
 2.信託代理與保證負債科目,本年預算數:$14,240,033 上年預算數:$12,092,292 前年度決算數:$14,240,033</t>
  </si>
  <si>
    <t>基金數額增減明細表</t>
  </si>
  <si>
    <t>項        目</t>
  </si>
  <si>
    <t>金    額</t>
  </si>
  <si>
    <t>說    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</si>
</sst>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76" formatCode="#,##0.0000"/>
    <numFmt numFmtId="177" formatCode="0.000%"/>
    <numFmt numFmtId="178" formatCode="0.00000_);[Red]\(0.00000\)"/>
    <numFmt numFmtId="179" formatCode="_(* #,##0.00_);_(* \(#,##0.00\);_(* &quot;-&quot;??_);_(@_)"/>
    <numFmt numFmtId="180" formatCode="0.0000_);[Red]\(0.0000\)"/>
    <numFmt numFmtId="181" formatCode="_-* #,##0_-;\-* #,##0_-;_-* &quot;-&quot;??_-;_-@_-"/>
    <numFmt numFmtId="182" formatCode="_-* #,##0.0000_-;\-* #,##0.0000_-;_-* &quot;-&quot;????_-;_-@_-"/>
    <numFmt numFmtId="183" formatCode="0.00_ "/>
    <numFmt numFmtId="184" formatCode="0.00_);[Red]\(0.00\)"/>
    <numFmt numFmtId="185" formatCode="#,##0;[Red]\-#,##0;"/>
    <numFmt numFmtId="186" formatCode="#,##0_ "/>
    <numFmt numFmtId="187" formatCode="#,##0.0_);[Red]\(#,##0.0\)"/>
    <numFmt numFmtId="188" formatCode="#,##0_);[Red]\(#,##0\)"/>
    <numFmt numFmtId="189" formatCode="_-* #,##0.0_-;\-* #,##0.0_-;_-* &quot;-&quot;??_-;_-@_-"/>
    <numFmt numFmtId="190" formatCode="#,##0.0_ "/>
    <numFmt numFmtId="191" formatCode="#,##0_ ;[Red]\-#,##0\ "/>
  </numFmts>
  <fonts count="75">
    <font>
      <sz val="12"/>
      <name val="新細明體"/>
      <family val="1"/>
      <charset val="136"/>
    </font>
    <font>
      <sz val="12"/>
      <color theme="1"/>
      <name val="新細明體"/>
      <family val="2"/>
      <charset val="136"/>
      <scheme val="minor"/>
    </font>
    <font>
      <sz val="12"/>
      <name val="新細明體"/>
      <family val="1"/>
      <charset val="136"/>
    </font>
    <font>
      <sz val="16"/>
      <name val="標楷體"/>
      <family val="4"/>
      <charset val="136"/>
    </font>
    <font>
      <sz val="9"/>
      <name val="新細明體"/>
      <family val="1"/>
      <charset val="136"/>
    </font>
    <font>
      <sz val="12"/>
      <name val="標楷體"/>
      <family val="4"/>
      <charset val="136"/>
    </font>
    <font>
      <u/>
      <sz val="14"/>
      <name val="華康粗圓體"/>
      <family val="3"/>
      <charset val="136"/>
    </font>
    <font>
      <sz val="14"/>
      <name val="標楷體"/>
      <family val="4"/>
      <charset val="136"/>
    </font>
    <font>
      <b/>
      <sz val="11"/>
      <name val="標楷體"/>
      <family val="4"/>
      <charset val="136"/>
    </font>
    <font>
      <sz val="14"/>
      <name val="Times New Roman"/>
      <family val="1"/>
    </font>
    <font>
      <sz val="14"/>
      <name val="華康粗圓體"/>
      <family val="3"/>
      <charset val="136"/>
    </font>
    <font>
      <sz val="20"/>
      <name val="標楷體"/>
      <family val="4"/>
      <charset val="136"/>
    </font>
    <font>
      <u/>
      <sz val="14"/>
      <name val="標楷體"/>
      <family val="4"/>
      <charset val="136"/>
    </font>
    <font>
      <u/>
      <sz val="12"/>
      <name val="新細明體"/>
      <family val="1"/>
      <charset val="136"/>
    </font>
    <font>
      <u/>
      <sz val="20"/>
      <name val="標楷體"/>
      <family val="4"/>
      <charset val="136"/>
    </font>
    <font>
      <sz val="12"/>
      <name val="Times New Roman"/>
      <family val="1"/>
    </font>
    <font>
      <sz val="20"/>
      <name val="Times New Roman"/>
      <family val="1"/>
    </font>
    <font>
      <sz val="12"/>
      <color theme="1"/>
      <name val="標楷體"/>
      <family val="4"/>
      <charset val="136"/>
    </font>
    <font>
      <sz val="12"/>
      <name val="華康粗圓體"/>
      <family val="3"/>
      <charset val="136"/>
    </font>
    <font>
      <sz val="18"/>
      <name val="標楷體"/>
      <family val="1"/>
      <charset val="136"/>
    </font>
    <font>
      <sz val="18"/>
      <name val="Times New Roman"/>
      <family val="1"/>
    </font>
    <font>
      <sz val="18"/>
      <name val="標楷體"/>
      <family val="4"/>
      <charset val="136"/>
    </font>
    <font>
      <sz val="16"/>
      <name val="華康粗圓體"/>
      <family val="3"/>
      <charset val="136"/>
    </font>
    <font>
      <sz val="14"/>
      <color theme="1"/>
      <name val="標楷體"/>
      <family val="4"/>
      <charset val="136"/>
    </font>
    <font>
      <sz val="14"/>
      <color indexed="8"/>
      <name val="標楷體"/>
      <family val="4"/>
      <charset val="136"/>
    </font>
    <font>
      <sz val="12"/>
      <color rgb="FFFF0000"/>
      <name val="標楷體"/>
      <family val="4"/>
      <charset val="136"/>
    </font>
    <font>
      <sz val="12"/>
      <name val="細明體"/>
      <family val="3"/>
      <charset val="136"/>
    </font>
    <font>
      <sz val="12"/>
      <color indexed="12"/>
      <name val="標楷體"/>
      <family val="4"/>
      <charset val="136"/>
    </font>
    <font>
      <b/>
      <sz val="12"/>
      <color indexed="12"/>
      <name val="標楷體"/>
      <family val="4"/>
      <charset val="136"/>
    </font>
    <font>
      <b/>
      <sz val="16"/>
      <name val="標楷體"/>
      <family val="4"/>
      <charset val="136"/>
    </font>
    <font>
      <u/>
      <sz val="16"/>
      <name val="標楷體"/>
      <family val="4"/>
      <charset val="136"/>
    </font>
    <font>
      <b/>
      <u/>
      <sz val="16"/>
      <name val="標楷體"/>
      <family val="4"/>
      <charset val="136"/>
    </font>
    <font>
      <b/>
      <sz val="16"/>
      <name val="細明體"/>
      <family val="3"/>
      <charset val="136"/>
    </font>
    <font>
      <u/>
      <sz val="16"/>
      <name val="細明體"/>
      <family val="3"/>
      <charset val="136"/>
    </font>
    <font>
      <sz val="12"/>
      <color indexed="12"/>
      <name val="新細明體"/>
      <family val="1"/>
      <charset val="136"/>
    </font>
    <font>
      <b/>
      <sz val="12"/>
      <name val="標楷體"/>
      <family val="4"/>
      <charset val="136"/>
    </font>
    <font>
      <b/>
      <u/>
      <sz val="20"/>
      <name val="標楷體"/>
      <family val="4"/>
      <charset val="136"/>
    </font>
    <font>
      <sz val="12"/>
      <name val="Courier"/>
      <family val="3"/>
    </font>
    <font>
      <b/>
      <u/>
      <sz val="18"/>
      <name val="標楷體"/>
      <family val="4"/>
      <charset val="136"/>
    </font>
    <font>
      <sz val="9"/>
      <name val="細明體"/>
      <family val="3"/>
      <charset val="136"/>
    </font>
    <font>
      <sz val="9"/>
      <name val="新細明體"/>
      <family val="2"/>
      <charset val="136"/>
      <scheme val="minor"/>
    </font>
    <font>
      <sz val="12"/>
      <color theme="1" tint="4.9989318521683403E-2"/>
      <name val="標楷體"/>
      <family val="4"/>
      <charset val="136"/>
    </font>
    <font>
      <sz val="12"/>
      <color indexed="8"/>
      <name val="標楷體"/>
      <family val="4"/>
      <charset val="136"/>
    </font>
    <font>
      <sz val="12"/>
      <color indexed="14"/>
      <name val="標楷體"/>
      <family val="4"/>
      <charset val="136"/>
    </font>
    <font>
      <b/>
      <u/>
      <sz val="16"/>
      <color indexed="8"/>
      <name val="標楷體"/>
      <family val="4"/>
      <charset val="136"/>
    </font>
    <font>
      <sz val="12"/>
      <color indexed="8"/>
      <name val="新細明體"/>
      <family val="1"/>
      <charset val="136"/>
    </font>
    <font>
      <sz val="11"/>
      <color indexed="8"/>
      <name val="標楷體"/>
      <family val="4"/>
      <charset val="136"/>
    </font>
    <font>
      <b/>
      <sz val="12"/>
      <color indexed="8"/>
      <name val="標楷體"/>
      <family val="4"/>
      <charset val="136"/>
    </font>
    <font>
      <sz val="9"/>
      <color indexed="12"/>
      <name val="標楷體"/>
      <family val="4"/>
      <charset val="136"/>
    </font>
    <font>
      <sz val="9"/>
      <name val="標楷體"/>
      <family val="4"/>
      <charset val="136"/>
    </font>
    <font>
      <b/>
      <sz val="18"/>
      <name val="標楷體"/>
      <family val="4"/>
      <charset val="136"/>
    </font>
    <font>
      <b/>
      <u/>
      <sz val="12"/>
      <name val="標楷體"/>
      <family val="4"/>
      <charset val="136"/>
    </font>
    <font>
      <vertAlign val="superscript"/>
      <sz val="12"/>
      <name val="標楷體"/>
      <family val="4"/>
      <charset val="136"/>
    </font>
    <font>
      <sz val="11"/>
      <name val="標楷體"/>
      <family val="4"/>
      <charset val="136"/>
    </font>
    <font>
      <b/>
      <sz val="12"/>
      <color theme="1"/>
      <name val="標楷體"/>
      <family val="4"/>
      <charset val="136"/>
    </font>
    <font>
      <b/>
      <u/>
      <sz val="12"/>
      <color theme="1"/>
      <name val="標楷體"/>
      <family val="4"/>
      <charset val="136"/>
    </font>
    <font>
      <b/>
      <sz val="12"/>
      <color rgb="FFFF0000"/>
      <name val="標楷體"/>
      <family val="4"/>
      <charset val="136"/>
    </font>
    <font>
      <sz val="8"/>
      <name val="標楷體"/>
      <family val="4"/>
      <charset val="136"/>
    </font>
    <font>
      <sz val="12"/>
      <color theme="1"/>
      <name val="新細明體"/>
      <family val="1"/>
      <charset val="136"/>
    </font>
    <font>
      <strike/>
      <sz val="12"/>
      <name val="標楷體"/>
      <family val="4"/>
      <charset val="136"/>
    </font>
    <font>
      <sz val="10"/>
      <name val="標楷體"/>
      <family val="4"/>
      <charset val="136"/>
    </font>
    <font>
      <b/>
      <sz val="20"/>
      <name val="標楷體"/>
      <family val="4"/>
      <charset val="136"/>
    </font>
    <font>
      <b/>
      <sz val="9"/>
      <name val="標楷體"/>
      <family val="4"/>
      <charset val="136"/>
    </font>
    <font>
      <b/>
      <sz val="10"/>
      <name val="標楷體"/>
      <family val="4"/>
      <charset val="136"/>
    </font>
    <font>
      <b/>
      <sz val="12"/>
      <name val="新細明體"/>
      <family val="1"/>
      <charset val="136"/>
    </font>
    <font>
      <sz val="10.5"/>
      <name val="標楷體"/>
      <family val="4"/>
      <charset val="136"/>
    </font>
    <font>
      <b/>
      <u/>
      <sz val="20"/>
      <color indexed="8"/>
      <name val="標楷體"/>
      <family val="4"/>
      <charset val="136"/>
    </font>
    <font>
      <b/>
      <u/>
      <sz val="18"/>
      <color indexed="8"/>
      <name val="標楷體"/>
      <family val="4"/>
      <charset val="136"/>
    </font>
    <font>
      <b/>
      <sz val="16"/>
      <color indexed="8"/>
      <name val="標楷體"/>
      <family val="4"/>
      <charset val="136"/>
    </font>
    <font>
      <sz val="12"/>
      <color indexed="8"/>
      <name val="Times New Roman"/>
      <family val="1"/>
    </font>
    <font>
      <sz val="12"/>
      <color rgb="FF000000"/>
      <name val="標楷體"/>
      <family val="1"/>
      <charset val="136"/>
    </font>
    <font>
      <b/>
      <sz val="12"/>
      <color indexed="8"/>
      <name val="Times New Roman"/>
      <family val="1"/>
    </font>
    <font>
      <sz val="16"/>
      <name val="新細明體"/>
      <family val="1"/>
      <charset val="136"/>
    </font>
    <font>
      <u/>
      <sz val="12"/>
      <name val="標楷體"/>
      <family val="4"/>
      <charset val="136"/>
    </font>
    <font>
      <sz val="13.5"/>
      <name val="標楷體"/>
      <family val="4"/>
      <charset val="136"/>
    </font>
  </fonts>
  <fills count="4">
    <fill>
      <patternFill patternType="none"/>
    </fill>
    <fill>
      <patternFill patternType="gray125"/>
    </fill>
    <fill>
      <patternFill patternType="solid">
        <fgColor rgb="FFFFFF00"/>
        <bgColor indexed="64"/>
      </patternFill>
    </fill>
    <fill>
      <patternFill patternType="solid">
        <fgColor indexed="9"/>
        <bgColor indexed="64"/>
      </patternFill>
    </fill>
  </fills>
  <borders count="5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8"/>
      </left>
      <right style="thin">
        <color indexed="8"/>
      </right>
      <top/>
      <bottom style="medium">
        <color indexed="64"/>
      </bottom>
      <diagonal/>
    </border>
    <border>
      <left/>
      <right style="thin">
        <color indexed="64"/>
      </right>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medium">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s>
  <cellStyleXfs count="18">
    <xf numFmtId="0" fontId="0" fillId="0" borderId="0"/>
    <xf numFmtId="43" fontId="2" fillId="0" borderId="0" applyFont="0" applyFill="0" applyBorder="0" applyAlignment="0" applyProtection="0"/>
    <xf numFmtId="37" fontId="37" fillId="0" borderId="0"/>
    <xf numFmtId="37" fontId="37" fillId="0" borderId="0"/>
    <xf numFmtId="179" fontId="15" fillId="0" borderId="0" applyFont="0" applyFill="0" applyBorder="0" applyAlignment="0" applyProtection="0"/>
    <xf numFmtId="43"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43" fontId="2" fillId="0" borderId="0" applyFont="0" applyFill="0" applyBorder="0" applyAlignment="0" applyProtection="0"/>
    <xf numFmtId="0" fontId="2" fillId="0" borderId="0"/>
    <xf numFmtId="0" fontId="2" fillId="0" borderId="0">
      <alignment vertical="center"/>
    </xf>
    <xf numFmtId="43"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cellStyleXfs>
  <cellXfs count="1161">
    <xf numFmtId="0" fontId="0" fillId="0" borderId="0" xfId="0"/>
    <xf numFmtId="0" fontId="0" fillId="0" borderId="0" xfId="0" applyAlignment="1">
      <alignment horizontal="centerContinuous"/>
    </xf>
    <xf numFmtId="0" fontId="0" fillId="0" borderId="0" xfId="0" applyAlignment="1"/>
    <xf numFmtId="0" fontId="6" fillId="0" borderId="0" xfId="0" applyFont="1"/>
    <xf numFmtId="10" fontId="0" fillId="0" borderId="0" xfId="0" applyNumberFormat="1"/>
    <xf numFmtId="0" fontId="7" fillId="0" borderId="0" xfId="0" applyFont="1"/>
    <xf numFmtId="0" fontId="7" fillId="0" borderId="2" xfId="0" applyFont="1" applyBorder="1" applyAlignment="1">
      <alignment horizontal="center"/>
    </xf>
    <xf numFmtId="0" fontId="7" fillId="0" borderId="2" xfId="0" applyFont="1" applyBorder="1" applyAlignment="1">
      <alignment horizontal="centerContinuous"/>
    </xf>
    <xf numFmtId="0" fontId="7" fillId="0" borderId="3" xfId="0" applyFont="1" applyBorder="1" applyAlignment="1">
      <alignment horizontal="center"/>
    </xf>
    <xf numFmtId="0" fontId="7" fillId="0" borderId="4" xfId="0" applyFont="1" applyBorder="1" applyAlignment="1">
      <alignment horizontal="centerContinuous"/>
    </xf>
    <xf numFmtId="0" fontId="8" fillId="0" borderId="3" xfId="0" applyFont="1" applyBorder="1" applyAlignment="1">
      <alignment horizontal="left"/>
    </xf>
    <xf numFmtId="0" fontId="9" fillId="0" borderId="2" xfId="0" applyFont="1" applyBorder="1" applyAlignment="1">
      <alignment horizontal="centerContinuous"/>
    </xf>
    <xf numFmtId="0" fontId="9" fillId="0" borderId="4" xfId="0" applyFont="1" applyBorder="1" applyAlignment="1">
      <alignment horizontal="centerContinuous"/>
    </xf>
    <xf numFmtId="0" fontId="7" fillId="0" borderId="5" xfId="0" applyFont="1" applyBorder="1"/>
    <xf numFmtId="3" fontId="7" fillId="0" borderId="5" xfId="0" applyNumberFormat="1" applyFont="1" applyBorder="1"/>
    <xf numFmtId="3" fontId="7" fillId="0" borderId="6" xfId="0" applyNumberFormat="1" applyFont="1" applyBorder="1"/>
    <xf numFmtId="3" fontId="7" fillId="0" borderId="5" xfId="0" applyNumberFormat="1" applyFont="1" applyBorder="1" applyAlignment="1">
      <alignment horizontal="center"/>
    </xf>
    <xf numFmtId="3" fontId="7" fillId="0" borderId="6" xfId="0" applyNumberFormat="1" applyFont="1" applyBorder="1" applyAlignment="1"/>
    <xf numFmtId="0" fontId="8" fillId="0" borderId="6" xfId="0" applyFont="1" applyBorder="1" applyAlignment="1">
      <alignment horizontal="left"/>
    </xf>
    <xf numFmtId="0" fontId="7" fillId="0" borderId="7" xfId="0" applyFont="1" applyBorder="1" applyAlignment="1">
      <alignment horizontal="distributed"/>
    </xf>
    <xf numFmtId="3" fontId="7" fillId="0" borderId="7" xfId="0" applyNumberFormat="1" applyFont="1" applyBorder="1"/>
    <xf numFmtId="3" fontId="7" fillId="0" borderId="7" xfId="0" applyNumberFormat="1" applyFont="1" applyBorder="1" applyAlignment="1">
      <alignment horizontal="distributed"/>
    </xf>
    <xf numFmtId="3" fontId="7" fillId="0" borderId="8" xfId="0" applyNumberFormat="1" applyFont="1" applyBorder="1"/>
    <xf numFmtId="0" fontId="10" fillId="0" borderId="0" xfId="0" applyFont="1"/>
    <xf numFmtId="0" fontId="10" fillId="0" borderId="0" xfId="0" quotePrefix="1" applyFont="1" applyAlignment="1">
      <alignment horizontal="centerContinuous"/>
    </xf>
    <xf numFmtId="3" fontId="10" fillId="0" borderId="0" xfId="0" applyNumberFormat="1" applyFont="1" applyAlignment="1">
      <alignment horizontal="centerContinuous"/>
    </xf>
    <xf numFmtId="0" fontId="7" fillId="0" borderId="2" xfId="0" applyFont="1" applyBorder="1"/>
    <xf numFmtId="0" fontId="7" fillId="0" borderId="3" xfId="0" applyFont="1" applyBorder="1" applyAlignment="1">
      <alignment horizontal="centerContinuous"/>
    </xf>
    <xf numFmtId="10" fontId="7" fillId="0" borderId="2" xfId="0" applyNumberFormat="1" applyFont="1" applyBorder="1" applyAlignment="1"/>
    <xf numFmtId="0" fontId="7" fillId="0" borderId="3" xfId="0" applyFont="1" applyBorder="1"/>
    <xf numFmtId="10" fontId="7" fillId="0" borderId="4" xfId="0" applyNumberFormat="1" applyFont="1" applyBorder="1" applyAlignment="1"/>
    <xf numFmtId="10" fontId="7" fillId="0" borderId="5" xfId="0" applyNumberFormat="1" applyFont="1" applyBorder="1" applyAlignment="1"/>
    <xf numFmtId="3" fontId="7" fillId="0" borderId="6" xfId="0" applyNumberFormat="1" applyFont="1" applyBorder="1" applyAlignment="1">
      <alignment horizontal="left"/>
    </xf>
    <xf numFmtId="10" fontId="7" fillId="0" borderId="10" xfId="0" applyNumberFormat="1" applyFont="1" applyBorder="1" applyAlignment="1"/>
    <xf numFmtId="10" fontId="7" fillId="0" borderId="6" xfId="0" applyNumberFormat="1" applyFont="1" applyBorder="1" applyAlignment="1"/>
    <xf numFmtId="176" fontId="10" fillId="0" borderId="0" xfId="0" applyNumberFormat="1" applyFont="1" applyAlignment="1">
      <alignment horizontal="right"/>
    </xf>
    <xf numFmtId="0" fontId="7" fillId="0" borderId="7" xfId="0" applyFont="1" applyBorder="1"/>
    <xf numFmtId="10" fontId="7" fillId="0" borderId="7" xfId="0" applyNumberFormat="1" applyFont="1" applyBorder="1"/>
    <xf numFmtId="0" fontId="7" fillId="0" borderId="11" xfId="0" applyFont="1" applyBorder="1"/>
    <xf numFmtId="10" fontId="7" fillId="0" borderId="12" xfId="0" applyNumberFormat="1" applyFont="1" applyBorder="1"/>
    <xf numFmtId="10" fontId="7" fillId="0" borderId="13" xfId="0" applyNumberFormat="1" applyFont="1" applyBorder="1"/>
    <xf numFmtId="0" fontId="11"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11" fillId="0" borderId="0" xfId="0" applyFont="1" applyAlignment="1"/>
    <xf numFmtId="0" fontId="6" fillId="0" borderId="0" xfId="0" applyFont="1" applyAlignment="1"/>
    <xf numFmtId="0" fontId="0" fillId="0" borderId="0" xfId="0" applyBorder="1"/>
    <xf numFmtId="0" fontId="5" fillId="0" borderId="0" xfId="0" applyFont="1"/>
    <xf numFmtId="3" fontId="7" fillId="0" borderId="3" xfId="0" applyNumberFormat="1" applyFont="1" applyBorder="1"/>
    <xf numFmtId="3" fontId="10" fillId="0" borderId="0" xfId="0" applyNumberFormat="1" applyFont="1" applyAlignment="1"/>
    <xf numFmtId="0" fontId="10" fillId="0" borderId="0" xfId="0" applyFont="1" applyAlignment="1"/>
    <xf numFmtId="3" fontId="10" fillId="0" borderId="0" xfId="0" applyNumberFormat="1" applyFont="1"/>
    <xf numFmtId="0" fontId="10" fillId="0" borderId="0" xfId="0" quotePrefix="1" applyFont="1" applyAlignment="1"/>
    <xf numFmtId="3" fontId="10" fillId="0" borderId="0" xfId="0" quotePrefix="1" applyNumberFormat="1" applyFont="1" applyAlignment="1"/>
    <xf numFmtId="0" fontId="5" fillId="0" borderId="2" xfId="0" applyFont="1" applyBorder="1"/>
    <xf numFmtId="10" fontId="10" fillId="0" borderId="3" xfId="0" applyNumberFormat="1" applyFont="1" applyBorder="1"/>
    <xf numFmtId="0" fontId="5" fillId="0" borderId="3" xfId="0" applyFont="1" applyBorder="1"/>
    <xf numFmtId="177" fontId="10" fillId="0" borderId="0" xfId="0" applyNumberFormat="1" applyFont="1" applyBorder="1"/>
    <xf numFmtId="0" fontId="5" fillId="0" borderId="5" xfId="0" applyFont="1" applyBorder="1" applyAlignment="1">
      <alignment horizontal="left"/>
    </xf>
    <xf numFmtId="10" fontId="10" fillId="0" borderId="6" xfId="0" applyNumberFormat="1" applyFont="1" applyBorder="1"/>
    <xf numFmtId="0" fontId="5" fillId="0" borderId="5" xfId="0" applyFont="1" applyBorder="1"/>
    <xf numFmtId="3" fontId="5" fillId="0" borderId="5" xfId="0" applyNumberFormat="1" applyFont="1" applyBorder="1"/>
    <xf numFmtId="0" fontId="5" fillId="0" borderId="6" xfId="0" applyFont="1" applyFill="1" applyBorder="1"/>
    <xf numFmtId="3" fontId="5" fillId="0" borderId="6" xfId="0" applyNumberFormat="1" applyFont="1" applyBorder="1"/>
    <xf numFmtId="177" fontId="10" fillId="2" borderId="0" xfId="0" applyNumberFormat="1" applyFont="1" applyFill="1" applyBorder="1"/>
    <xf numFmtId="0" fontId="0" fillId="0" borderId="7" xfId="0" applyBorder="1"/>
    <xf numFmtId="0" fontId="0" fillId="0" borderId="8" xfId="0" applyBorder="1"/>
    <xf numFmtId="10" fontId="10" fillId="0" borderId="8" xfId="0" applyNumberFormat="1" applyFont="1" applyBorder="1"/>
    <xf numFmtId="0" fontId="0" fillId="0" borderId="14" xfId="0" applyBorder="1"/>
    <xf numFmtId="10" fontId="0" fillId="0" borderId="14" xfId="0" applyNumberFormat="1" applyBorder="1"/>
    <xf numFmtId="3" fontId="10" fillId="0" borderId="14" xfId="0" applyNumberFormat="1" applyFont="1" applyBorder="1"/>
    <xf numFmtId="0" fontId="5" fillId="0" borderId="0" xfId="0" applyFont="1" applyAlignment="1">
      <alignment horizontal="centerContinuous"/>
    </xf>
    <xf numFmtId="0" fontId="5" fillId="0" borderId="6" xfId="0" applyFont="1" applyBorder="1"/>
    <xf numFmtId="0" fontId="5" fillId="0" borderId="4" xfId="0" applyFont="1" applyFill="1" applyBorder="1"/>
    <xf numFmtId="3" fontId="17" fillId="0" borderId="10" xfId="0" applyNumberFormat="1" applyFont="1" applyFill="1" applyBorder="1"/>
    <xf numFmtId="0" fontId="5" fillId="0" borderId="14" xfId="0" applyFont="1" applyBorder="1"/>
    <xf numFmtId="3" fontId="17" fillId="0" borderId="12" xfId="0" applyNumberFormat="1" applyFont="1" applyFill="1" applyBorder="1"/>
    <xf numFmtId="0" fontId="5" fillId="0" borderId="8" xfId="0" applyFont="1" applyBorder="1"/>
    <xf numFmtId="3" fontId="17" fillId="0" borderId="13" xfId="0" applyNumberFormat="1" applyFont="1" applyFill="1" applyBorder="1"/>
    <xf numFmtId="0" fontId="5" fillId="0" borderId="0" xfId="0" applyFont="1" applyBorder="1"/>
    <xf numFmtId="3" fontId="5" fillId="0" borderId="0" xfId="0" applyNumberFormat="1" applyFont="1" applyBorder="1"/>
    <xf numFmtId="0" fontId="18" fillId="0" borderId="0" xfId="0" quotePrefix="1" applyFont="1" applyAlignment="1">
      <alignment horizontal="centerContinuous"/>
    </xf>
    <xf numFmtId="49" fontId="15" fillId="0" borderId="0" xfId="0" applyNumberFormat="1" applyFont="1" applyAlignment="1">
      <alignment horizontal="centerContinuous"/>
    </xf>
    <xf numFmtId="3" fontId="5" fillId="0" borderId="0" xfId="0" applyNumberFormat="1" applyFont="1"/>
    <xf numFmtId="0" fontId="10" fillId="0" borderId="0" xfId="0" applyFont="1" applyAlignment="1">
      <alignment horizontal="centerContinuous"/>
    </xf>
    <xf numFmtId="0" fontId="9" fillId="0" borderId="3" xfId="0" applyFont="1" applyBorder="1" applyAlignment="1">
      <alignment horizontal="center"/>
    </xf>
    <xf numFmtId="3" fontId="7" fillId="0" borderId="4" xfId="0" applyNumberFormat="1" applyFont="1" applyBorder="1" applyAlignment="1">
      <alignment horizontal="center"/>
    </xf>
    <xf numFmtId="3" fontId="7" fillId="0" borderId="4" xfId="0" applyNumberFormat="1" applyFont="1" applyBorder="1"/>
    <xf numFmtId="3" fontId="7" fillId="0" borderId="10" xfId="0" applyNumberFormat="1" applyFont="1" applyBorder="1"/>
    <xf numFmtId="3" fontId="10" fillId="0" borderId="10" xfId="0" applyNumberFormat="1" applyFont="1" applyBorder="1"/>
    <xf numFmtId="0" fontId="7" fillId="0" borderId="6" xfId="0" applyFont="1" applyBorder="1"/>
    <xf numFmtId="0" fontId="5" fillId="0" borderId="7" xfId="0" applyFont="1" applyBorder="1"/>
    <xf numFmtId="0" fontId="5" fillId="0" borderId="13" xfId="0" applyFont="1" applyBorder="1"/>
    <xf numFmtId="0" fontId="0" fillId="0" borderId="13" xfId="0" applyBorder="1"/>
    <xf numFmtId="0" fontId="7" fillId="0" borderId="13" xfId="0" applyFont="1" applyBorder="1" applyAlignment="1">
      <alignment horizontal="distributed"/>
    </xf>
    <xf numFmtId="3" fontId="7" fillId="0" borderId="13" xfId="0" applyNumberFormat="1" applyFont="1" applyBorder="1"/>
    <xf numFmtId="0" fontId="5" fillId="0" borderId="0" xfId="0" applyFont="1" applyBorder="1" applyAlignment="1">
      <alignment horizontal="distributed"/>
    </xf>
    <xf numFmtId="0" fontId="7" fillId="0" borderId="15" xfId="0" applyFont="1" applyBorder="1"/>
    <xf numFmtId="43" fontId="0" fillId="0" borderId="0" xfId="1" applyFont="1"/>
    <xf numFmtId="4" fontId="0" fillId="0" borderId="0" xfId="0" applyNumberFormat="1"/>
    <xf numFmtId="3" fontId="7" fillId="0" borderId="0" xfId="0" applyNumberFormat="1" applyFont="1" applyBorder="1"/>
    <xf numFmtId="0" fontId="22" fillId="0" borderId="0" xfId="0" applyFont="1"/>
    <xf numFmtId="0" fontId="23" fillId="0" borderId="3" xfId="0" applyFont="1" applyBorder="1"/>
    <xf numFmtId="0" fontId="9" fillId="0" borderId="6" xfId="0" applyFont="1" applyBorder="1"/>
    <xf numFmtId="3" fontId="23" fillId="0" borderId="6" xfId="0" applyNumberFormat="1" applyFont="1" applyBorder="1"/>
    <xf numFmtId="0" fontId="7" fillId="0" borderId="8" xfId="0" applyFont="1" applyBorder="1"/>
    <xf numFmtId="3" fontId="23" fillId="0" borderId="8" xfId="0" applyNumberFormat="1" applyFont="1" applyFill="1" applyBorder="1"/>
    <xf numFmtId="0" fontId="7" fillId="0" borderId="14" xfId="0" applyFont="1" applyBorder="1" applyAlignment="1">
      <alignment horizontal="distributed"/>
    </xf>
    <xf numFmtId="3" fontId="23" fillId="0" borderId="13" xfId="0" applyNumberFormat="1" applyFont="1" applyBorder="1"/>
    <xf numFmtId="3" fontId="25" fillId="0" borderId="0" xfId="0" applyNumberFormat="1" applyFont="1" applyBorder="1"/>
    <xf numFmtId="3" fontId="0" fillId="0" borderId="0" xfId="0" applyNumberFormat="1"/>
    <xf numFmtId="0" fontId="15" fillId="0" borderId="15" xfId="0" applyFont="1" applyBorder="1"/>
    <xf numFmtId="3" fontId="10" fillId="0" borderId="0" xfId="0" applyNumberFormat="1" applyFont="1" applyBorder="1"/>
    <xf numFmtId="0" fontId="5" fillId="0" borderId="15" xfId="0" applyFont="1" applyBorder="1"/>
    <xf numFmtId="40" fontId="27" fillId="0" borderId="17" xfId="0" applyNumberFormat="1" applyFont="1" applyBorder="1"/>
    <xf numFmtId="38" fontId="27" fillId="0" borderId="18" xfId="0" applyNumberFormat="1" applyFont="1" applyBorder="1"/>
    <xf numFmtId="40" fontId="27" fillId="0" borderId="18" xfId="0" applyNumberFormat="1" applyFont="1" applyBorder="1"/>
    <xf numFmtId="49" fontId="28" fillId="0" borderId="18" xfId="0" applyNumberFormat="1" applyFont="1" applyBorder="1" applyAlignment="1">
      <alignment wrapText="1"/>
    </xf>
    <xf numFmtId="38" fontId="27" fillId="0" borderId="19" xfId="0" applyNumberFormat="1" applyFont="1" applyBorder="1"/>
    <xf numFmtId="40" fontId="27" fillId="0" borderId="20" xfId="0" applyNumberFormat="1" applyFont="1" applyBorder="1"/>
    <xf numFmtId="38" fontId="27" fillId="0" borderId="6" xfId="0" applyNumberFormat="1" applyFont="1" applyBorder="1"/>
    <xf numFmtId="40" fontId="27" fillId="0" borderId="6" xfId="0" applyNumberFormat="1" applyFont="1" applyBorder="1"/>
    <xf numFmtId="49" fontId="28" fillId="0" borderId="6" xfId="0" applyNumberFormat="1" applyFont="1" applyBorder="1" applyAlignment="1">
      <alignment wrapText="1"/>
    </xf>
    <xf numFmtId="38" fontId="27" fillId="0" borderId="21" xfId="0" applyNumberFormat="1" applyFont="1" applyBorder="1"/>
    <xf numFmtId="40" fontId="5" fillId="0" borderId="20" xfId="0" applyNumberFormat="1" applyFont="1" applyBorder="1"/>
    <xf numFmtId="38" fontId="5" fillId="0" borderId="6" xfId="0" applyNumberFormat="1" applyFont="1" applyBorder="1"/>
    <xf numFmtId="40" fontId="5" fillId="0" borderId="6" xfId="0" applyNumberFormat="1" applyFont="1" applyBorder="1"/>
    <xf numFmtId="49" fontId="5" fillId="0" borderId="6" xfId="0" applyNumberFormat="1" applyFont="1" applyBorder="1" applyAlignment="1">
      <alignment wrapText="1"/>
    </xf>
    <xf numFmtId="38" fontId="5" fillId="0" borderId="21" xfId="0" applyNumberFormat="1" applyFont="1" applyBorder="1"/>
    <xf numFmtId="40" fontId="27" fillId="0" borderId="22" xfId="0" applyNumberFormat="1" applyFont="1" applyBorder="1"/>
    <xf numFmtId="38" fontId="27" fillId="0" borderId="23" xfId="0" applyNumberFormat="1" applyFont="1" applyBorder="1"/>
    <xf numFmtId="40" fontId="27" fillId="0" borderId="23" xfId="0" applyNumberFormat="1" applyFont="1" applyBorder="1"/>
    <xf numFmtId="49" fontId="28" fillId="0" borderId="23" xfId="0" applyNumberFormat="1" applyFont="1" applyBorder="1" applyAlignment="1">
      <alignment wrapText="1"/>
    </xf>
    <xf numFmtId="38" fontId="27" fillId="0" borderId="24" xfId="0" applyNumberFormat="1" applyFont="1" applyBorder="1"/>
    <xf numFmtId="0" fontId="5" fillId="0" borderId="27" xfId="0" applyFont="1" applyBorder="1" applyAlignment="1">
      <alignment horizontal="center"/>
    </xf>
    <xf numFmtId="0" fontId="5" fillId="0" borderId="0" xfId="0" applyFont="1" applyAlignment="1">
      <alignment horizontal="right"/>
    </xf>
    <xf numFmtId="0" fontId="29" fillId="0" borderId="0" xfId="0" applyFont="1" applyAlignment="1">
      <alignment horizontal="center"/>
    </xf>
    <xf numFmtId="0" fontId="30" fillId="0" borderId="0" xfId="0" applyFont="1" applyAlignment="1">
      <alignment horizontal="center"/>
    </xf>
    <xf numFmtId="0" fontId="31" fillId="0" borderId="0" xfId="0" applyFont="1" applyAlignment="1">
      <alignment horizontal="center"/>
    </xf>
    <xf numFmtId="49" fontId="27" fillId="0" borderId="17" xfId="0" applyNumberFormat="1" applyFont="1" applyBorder="1"/>
    <xf numFmtId="49" fontId="5" fillId="0" borderId="20" xfId="0" applyNumberFormat="1" applyFont="1" applyBorder="1"/>
    <xf numFmtId="49" fontId="27" fillId="0" borderId="20" xfId="0" applyNumberFormat="1" applyFont="1" applyBorder="1"/>
    <xf numFmtId="49" fontId="27" fillId="0" borderId="22" xfId="0" applyNumberFormat="1" applyFont="1" applyBorder="1"/>
    <xf numFmtId="0" fontId="5" fillId="0" borderId="0" xfId="0" applyFont="1" applyBorder="1" applyAlignment="1">
      <alignment horizontal="center"/>
    </xf>
    <xf numFmtId="0" fontId="32" fillId="0" borderId="0" xfId="0" applyFont="1" applyAlignment="1">
      <alignment horizontal="center"/>
    </xf>
    <xf numFmtId="0" fontId="26" fillId="0" borderId="0" xfId="0" applyFont="1"/>
    <xf numFmtId="0" fontId="33" fillId="0" borderId="0" xfId="0" applyFont="1" applyAlignment="1">
      <alignment horizontal="center"/>
    </xf>
    <xf numFmtId="49" fontId="5" fillId="0" borderId="17" xfId="0" applyNumberFormat="1" applyFont="1" applyBorder="1"/>
    <xf numFmtId="40" fontId="5" fillId="0" borderId="18" xfId="0" applyNumberFormat="1" applyFont="1" applyBorder="1"/>
    <xf numFmtId="49" fontId="5" fillId="0" borderId="19" xfId="0" applyNumberFormat="1" applyFont="1" applyBorder="1" applyAlignment="1">
      <alignment wrapText="1"/>
    </xf>
    <xf numFmtId="49" fontId="5" fillId="0" borderId="21" xfId="0" applyNumberFormat="1" applyFont="1" applyBorder="1" applyAlignment="1">
      <alignment wrapText="1"/>
    </xf>
    <xf numFmtId="49" fontId="27" fillId="0" borderId="20" xfId="0" applyNumberFormat="1" applyFont="1" applyBorder="1" applyAlignment="1">
      <alignment wrapText="1"/>
    </xf>
    <xf numFmtId="49" fontId="28" fillId="0" borderId="21" xfId="0" applyNumberFormat="1" applyFont="1" applyBorder="1" applyAlignment="1">
      <alignment wrapText="1"/>
    </xf>
    <xf numFmtId="49" fontId="5" fillId="0" borderId="20" xfId="0" applyNumberFormat="1" applyFont="1" applyBorder="1" applyAlignment="1">
      <alignment wrapText="1"/>
    </xf>
    <xf numFmtId="49" fontId="28" fillId="0" borderId="24" xfId="0" applyNumberFormat="1" applyFont="1" applyBorder="1" applyAlignment="1">
      <alignment wrapText="1"/>
    </xf>
    <xf numFmtId="0" fontId="5" fillId="0" borderId="32" xfId="0" applyFont="1" applyBorder="1" applyAlignment="1">
      <alignment horizontal="center"/>
    </xf>
    <xf numFmtId="0" fontId="5" fillId="0" borderId="33" xfId="0" applyFont="1" applyBorder="1" applyAlignment="1">
      <alignment horizontal="center"/>
    </xf>
    <xf numFmtId="0" fontId="5" fillId="0" borderId="34" xfId="0" applyFont="1" applyBorder="1" applyAlignment="1">
      <alignment horizontal="center"/>
    </xf>
    <xf numFmtId="0" fontId="5" fillId="0" borderId="25" xfId="0" applyNumberFormat="1" applyFont="1" applyBorder="1" applyAlignment="1">
      <alignment vertical="top" wrapText="1"/>
    </xf>
    <xf numFmtId="40" fontId="5" fillId="0" borderId="26" xfId="0" applyNumberFormat="1" applyFont="1" applyBorder="1" applyAlignment="1">
      <alignment wrapText="1"/>
    </xf>
    <xf numFmtId="38" fontId="5" fillId="0" borderId="26" xfId="0" applyNumberFormat="1" applyFont="1" applyBorder="1" applyAlignment="1">
      <alignment wrapText="1"/>
    </xf>
    <xf numFmtId="49" fontId="5" fillId="0" borderId="26" xfId="0" applyNumberFormat="1" applyFont="1" applyBorder="1" applyAlignment="1">
      <alignment wrapText="1"/>
    </xf>
    <xf numFmtId="49" fontId="5" fillId="0" borderId="27" xfId="0" applyNumberFormat="1" applyFont="1" applyBorder="1" applyAlignment="1">
      <alignment wrapText="1"/>
    </xf>
    <xf numFmtId="0" fontId="5" fillId="0" borderId="35" xfId="0" applyNumberFormat="1" applyFont="1" applyBorder="1" applyAlignment="1">
      <alignment vertical="top" wrapText="1"/>
    </xf>
    <xf numFmtId="40" fontId="5" fillId="0" borderId="14" xfId="0" applyNumberFormat="1" applyFont="1" applyBorder="1" applyAlignment="1">
      <alignment wrapText="1"/>
    </xf>
    <xf numFmtId="38" fontId="5" fillId="0" borderId="14" xfId="0" applyNumberFormat="1" applyFont="1" applyBorder="1" applyAlignment="1">
      <alignment wrapText="1"/>
    </xf>
    <xf numFmtId="49" fontId="5" fillId="0" borderId="14" xfId="0" applyNumberFormat="1" applyFont="1" applyBorder="1" applyAlignment="1">
      <alignment wrapText="1"/>
    </xf>
    <xf numFmtId="49" fontId="5" fillId="0" borderId="36" xfId="0" applyNumberFormat="1" applyFont="1" applyBorder="1" applyAlignment="1">
      <alignment wrapText="1"/>
    </xf>
    <xf numFmtId="0" fontId="27" fillId="0" borderId="28" xfId="0" applyNumberFormat="1" applyFont="1" applyBorder="1" applyAlignment="1">
      <alignment vertical="top" wrapText="1"/>
    </xf>
    <xf numFmtId="40" fontId="27" fillId="0" borderId="29" xfId="0" applyNumberFormat="1" applyFont="1" applyBorder="1" applyAlignment="1">
      <alignment wrapText="1"/>
    </xf>
    <xf numFmtId="38" fontId="27" fillId="0" borderId="29" xfId="0" applyNumberFormat="1" applyFont="1" applyBorder="1" applyAlignment="1">
      <alignment wrapText="1"/>
    </xf>
    <xf numFmtId="49" fontId="27" fillId="0" borderId="29" xfId="0" applyNumberFormat="1" applyFont="1" applyBorder="1" applyAlignment="1">
      <alignment wrapText="1"/>
    </xf>
    <xf numFmtId="49" fontId="28" fillId="0" borderId="30" xfId="0" applyNumberFormat="1" applyFont="1" applyBorder="1" applyAlignment="1">
      <alignment wrapText="1"/>
    </xf>
    <xf numFmtId="0" fontId="5" fillId="0" borderId="3" xfId="0" applyFont="1" applyBorder="1" applyAlignment="1">
      <alignment horizontal="center" vertical="top"/>
    </xf>
    <xf numFmtId="0" fontId="5" fillId="0" borderId="0" xfId="0" applyFont="1" applyBorder="1" applyAlignment="1">
      <alignment horizontal="right"/>
    </xf>
    <xf numFmtId="0" fontId="5" fillId="0" borderId="0" xfId="0" applyFont="1" applyBorder="1" applyAlignment="1">
      <alignment horizontal="left"/>
    </xf>
    <xf numFmtId="0" fontId="27" fillId="0" borderId="35" xfId="0" applyNumberFormat="1" applyFont="1" applyBorder="1" applyAlignment="1">
      <alignment vertical="top" wrapText="1"/>
    </xf>
    <xf numFmtId="40" fontId="27" fillId="0" borderId="14" xfId="0" applyNumberFormat="1" applyFont="1" applyBorder="1" applyAlignment="1">
      <alignment wrapText="1"/>
    </xf>
    <xf numFmtId="38" fontId="27" fillId="0" borderId="14" xfId="0" applyNumberFormat="1" applyFont="1" applyBorder="1" applyAlignment="1">
      <alignment wrapText="1"/>
    </xf>
    <xf numFmtId="49" fontId="27" fillId="0" borderId="14" xfId="0" applyNumberFormat="1" applyFont="1" applyBorder="1" applyAlignment="1">
      <alignment wrapText="1"/>
    </xf>
    <xf numFmtId="49" fontId="28" fillId="0" borderId="36" xfId="0" applyNumberFormat="1" applyFont="1" applyBorder="1" applyAlignment="1">
      <alignment wrapText="1"/>
    </xf>
    <xf numFmtId="38" fontId="0" fillId="0" borderId="26" xfId="0" applyNumberFormat="1" applyBorder="1"/>
    <xf numFmtId="40" fontId="0" fillId="0" borderId="26" xfId="0" applyNumberFormat="1" applyBorder="1"/>
    <xf numFmtId="0" fontId="0" fillId="0" borderId="26" xfId="0" applyBorder="1"/>
    <xf numFmtId="49" fontId="5" fillId="0" borderId="26" xfId="0" applyNumberFormat="1" applyFont="1" applyBorder="1" applyAlignment="1">
      <alignment vertical="top" wrapText="1"/>
    </xf>
    <xf numFmtId="49" fontId="5" fillId="0" borderId="27" xfId="0" applyNumberFormat="1" applyFont="1" applyBorder="1" applyAlignment="1">
      <alignment vertical="top" wrapText="1"/>
    </xf>
    <xf numFmtId="40" fontId="0" fillId="0" borderId="14" xfId="0" applyNumberFormat="1" applyBorder="1"/>
    <xf numFmtId="49" fontId="5" fillId="0" borderId="14" xfId="0" applyNumberFormat="1" applyFont="1" applyBorder="1" applyAlignment="1">
      <alignment vertical="top" wrapText="1"/>
    </xf>
    <xf numFmtId="49" fontId="5" fillId="0" borderId="36" xfId="0" applyNumberFormat="1" applyFont="1" applyBorder="1" applyAlignment="1">
      <alignment vertical="top" wrapText="1"/>
    </xf>
    <xf numFmtId="0" fontId="34" fillId="0" borderId="14" xfId="0" applyFont="1" applyBorder="1"/>
    <xf numFmtId="40" fontId="34" fillId="0" borderId="14" xfId="0" applyNumberFormat="1" applyFont="1" applyBorder="1"/>
    <xf numFmtId="49" fontId="27" fillId="0" borderId="14" xfId="0" applyNumberFormat="1" applyFont="1" applyBorder="1" applyAlignment="1">
      <alignment vertical="top" wrapText="1"/>
    </xf>
    <xf numFmtId="49" fontId="28" fillId="0" borderId="36" xfId="0" applyNumberFormat="1" applyFont="1" applyBorder="1" applyAlignment="1">
      <alignment vertical="top" wrapText="1"/>
    </xf>
    <xf numFmtId="0" fontId="34" fillId="0" borderId="29" xfId="0" applyFont="1" applyBorder="1"/>
    <xf numFmtId="40" fontId="34" fillId="0" borderId="29" xfId="0" applyNumberFormat="1" applyFont="1" applyBorder="1"/>
    <xf numFmtId="38" fontId="34" fillId="0" borderId="29" xfId="0" applyNumberFormat="1" applyFont="1" applyBorder="1"/>
    <xf numFmtId="49" fontId="27" fillId="0" borderId="29" xfId="0" applyNumberFormat="1" applyFont="1" applyBorder="1" applyAlignment="1">
      <alignment vertical="top" wrapText="1"/>
    </xf>
    <xf numFmtId="49" fontId="28" fillId="0" borderId="30" xfId="0" applyNumberFormat="1" applyFont="1" applyBorder="1" applyAlignment="1">
      <alignment vertical="top" wrapText="1"/>
    </xf>
    <xf numFmtId="0" fontId="5" fillId="0" borderId="0" xfId="0" applyFont="1" applyAlignment="1">
      <alignment horizontal="left"/>
    </xf>
    <xf numFmtId="0" fontId="5" fillId="0" borderId="0" xfId="0" applyFont="1" applyAlignment="1">
      <alignment horizontal="center"/>
    </xf>
    <xf numFmtId="0" fontId="27" fillId="0" borderId="28" xfId="0" applyFont="1" applyBorder="1" applyAlignment="1">
      <alignment vertical="top" wrapText="1"/>
    </xf>
    <xf numFmtId="0" fontId="5" fillId="0" borderId="35" xfId="0" applyFont="1" applyBorder="1" applyAlignment="1">
      <alignment vertical="top" wrapText="1"/>
    </xf>
    <xf numFmtId="0" fontId="5" fillId="0" borderId="25" xfId="0" applyFont="1" applyBorder="1" applyAlignment="1">
      <alignment vertical="top" wrapText="1"/>
    </xf>
    <xf numFmtId="0" fontId="27" fillId="0" borderId="35" xfId="0" applyFont="1" applyBorder="1" applyAlignment="1">
      <alignment vertical="top" wrapText="1"/>
    </xf>
    <xf numFmtId="0" fontId="5" fillId="0" borderId="26" xfId="0" applyFont="1" applyBorder="1" applyAlignment="1">
      <alignment horizontal="center" vertical="top"/>
    </xf>
    <xf numFmtId="49" fontId="28" fillId="0" borderId="24" xfId="0" applyNumberFormat="1" applyFont="1" applyBorder="1" applyAlignment="1">
      <alignment vertical="top" wrapText="1"/>
    </xf>
    <xf numFmtId="49" fontId="27" fillId="0" borderId="23" xfId="0" applyNumberFormat="1" applyFont="1" applyBorder="1" applyAlignment="1">
      <alignment vertical="top" wrapText="1"/>
    </xf>
    <xf numFmtId="38" fontId="27" fillId="0" borderId="23" xfId="0" applyNumberFormat="1" applyFont="1" applyBorder="1" applyAlignment="1">
      <alignment vertical="top"/>
    </xf>
    <xf numFmtId="40" fontId="27" fillId="0" borderId="23" xfId="0" applyNumberFormat="1" applyFont="1" applyBorder="1" applyAlignment="1">
      <alignment vertical="top"/>
    </xf>
    <xf numFmtId="0" fontId="27" fillId="0" borderId="22" xfId="0" applyNumberFormat="1" applyFont="1" applyBorder="1" applyAlignment="1">
      <alignment vertical="top" wrapText="1"/>
    </xf>
    <xf numFmtId="49" fontId="28" fillId="0" borderId="21" xfId="0" applyNumberFormat="1" applyFont="1" applyBorder="1" applyAlignment="1">
      <alignment vertical="top" wrapText="1"/>
    </xf>
    <xf numFmtId="49" fontId="27" fillId="0" borderId="6" xfId="0" applyNumberFormat="1" applyFont="1" applyBorder="1" applyAlignment="1">
      <alignment vertical="top" wrapText="1"/>
    </xf>
    <xf numFmtId="38" fontId="27" fillId="0" borderId="6" xfId="0" applyNumberFormat="1" applyFont="1" applyBorder="1" applyAlignment="1">
      <alignment vertical="top"/>
    </xf>
    <xf numFmtId="40" fontId="27" fillId="0" borderId="6" xfId="0" applyNumberFormat="1" applyFont="1" applyBorder="1" applyAlignment="1">
      <alignment vertical="top"/>
    </xf>
    <xf numFmtId="0" fontId="27" fillId="0" borderId="20" xfId="0" applyNumberFormat="1" applyFont="1" applyBorder="1" applyAlignment="1">
      <alignment vertical="top" wrapText="1"/>
    </xf>
    <xf numFmtId="49" fontId="5" fillId="0" borderId="21" xfId="0" applyNumberFormat="1" applyFont="1" applyBorder="1" applyAlignment="1">
      <alignment vertical="top" wrapText="1"/>
    </xf>
    <xf numFmtId="49" fontId="5" fillId="0" borderId="6" xfId="0" applyNumberFormat="1" applyFont="1" applyBorder="1" applyAlignment="1">
      <alignment vertical="top" wrapText="1"/>
    </xf>
    <xf numFmtId="38" fontId="5" fillId="0" borderId="6" xfId="0" applyNumberFormat="1" applyFont="1" applyBorder="1" applyAlignment="1">
      <alignment vertical="top"/>
    </xf>
    <xf numFmtId="40" fontId="5" fillId="0" borderId="6" xfId="0" applyNumberFormat="1" applyFont="1" applyBorder="1" applyAlignment="1">
      <alignment vertical="top"/>
    </xf>
    <xf numFmtId="0" fontId="5" fillId="0" borderId="20" xfId="0" applyNumberFormat="1" applyFont="1" applyBorder="1" applyAlignment="1">
      <alignment vertical="top" wrapText="1"/>
    </xf>
    <xf numFmtId="49" fontId="5" fillId="0" borderId="19" xfId="0" applyNumberFormat="1" applyFont="1" applyBorder="1" applyAlignment="1">
      <alignment vertical="top" wrapText="1"/>
    </xf>
    <xf numFmtId="49" fontId="5" fillId="0" borderId="18" xfId="0" applyNumberFormat="1" applyFont="1" applyBorder="1" applyAlignment="1">
      <alignment vertical="top" wrapText="1"/>
    </xf>
    <xf numFmtId="38" fontId="5" fillId="0" borderId="18" xfId="0" applyNumberFormat="1" applyFont="1" applyBorder="1" applyAlignment="1">
      <alignment vertical="top"/>
    </xf>
    <xf numFmtId="40" fontId="5" fillId="0" borderId="18" xfId="0" applyNumberFormat="1" applyFont="1" applyBorder="1" applyAlignment="1">
      <alignment vertical="top"/>
    </xf>
    <xf numFmtId="0" fontId="5" fillId="2" borderId="17" xfId="0" applyNumberFormat="1" applyFont="1" applyFill="1" applyBorder="1" applyAlignment="1">
      <alignment vertical="top" wrapText="1"/>
    </xf>
    <xf numFmtId="0" fontId="5" fillId="0" borderId="25" xfId="0" applyNumberFormat="1" applyFont="1" applyFill="1" applyBorder="1" applyAlignment="1">
      <alignment vertical="top" wrapText="1"/>
    </xf>
    <xf numFmtId="0" fontId="33" fillId="0" borderId="0" xfId="0" applyFont="1" applyFill="1" applyAlignment="1">
      <alignment horizontal="center"/>
    </xf>
    <xf numFmtId="0" fontId="31" fillId="0" borderId="0" xfId="0" applyFont="1" applyFill="1" applyAlignment="1">
      <alignment horizontal="center"/>
    </xf>
    <xf numFmtId="0" fontId="0" fillId="0" borderId="0" xfId="0" applyFill="1"/>
    <xf numFmtId="0" fontId="32" fillId="0" borderId="0" xfId="0" applyFont="1" applyFill="1" applyAlignment="1">
      <alignment horizontal="center"/>
    </xf>
    <xf numFmtId="0" fontId="29" fillId="0" borderId="0" xfId="0" applyFont="1" applyFill="1" applyAlignment="1">
      <alignment horizontal="center"/>
    </xf>
    <xf numFmtId="0" fontId="5" fillId="0" borderId="0" xfId="0" applyFont="1" applyFill="1" applyBorder="1" applyAlignment="1">
      <alignment horizontal="left"/>
    </xf>
    <xf numFmtId="0" fontId="5" fillId="0" borderId="0" xfId="0" applyFont="1" applyFill="1" applyBorder="1" applyAlignment="1">
      <alignment horizontal="center"/>
    </xf>
    <xf numFmtId="0" fontId="5" fillId="0" borderId="0" xfId="0" applyFont="1" applyFill="1" applyBorder="1" applyAlignment="1">
      <alignment horizontal="right"/>
    </xf>
    <xf numFmtId="0" fontId="5" fillId="0" borderId="26" xfId="0" applyFont="1" applyFill="1" applyBorder="1" applyAlignment="1">
      <alignment horizontal="center" vertical="top"/>
    </xf>
    <xf numFmtId="49" fontId="28" fillId="0" borderId="24" xfId="0" applyNumberFormat="1" applyFont="1" applyFill="1" applyBorder="1" applyAlignment="1">
      <alignment vertical="top" wrapText="1"/>
    </xf>
    <xf numFmtId="49" fontId="27" fillId="0" borderId="23" xfId="0" applyNumberFormat="1" applyFont="1" applyFill="1" applyBorder="1" applyAlignment="1">
      <alignment vertical="top" wrapText="1"/>
    </xf>
    <xf numFmtId="38" fontId="27" fillId="0" borderId="23" xfId="0" applyNumberFormat="1" applyFont="1" applyFill="1" applyBorder="1" applyAlignment="1">
      <alignment vertical="top"/>
    </xf>
    <xf numFmtId="40" fontId="27" fillId="0" borderId="23" xfId="0" applyNumberFormat="1" applyFont="1" applyFill="1" applyBorder="1" applyAlignment="1">
      <alignment vertical="top"/>
    </xf>
    <xf numFmtId="0" fontId="27" fillId="0" borderId="22" xfId="0" applyNumberFormat="1" applyFont="1" applyFill="1" applyBorder="1" applyAlignment="1">
      <alignment vertical="top" wrapText="1"/>
    </xf>
    <xf numFmtId="49" fontId="28" fillId="0" borderId="21" xfId="0" applyNumberFormat="1" applyFont="1" applyFill="1" applyBorder="1" applyAlignment="1">
      <alignment vertical="top" wrapText="1"/>
    </xf>
    <xf numFmtId="49" fontId="27" fillId="0" borderId="6" xfId="0" applyNumberFormat="1" applyFont="1" applyFill="1" applyBorder="1" applyAlignment="1">
      <alignment vertical="top" wrapText="1"/>
    </xf>
    <xf numFmtId="38" fontId="27" fillId="0" borderId="6" xfId="0" applyNumberFormat="1" applyFont="1" applyFill="1" applyBorder="1" applyAlignment="1">
      <alignment vertical="top"/>
    </xf>
    <xf numFmtId="40" fontId="27" fillId="0" borderId="6" xfId="0" applyNumberFormat="1" applyFont="1" applyFill="1" applyBorder="1" applyAlignment="1">
      <alignment vertical="top"/>
    </xf>
    <xf numFmtId="0" fontId="27" fillId="0" borderId="20" xfId="0" applyNumberFormat="1" applyFont="1" applyFill="1" applyBorder="1" applyAlignment="1">
      <alignment vertical="top" wrapText="1"/>
    </xf>
    <xf numFmtId="49" fontId="5" fillId="0" borderId="21" xfId="0" applyNumberFormat="1" applyFont="1" applyFill="1" applyBorder="1" applyAlignment="1">
      <alignment vertical="top" wrapText="1"/>
    </xf>
    <xf numFmtId="49" fontId="5" fillId="0" borderId="6" xfId="0" applyNumberFormat="1" applyFont="1" applyFill="1" applyBorder="1" applyAlignment="1">
      <alignment vertical="top" wrapText="1"/>
    </xf>
    <xf numFmtId="38" fontId="5" fillId="0" borderId="6" xfId="0" applyNumberFormat="1" applyFont="1" applyFill="1" applyBorder="1" applyAlignment="1">
      <alignment vertical="top"/>
    </xf>
    <xf numFmtId="40" fontId="5" fillId="0" borderId="6" xfId="0" applyNumberFormat="1" applyFont="1" applyFill="1" applyBorder="1" applyAlignment="1">
      <alignment vertical="top"/>
    </xf>
    <xf numFmtId="0" fontId="5" fillId="0" borderId="20" xfId="0" applyNumberFormat="1" applyFont="1" applyFill="1" applyBorder="1" applyAlignment="1">
      <alignment vertical="top" wrapText="1"/>
    </xf>
    <xf numFmtId="49" fontId="5" fillId="0" borderId="19" xfId="0" applyNumberFormat="1" applyFont="1" applyFill="1" applyBorder="1" applyAlignment="1">
      <alignment vertical="top" wrapText="1"/>
    </xf>
    <xf numFmtId="49" fontId="5" fillId="0" borderId="18" xfId="0" applyNumberFormat="1" applyFont="1" applyFill="1" applyBorder="1" applyAlignment="1">
      <alignment vertical="top" wrapText="1"/>
    </xf>
    <xf numFmtId="38" fontId="5" fillId="0" borderId="18" xfId="0" applyNumberFormat="1" applyFont="1" applyFill="1" applyBorder="1" applyAlignment="1">
      <alignment vertical="top"/>
    </xf>
    <xf numFmtId="40" fontId="5" fillId="0" borderId="18" xfId="0" applyNumberFormat="1" applyFont="1" applyFill="1" applyBorder="1" applyAlignment="1">
      <alignment vertical="top"/>
    </xf>
    <xf numFmtId="0" fontId="5" fillId="0" borderId="17" xfId="0" applyNumberFormat="1" applyFont="1" applyFill="1" applyBorder="1" applyAlignment="1">
      <alignment vertical="top" wrapText="1"/>
    </xf>
    <xf numFmtId="38" fontId="5" fillId="0" borderId="17" xfId="0" applyNumberFormat="1" applyFont="1" applyBorder="1" applyAlignment="1">
      <alignment vertical="top"/>
    </xf>
    <xf numFmtId="38" fontId="5" fillId="0" borderId="19" xfId="0" applyNumberFormat="1" applyFont="1" applyBorder="1" applyAlignment="1">
      <alignment vertical="top"/>
    </xf>
    <xf numFmtId="38" fontId="5" fillId="0" borderId="20" xfId="0" applyNumberFormat="1" applyFont="1" applyBorder="1" applyAlignment="1">
      <alignment vertical="top"/>
    </xf>
    <xf numFmtId="38" fontId="5" fillId="0" borderId="21" xfId="0" applyNumberFormat="1" applyFont="1" applyBorder="1" applyAlignment="1">
      <alignment vertical="top"/>
    </xf>
    <xf numFmtId="38" fontId="27" fillId="0" borderId="22" xfId="0" applyNumberFormat="1" applyFont="1" applyBorder="1" applyAlignment="1">
      <alignment vertical="top"/>
    </xf>
    <xf numFmtId="49" fontId="28" fillId="0" borderId="23" xfId="0" applyNumberFormat="1" applyFont="1" applyBorder="1" applyAlignment="1">
      <alignment vertical="top" wrapText="1"/>
    </xf>
    <xf numFmtId="38" fontId="27" fillId="0" borderId="24" xfId="0" applyNumberFormat="1" applyFont="1" applyBorder="1" applyAlignment="1">
      <alignment vertical="top"/>
    </xf>
    <xf numFmtId="0" fontId="29" fillId="0" borderId="0" xfId="0" applyFont="1" applyAlignment="1">
      <alignment horizontal="center"/>
    </xf>
    <xf numFmtId="38" fontId="27" fillId="0" borderId="20" xfId="0" applyNumberFormat="1" applyFont="1" applyBorder="1" applyAlignment="1">
      <alignment vertical="top"/>
    </xf>
    <xf numFmtId="49" fontId="28" fillId="0" borderId="6" xfId="0" applyNumberFormat="1" applyFont="1" applyBorder="1" applyAlignment="1">
      <alignment vertical="top" wrapText="1"/>
    </xf>
    <xf numFmtId="38" fontId="27" fillId="0" borderId="21" xfId="0" applyNumberFormat="1" applyFont="1" applyBorder="1" applyAlignment="1">
      <alignment vertical="top"/>
    </xf>
    <xf numFmtId="0" fontId="5" fillId="0" borderId="17" xfId="0" applyNumberFormat="1" applyFont="1" applyBorder="1" applyAlignment="1">
      <alignment vertical="top" wrapText="1"/>
    </xf>
    <xf numFmtId="49" fontId="35" fillId="0" borderId="19" xfId="0" applyNumberFormat="1" applyFont="1" applyBorder="1" applyAlignment="1">
      <alignment vertical="top" wrapText="1"/>
    </xf>
    <xf numFmtId="49" fontId="35" fillId="0" borderId="21" xfId="0" applyNumberFormat="1" applyFont="1" applyBorder="1" applyAlignment="1">
      <alignment vertical="top" wrapText="1"/>
    </xf>
    <xf numFmtId="0" fontId="27" fillId="0" borderId="17" xfId="0" applyNumberFormat="1" applyFont="1" applyBorder="1" applyAlignment="1">
      <alignment vertical="top" wrapText="1"/>
    </xf>
    <xf numFmtId="49" fontId="28" fillId="0" borderId="19" xfId="0" applyNumberFormat="1" applyFont="1" applyBorder="1" applyAlignment="1">
      <alignment vertical="top" wrapText="1"/>
    </xf>
    <xf numFmtId="38" fontId="0" fillId="0" borderId="25" xfId="0" applyNumberFormat="1" applyBorder="1"/>
    <xf numFmtId="38" fontId="0" fillId="0" borderId="27" xfId="0" applyNumberFormat="1" applyBorder="1"/>
    <xf numFmtId="38" fontId="0" fillId="0" borderId="35" xfId="0" applyNumberFormat="1" applyBorder="1"/>
    <xf numFmtId="38" fontId="0" fillId="0" borderId="14" xfId="0" applyNumberFormat="1" applyBorder="1"/>
    <xf numFmtId="38" fontId="0" fillId="0" borderId="36" xfId="0" applyNumberFormat="1" applyBorder="1"/>
    <xf numFmtId="38" fontId="34" fillId="0" borderId="35" xfId="0" applyNumberFormat="1" applyFont="1" applyBorder="1"/>
    <xf numFmtId="49" fontId="28" fillId="0" borderId="14" xfId="0" applyNumberFormat="1" applyFont="1" applyBorder="1" applyAlignment="1">
      <alignment vertical="top" wrapText="1"/>
    </xf>
    <xf numFmtId="38" fontId="34" fillId="0" borderId="14" xfId="0" applyNumberFormat="1" applyFont="1" applyBorder="1"/>
    <xf numFmtId="38" fontId="34" fillId="0" borderId="36" xfId="0" applyNumberFormat="1" applyFont="1" applyBorder="1"/>
    <xf numFmtId="38" fontId="34" fillId="0" borderId="28" xfId="0" applyNumberFormat="1" applyFont="1" applyBorder="1"/>
    <xf numFmtId="49" fontId="28" fillId="0" borderId="29" xfId="0" applyNumberFormat="1" applyFont="1" applyBorder="1" applyAlignment="1">
      <alignment vertical="top" wrapText="1"/>
    </xf>
    <xf numFmtId="38" fontId="34" fillId="0" borderId="30" xfId="0" applyNumberFormat="1" applyFont="1" applyBorder="1"/>
    <xf numFmtId="49" fontId="35" fillId="0" borderId="27" xfId="0" applyNumberFormat="1" applyFont="1" applyBorder="1" applyAlignment="1">
      <alignment vertical="top" wrapText="1"/>
    </xf>
    <xf numFmtId="49" fontId="35" fillId="0" borderId="36" xfId="0" applyNumberFormat="1" applyFont="1" applyBorder="1" applyAlignment="1">
      <alignment vertical="top" wrapText="1"/>
    </xf>
    <xf numFmtId="0" fontId="36" fillId="0" borderId="0" xfId="0" applyFont="1" applyFill="1" applyBorder="1" applyAlignment="1" applyProtection="1">
      <alignment vertical="center"/>
    </xf>
    <xf numFmtId="37" fontId="7" fillId="0" borderId="0" xfId="2" applyFont="1" applyBorder="1" applyAlignment="1">
      <alignment horizontal="center" vertical="center" wrapText="1"/>
    </xf>
    <xf numFmtId="37" fontId="5" fillId="0" borderId="14" xfId="2" applyFont="1" applyBorder="1" applyAlignment="1">
      <alignment horizontal="center" vertical="center"/>
    </xf>
    <xf numFmtId="178" fontId="5" fillId="0" borderId="14" xfId="2" applyNumberFormat="1" applyFont="1" applyBorder="1" applyAlignment="1">
      <alignment horizontal="center" vertical="center"/>
    </xf>
    <xf numFmtId="37" fontId="5" fillId="0" borderId="14" xfId="2" applyFont="1" applyBorder="1" applyAlignment="1">
      <alignment horizontal="center" vertical="center" wrapText="1"/>
    </xf>
    <xf numFmtId="37" fontId="41" fillId="0" borderId="6" xfId="3" applyFont="1" applyFill="1" applyBorder="1" applyAlignment="1" applyProtection="1">
      <alignment horizontal="center" vertical="center"/>
    </xf>
    <xf numFmtId="0" fontId="41" fillId="3" borderId="6" xfId="0" applyFont="1" applyFill="1" applyBorder="1" applyAlignment="1" applyProtection="1">
      <alignment horizontal="center" vertical="center" wrapText="1"/>
    </xf>
    <xf numFmtId="37" fontId="5" fillId="0" borderId="6" xfId="2" applyFont="1" applyBorder="1" applyAlignment="1">
      <alignment horizontal="left" vertical="center"/>
    </xf>
    <xf numFmtId="41" fontId="5" fillId="0" borderId="6" xfId="0" applyNumberFormat="1" applyFont="1" applyFill="1" applyBorder="1" applyAlignment="1">
      <alignment vertical="center"/>
    </xf>
    <xf numFmtId="0" fontId="5" fillId="0" borderId="6" xfId="0" applyFont="1" applyFill="1" applyBorder="1" applyAlignment="1" applyProtection="1">
      <alignment horizontal="center" vertical="center"/>
    </xf>
    <xf numFmtId="0" fontId="41" fillId="0" borderId="6" xfId="0" applyFont="1" applyFill="1" applyBorder="1" applyAlignment="1" applyProtection="1">
      <alignment horizontal="center" vertical="center"/>
    </xf>
    <xf numFmtId="41" fontId="41" fillId="0" borderId="6" xfId="0" applyNumberFormat="1" applyFont="1" applyFill="1" applyBorder="1" applyAlignment="1">
      <alignment vertical="center"/>
    </xf>
    <xf numFmtId="0" fontId="5" fillId="0" borderId="6" xfId="0" applyFont="1" applyBorder="1" applyAlignment="1">
      <alignment vertical="top" wrapText="1"/>
    </xf>
    <xf numFmtId="41" fontId="17" fillId="0" borderId="6" xfId="4" applyNumberFormat="1" applyFont="1" applyFill="1" applyBorder="1" applyAlignment="1" applyProtection="1">
      <alignment horizontal="right" vertical="center"/>
    </xf>
    <xf numFmtId="180" fontId="42" fillId="0" borderId="6" xfId="2" applyNumberFormat="1" applyFont="1" applyBorder="1" applyAlignment="1">
      <alignment horizontal="right" vertical="center"/>
    </xf>
    <xf numFmtId="37" fontId="5" fillId="0" borderId="6" xfId="2" applyFont="1" applyBorder="1" applyAlignment="1">
      <alignment horizontal="center" vertical="center"/>
    </xf>
    <xf numFmtId="181" fontId="5" fillId="0" borderId="6" xfId="4" applyNumberFormat="1" applyFont="1" applyFill="1" applyBorder="1" applyAlignment="1">
      <alignment vertical="center"/>
    </xf>
    <xf numFmtId="37" fontId="5" fillId="0" borderId="6" xfId="2" applyFont="1" applyFill="1" applyBorder="1" applyAlignment="1">
      <alignment horizontal="left" vertical="center"/>
    </xf>
    <xf numFmtId="37" fontId="5" fillId="0" borderId="0" xfId="2" quotePrefix="1" applyFont="1" applyFill="1" applyBorder="1" applyAlignment="1">
      <alignment horizontal="left"/>
    </xf>
    <xf numFmtId="37" fontId="5" fillId="0" borderId="6" xfId="2" applyFont="1" applyFill="1" applyBorder="1" applyAlignment="1">
      <alignment horizontal="center" vertical="center"/>
    </xf>
    <xf numFmtId="37" fontId="5" fillId="0" borderId="6" xfId="2" quotePrefix="1" applyFont="1" applyFill="1" applyBorder="1" applyAlignment="1">
      <alignment horizontal="left" vertical="center"/>
    </xf>
    <xf numFmtId="3" fontId="5" fillId="0" borderId="6" xfId="2" applyNumberFormat="1" applyFont="1" applyFill="1" applyBorder="1" applyAlignment="1" applyProtection="1">
      <alignment horizontal="left" vertical="center"/>
    </xf>
    <xf numFmtId="37" fontId="5" fillId="0" borderId="6" xfId="2" quotePrefix="1" applyFont="1" applyBorder="1" applyAlignment="1">
      <alignment horizontal="left" vertical="center"/>
    </xf>
    <xf numFmtId="41" fontId="17" fillId="0" borderId="6" xfId="4" applyNumberFormat="1" applyFont="1" applyBorder="1" applyAlignment="1" applyProtection="1">
      <alignment horizontal="right" vertical="center"/>
    </xf>
    <xf numFmtId="37" fontId="5" fillId="0" borderId="6" xfId="2" applyFont="1" applyBorder="1" applyAlignment="1">
      <alignment vertical="center" wrapText="1"/>
    </xf>
    <xf numFmtId="37" fontId="5" fillId="0" borderId="6" xfId="2" applyFont="1" applyBorder="1" applyAlignment="1">
      <alignment vertical="center"/>
    </xf>
    <xf numFmtId="37" fontId="5" fillId="0" borderId="6" xfId="2" applyFont="1" applyFill="1" applyBorder="1" applyAlignment="1">
      <alignment vertical="center"/>
    </xf>
    <xf numFmtId="181" fontId="5" fillId="0" borderId="6" xfId="4" applyNumberFormat="1" applyFont="1" applyBorder="1" applyAlignment="1">
      <alignment vertical="center"/>
    </xf>
    <xf numFmtId="37" fontId="25" fillId="0" borderId="6" xfId="2" applyFont="1" applyBorder="1" applyAlignment="1">
      <alignment horizontal="left" vertical="center"/>
    </xf>
    <xf numFmtId="37" fontId="25" fillId="0" borderId="6" xfId="2" applyFont="1" applyBorder="1" applyAlignment="1">
      <alignment vertical="center"/>
    </xf>
    <xf numFmtId="41" fontId="25" fillId="0" borderId="6" xfId="4" applyNumberFormat="1" applyFont="1" applyBorder="1" applyAlignment="1">
      <alignment vertical="center"/>
    </xf>
    <xf numFmtId="178" fontId="25" fillId="0" borderId="6" xfId="2" applyNumberFormat="1" applyFont="1" applyBorder="1" applyAlignment="1">
      <alignment horizontal="right" vertical="center"/>
    </xf>
    <xf numFmtId="37" fontId="25" fillId="0" borderId="6" xfId="2" applyFont="1" applyBorder="1" applyAlignment="1">
      <alignment horizontal="center" vertical="center"/>
    </xf>
    <xf numFmtId="181" fontId="25" fillId="0" borderId="6" xfId="4" applyNumberFormat="1" applyFont="1" applyBorder="1" applyAlignment="1">
      <alignment vertical="center"/>
    </xf>
    <xf numFmtId="41" fontId="5" fillId="0" borderId="6" xfId="2" applyNumberFormat="1" applyFont="1" applyBorder="1" applyAlignment="1" applyProtection="1">
      <alignment vertical="center"/>
    </xf>
    <xf numFmtId="178" fontId="5" fillId="0" borderId="6" xfId="2" applyNumberFormat="1" applyFont="1" applyBorder="1" applyAlignment="1">
      <alignment horizontal="right" vertical="center"/>
    </xf>
    <xf numFmtId="41" fontId="5" fillId="0" borderId="6" xfId="2" applyNumberFormat="1" applyFont="1" applyBorder="1" applyAlignment="1">
      <alignment vertical="center"/>
    </xf>
    <xf numFmtId="37" fontId="5" fillId="0" borderId="6" xfId="2" applyFont="1" applyBorder="1" applyAlignment="1">
      <alignment horizontal="right" vertical="center"/>
    </xf>
    <xf numFmtId="37" fontId="5" fillId="0" borderId="8" xfId="2" applyFont="1" applyBorder="1" applyAlignment="1">
      <alignment vertical="center"/>
    </xf>
    <xf numFmtId="49" fontId="5" fillId="0" borderId="8" xfId="2" applyNumberFormat="1" applyFont="1" applyBorder="1" applyAlignment="1">
      <alignment horizontal="center" vertical="center"/>
    </xf>
    <xf numFmtId="49" fontId="5" fillId="0" borderId="8" xfId="2" applyNumberFormat="1" applyFont="1" applyBorder="1" applyAlignment="1">
      <alignment horizontal="right" vertical="center"/>
    </xf>
    <xf numFmtId="41" fontId="5" fillId="0" borderId="8" xfId="4" applyNumberFormat="1" applyFont="1" applyBorder="1" applyAlignment="1" applyProtection="1">
      <alignment vertical="center"/>
    </xf>
    <xf numFmtId="178" fontId="5" fillId="0" borderId="8" xfId="2" applyNumberFormat="1" applyFont="1" applyBorder="1" applyAlignment="1" applyProtection="1">
      <alignment horizontal="right" vertical="center"/>
    </xf>
    <xf numFmtId="37" fontId="5" fillId="0" borderId="8" xfId="2" applyFont="1" applyBorder="1" applyAlignment="1" applyProtection="1">
      <alignment vertical="center"/>
    </xf>
    <xf numFmtId="181" fontId="5" fillId="0" borderId="8" xfId="4" applyNumberFormat="1" applyFont="1" applyBorder="1" applyAlignment="1" applyProtection="1">
      <alignment vertical="center"/>
    </xf>
    <xf numFmtId="0" fontId="27" fillId="0" borderId="22" xfId="0" applyFont="1" applyBorder="1" applyAlignment="1">
      <alignment vertical="top" wrapText="1"/>
    </xf>
    <xf numFmtId="0" fontId="27" fillId="0" borderId="20" xfId="0" applyFont="1" applyBorder="1" applyAlignment="1">
      <alignment vertical="top" wrapText="1"/>
    </xf>
    <xf numFmtId="0" fontId="5" fillId="0" borderId="20" xfId="0" applyFont="1" applyBorder="1" applyAlignment="1">
      <alignment vertical="top" wrapText="1"/>
    </xf>
    <xf numFmtId="0" fontId="5" fillId="0" borderId="17" xfId="0" applyFont="1" applyBorder="1" applyAlignment="1">
      <alignment vertical="top" wrapText="1"/>
    </xf>
    <xf numFmtId="0" fontId="27" fillId="0" borderId="17" xfId="0" applyFont="1" applyBorder="1" applyAlignment="1">
      <alignment vertical="top" wrapText="1"/>
    </xf>
    <xf numFmtId="0" fontId="0" fillId="0" borderId="0" xfId="0" applyAlignment="1">
      <alignment wrapText="1"/>
    </xf>
    <xf numFmtId="0" fontId="31" fillId="0" borderId="0" xfId="0" applyFont="1" applyAlignment="1">
      <alignment horizontal="center"/>
    </xf>
    <xf numFmtId="0" fontId="29" fillId="0" borderId="0" xfId="0" applyFont="1" applyAlignment="1">
      <alignment horizontal="center"/>
    </xf>
    <xf numFmtId="0" fontId="5" fillId="0" borderId="31" xfId="0" applyFont="1" applyBorder="1" applyAlignment="1">
      <alignment horizontal="center"/>
    </xf>
    <xf numFmtId="37" fontId="7" fillId="0" borderId="0" xfId="2" applyFont="1"/>
    <xf numFmtId="37" fontId="5" fillId="0" borderId="0" xfId="2" applyFont="1"/>
    <xf numFmtId="37" fontId="5" fillId="0" borderId="30" xfId="2" applyFont="1" applyBorder="1" applyAlignment="1">
      <alignment horizontal="distributed" vertical="center"/>
    </xf>
    <xf numFmtId="37" fontId="5" fillId="0" borderId="29" xfId="2" applyFont="1" applyBorder="1" applyAlignment="1">
      <alignment horizontal="distributed" vertical="center"/>
    </xf>
    <xf numFmtId="178" fontId="5" fillId="0" borderId="29" xfId="2" applyNumberFormat="1" applyFont="1" applyBorder="1" applyAlignment="1">
      <alignment horizontal="right" vertical="center"/>
    </xf>
    <xf numFmtId="37" fontId="5" fillId="0" borderId="28" xfId="2" applyFont="1" applyBorder="1" applyAlignment="1">
      <alignment horizontal="distributed" vertical="center"/>
    </xf>
    <xf numFmtId="37" fontId="5" fillId="0" borderId="21" xfId="2" applyFont="1" applyBorder="1" applyAlignment="1">
      <alignment horizontal="left" vertical="center"/>
    </xf>
    <xf numFmtId="41" fontId="17" fillId="0" borderId="5" xfId="4" applyNumberFormat="1" applyFont="1" applyFill="1" applyBorder="1" applyAlignment="1" applyProtection="1">
      <alignment horizontal="right"/>
    </xf>
    <xf numFmtId="178" fontId="42" fillId="0" borderId="6" xfId="2" applyNumberFormat="1" applyFont="1" applyBorder="1" applyAlignment="1">
      <alignment horizontal="right"/>
    </xf>
    <xf numFmtId="37" fontId="5" fillId="0" borderId="10" xfId="2" applyFont="1" applyBorder="1" applyAlignment="1">
      <alignment horizontal="centerContinuous"/>
    </xf>
    <xf numFmtId="181" fontId="5" fillId="0" borderId="20" xfId="4" applyNumberFormat="1" applyFont="1" applyFill="1" applyBorder="1"/>
    <xf numFmtId="37" fontId="25" fillId="0" borderId="0" xfId="2" applyFont="1"/>
    <xf numFmtId="37" fontId="5" fillId="0" borderId="0" xfId="2" quotePrefix="1" applyFont="1" applyAlignment="1">
      <alignment horizontal="left"/>
    </xf>
    <xf numFmtId="181" fontId="5" fillId="0" borderId="20" xfId="4" applyNumberFormat="1" applyFont="1" applyBorder="1"/>
    <xf numFmtId="37" fontId="25" fillId="0" borderId="21" xfId="2" applyFont="1" applyBorder="1" applyAlignment="1">
      <alignment horizontal="left" vertical="center"/>
    </xf>
    <xf numFmtId="37" fontId="25" fillId="0" borderId="0" xfId="2" applyFont="1" applyAlignment="1">
      <alignment vertical="center"/>
    </xf>
    <xf numFmtId="41" fontId="25" fillId="0" borderId="6" xfId="4" applyNumberFormat="1" applyFont="1" applyBorder="1"/>
    <xf numFmtId="178" fontId="25" fillId="0" borderId="6" xfId="2" applyNumberFormat="1" applyFont="1" applyBorder="1" applyAlignment="1">
      <alignment horizontal="right"/>
    </xf>
    <xf numFmtId="37" fontId="25" fillId="0" borderId="10" xfId="2" applyFont="1" applyBorder="1" applyAlignment="1">
      <alignment horizontal="centerContinuous"/>
    </xf>
    <xf numFmtId="181" fontId="25" fillId="0" borderId="20" xfId="4" applyNumberFormat="1" applyFont="1" applyBorder="1"/>
    <xf numFmtId="37" fontId="43" fillId="0" borderId="0" xfId="2" applyFont="1"/>
    <xf numFmtId="41" fontId="5" fillId="0" borderId="5" xfId="2" applyNumberFormat="1" applyFont="1" applyBorder="1"/>
    <xf numFmtId="178" fontId="5" fillId="0" borderId="6" xfId="2" applyNumberFormat="1" applyFont="1" applyBorder="1" applyAlignment="1">
      <alignment horizontal="right"/>
    </xf>
    <xf numFmtId="37" fontId="5" fillId="0" borderId="6" xfId="2" applyFont="1" applyBorder="1" applyAlignment="1">
      <alignment horizontal="centerContinuous"/>
    </xf>
    <xf numFmtId="37" fontId="35" fillId="0" borderId="21" xfId="2" applyFont="1" applyBorder="1"/>
    <xf numFmtId="37" fontId="5" fillId="0" borderId="10" xfId="2" applyFont="1" applyBorder="1"/>
    <xf numFmtId="41" fontId="5" fillId="0" borderId="6" xfId="2" applyNumberFormat="1" applyFont="1" applyBorder="1"/>
    <xf numFmtId="37" fontId="5" fillId="0" borderId="6" xfId="2" applyFont="1" applyBorder="1"/>
    <xf numFmtId="37" fontId="5" fillId="0" borderId="21" xfId="2" applyFont="1" applyBorder="1"/>
    <xf numFmtId="178" fontId="5" fillId="0" borderId="0" xfId="2" applyNumberFormat="1" applyFont="1" applyAlignment="1">
      <alignment horizontal="right"/>
    </xf>
    <xf numFmtId="37" fontId="5" fillId="0" borderId="0" xfId="2" applyFont="1" applyAlignment="1">
      <alignment horizontal="right"/>
    </xf>
    <xf numFmtId="178" fontId="5" fillId="0" borderId="5" xfId="2" applyNumberFormat="1" applyFont="1" applyBorder="1" applyAlignment="1">
      <alignment horizontal="right"/>
    </xf>
    <xf numFmtId="37" fontId="5" fillId="0" borderId="19" xfId="2" applyFont="1" applyBorder="1"/>
    <xf numFmtId="49" fontId="5" fillId="0" borderId="31" xfId="2" applyNumberFormat="1" applyFont="1" applyBorder="1" applyAlignment="1">
      <alignment horizontal="right" vertical="center"/>
    </xf>
    <xf numFmtId="41" fontId="5" fillId="0" borderId="43" xfId="4" applyNumberFormat="1" applyFont="1" applyBorder="1" applyProtection="1"/>
    <xf numFmtId="178" fontId="5" fillId="0" borderId="44" xfId="2" applyNumberFormat="1" applyFont="1" applyBorder="1" applyAlignment="1">
      <alignment horizontal="right"/>
    </xf>
    <xf numFmtId="37" fontId="5" fillId="0" borderId="18" xfId="2" applyFont="1" applyBorder="1"/>
    <xf numFmtId="181" fontId="17" fillId="0" borderId="17" xfId="4" applyNumberFormat="1" applyFont="1" applyFill="1" applyBorder="1" applyProtection="1"/>
    <xf numFmtId="37" fontId="8" fillId="0" borderId="0" xfId="2" applyFont="1"/>
    <xf numFmtId="181" fontId="5" fillId="0" borderId="0" xfId="5" applyNumberFormat="1" applyFont="1" applyAlignment="1">
      <alignment horizontal="right"/>
    </xf>
    <xf numFmtId="0" fontId="45" fillId="0" borderId="0" xfId="6" applyFont="1" applyFill="1">
      <alignment vertical="center"/>
    </xf>
    <xf numFmtId="0" fontId="42" fillId="0" borderId="21" xfId="6" applyFont="1" applyFill="1" applyBorder="1" applyAlignment="1">
      <alignment horizontal="center" vertical="center"/>
    </xf>
    <xf numFmtId="0" fontId="42" fillId="3" borderId="6" xfId="7" applyFont="1" applyFill="1" applyBorder="1" applyAlignment="1" applyProtection="1">
      <alignment horizontal="center" vertical="center"/>
    </xf>
    <xf numFmtId="41" fontId="42" fillId="0" borderId="6" xfId="7" applyNumberFormat="1" applyFont="1" applyFill="1" applyBorder="1" applyAlignment="1">
      <alignment vertical="center"/>
    </xf>
    <xf numFmtId="182" fontId="5" fillId="0" borderId="6" xfId="0" applyNumberFormat="1" applyFont="1" applyBorder="1" applyAlignment="1">
      <alignment vertical="center"/>
    </xf>
    <xf numFmtId="0" fontId="42" fillId="0" borderId="6" xfId="7" applyFont="1" applyFill="1" applyBorder="1" applyAlignment="1" applyProtection="1">
      <alignment horizontal="center" vertical="center"/>
    </xf>
    <xf numFmtId="41" fontId="42" fillId="0" borderId="20" xfId="6" applyNumberFormat="1" applyFont="1" applyFill="1" applyBorder="1">
      <alignment vertical="center"/>
    </xf>
    <xf numFmtId="41" fontId="42" fillId="3" borderId="6" xfId="7" applyNumberFormat="1" applyFont="1" applyFill="1" applyBorder="1" applyAlignment="1" applyProtection="1">
      <alignment vertical="center"/>
    </xf>
    <xf numFmtId="41" fontId="42" fillId="3" borderId="6" xfId="7" applyNumberFormat="1" applyFont="1" applyFill="1" applyBorder="1" applyAlignment="1">
      <alignment vertical="center"/>
    </xf>
    <xf numFmtId="0" fontId="42" fillId="3" borderId="6" xfId="7" applyFont="1" applyFill="1" applyBorder="1" applyAlignment="1">
      <alignment horizontal="center" vertical="center"/>
    </xf>
    <xf numFmtId="41" fontId="42" fillId="3" borderId="6" xfId="8" applyNumberFormat="1" applyFont="1" applyFill="1" applyBorder="1" applyAlignment="1" applyProtection="1">
      <alignment vertical="center"/>
    </xf>
    <xf numFmtId="41" fontId="42" fillId="0" borderId="6" xfId="7" applyNumberFormat="1" applyFont="1" applyFill="1" applyBorder="1" applyAlignment="1" applyProtection="1">
      <alignment vertical="center"/>
    </xf>
    <xf numFmtId="0" fontId="42" fillId="0" borderId="6" xfId="7" applyFont="1" applyFill="1" applyBorder="1" applyAlignment="1">
      <alignment horizontal="center" vertical="center"/>
    </xf>
    <xf numFmtId="0" fontId="42" fillId="3" borderId="6" xfId="8" applyFont="1" applyFill="1" applyBorder="1" applyAlignment="1" applyProtection="1">
      <alignment horizontal="center" vertical="center"/>
    </xf>
    <xf numFmtId="0" fontId="42" fillId="0" borderId="6" xfId="7" applyFont="1" applyFill="1" applyBorder="1" applyAlignment="1" applyProtection="1">
      <alignment horizontal="center" vertical="center" wrapText="1"/>
    </xf>
    <xf numFmtId="181" fontId="45" fillId="0" borderId="0" xfId="1" applyNumberFormat="1" applyFont="1" applyFill="1" applyAlignment="1">
      <alignment vertical="center"/>
    </xf>
    <xf numFmtId="0" fontId="42" fillId="0" borderId="6" xfId="7" applyFont="1" applyFill="1" applyBorder="1" applyAlignment="1">
      <alignment vertical="center"/>
    </xf>
    <xf numFmtId="0" fontId="42" fillId="0" borderId="6" xfId="7" applyFont="1" applyFill="1" applyBorder="1" applyAlignment="1" applyProtection="1">
      <alignment vertical="center"/>
    </xf>
    <xf numFmtId="183" fontId="46" fillId="0" borderId="6" xfId="7" applyNumberFormat="1" applyFont="1" applyFill="1" applyBorder="1" applyAlignment="1" applyProtection="1">
      <alignment vertical="center" wrapText="1"/>
    </xf>
    <xf numFmtId="0" fontId="42" fillId="0" borderId="0" xfId="6" applyFont="1" applyFill="1">
      <alignment vertical="center"/>
    </xf>
    <xf numFmtId="181" fontId="42" fillId="0" borderId="0" xfId="1" applyNumberFormat="1" applyFont="1" applyFill="1" applyAlignment="1">
      <alignment vertical="center"/>
    </xf>
    <xf numFmtId="183" fontId="46" fillId="0" borderId="6" xfId="7" applyNumberFormat="1" applyFont="1" applyFill="1" applyBorder="1" applyAlignment="1">
      <alignment vertical="center" wrapText="1"/>
    </xf>
    <xf numFmtId="0" fontId="42" fillId="0" borderId="19" xfId="6" applyFont="1" applyFill="1" applyBorder="1" applyAlignment="1">
      <alignment horizontal="center" vertical="center"/>
    </xf>
    <xf numFmtId="0" fontId="42" fillId="0" borderId="18" xfId="6" applyFont="1" applyFill="1" applyBorder="1" applyAlignment="1">
      <alignment horizontal="distributed" vertical="center"/>
    </xf>
    <xf numFmtId="41" fontId="42" fillId="0" borderId="18" xfId="6" applyNumberFormat="1" applyFont="1" applyFill="1" applyBorder="1">
      <alignment vertical="center"/>
    </xf>
    <xf numFmtId="182" fontId="42" fillId="0" borderId="18" xfId="6" applyNumberFormat="1" applyFont="1" applyFill="1" applyBorder="1" applyAlignment="1">
      <alignment horizontal="center" vertical="center"/>
    </xf>
    <xf numFmtId="0" fontId="42" fillId="0" borderId="18" xfId="6" applyFont="1" applyFill="1" applyBorder="1" applyAlignment="1">
      <alignment horizontal="center" vertical="center"/>
    </xf>
    <xf numFmtId="41" fontId="42" fillId="0" borderId="17" xfId="6" applyNumberFormat="1" applyFont="1" applyFill="1" applyBorder="1">
      <alignment vertical="center"/>
    </xf>
    <xf numFmtId="0" fontId="42" fillId="0" borderId="6" xfId="6" applyFont="1" applyFill="1" applyBorder="1" applyAlignment="1">
      <alignment horizontal="right" vertical="center"/>
    </xf>
    <xf numFmtId="41" fontId="42" fillId="0" borderId="6" xfId="6" applyNumberFormat="1" applyFont="1" applyFill="1" applyBorder="1">
      <alignment vertical="center"/>
    </xf>
    <xf numFmtId="182" fontId="42" fillId="0" borderId="6" xfId="6" applyNumberFormat="1" applyFont="1" applyFill="1" applyBorder="1">
      <alignment vertical="center"/>
    </xf>
    <xf numFmtId="0" fontId="42" fillId="0" borderId="6" xfId="6" applyFont="1" applyFill="1" applyBorder="1" applyAlignment="1">
      <alignment horizontal="center" vertical="center"/>
    </xf>
    <xf numFmtId="0" fontId="42" fillId="0" borderId="6" xfId="6" applyFont="1" applyFill="1" applyBorder="1">
      <alignment vertical="center"/>
    </xf>
    <xf numFmtId="0" fontId="42" fillId="0" borderId="6" xfId="6" applyFont="1" applyFill="1" applyBorder="1" applyAlignment="1">
      <alignment horizontal="left" vertical="center" indent="2"/>
    </xf>
    <xf numFmtId="182" fontId="42" fillId="0" borderId="6" xfId="6" applyNumberFormat="1" applyFont="1" applyFill="1" applyBorder="1" applyAlignment="1">
      <alignment horizontal="center" vertical="center"/>
    </xf>
    <xf numFmtId="37" fontId="42" fillId="0" borderId="21" xfId="3" applyFont="1" applyFill="1" applyBorder="1" applyAlignment="1">
      <alignment horizontal="distributed"/>
    </xf>
    <xf numFmtId="0" fontId="42" fillId="0" borderId="6" xfId="6" applyFont="1" applyFill="1" applyBorder="1" applyAlignment="1">
      <alignment vertical="center" wrapText="1"/>
    </xf>
    <xf numFmtId="182" fontId="42" fillId="0" borderId="6" xfId="3" applyNumberFormat="1" applyFont="1" applyFill="1" applyBorder="1"/>
    <xf numFmtId="184" fontId="42" fillId="0" borderId="6" xfId="3" applyNumberFormat="1" applyFont="1" applyFill="1" applyBorder="1" applyAlignment="1">
      <alignment horizontal="centerContinuous"/>
    </xf>
    <xf numFmtId="3" fontId="42" fillId="0" borderId="20" xfId="3" applyNumberFormat="1" applyFont="1" applyFill="1" applyBorder="1" applyProtection="1"/>
    <xf numFmtId="37" fontId="47" fillId="0" borderId="21" xfId="3" applyFont="1" applyFill="1" applyBorder="1" applyAlignment="1">
      <alignment horizontal="distributed"/>
    </xf>
    <xf numFmtId="37" fontId="47" fillId="0" borderId="6" xfId="3" applyFont="1" applyFill="1" applyBorder="1" applyAlignment="1">
      <alignment horizontal="centerContinuous"/>
    </xf>
    <xf numFmtId="37" fontId="42" fillId="0" borderId="20" xfId="3" applyFont="1" applyFill="1" applyBorder="1"/>
    <xf numFmtId="37" fontId="47" fillId="0" borderId="6" xfId="3" applyFont="1" applyFill="1" applyBorder="1" applyAlignment="1">
      <alignment horizontal="left"/>
    </xf>
    <xf numFmtId="37" fontId="47" fillId="0" borderId="6" xfId="3" applyFont="1" applyFill="1" applyBorder="1"/>
    <xf numFmtId="37" fontId="42" fillId="0" borderId="6" xfId="3" applyFont="1" applyFill="1" applyBorder="1"/>
    <xf numFmtId="37" fontId="47" fillId="0" borderId="19" xfId="3" applyFont="1" applyFill="1" applyBorder="1" applyAlignment="1">
      <alignment horizontal="distributed"/>
    </xf>
    <xf numFmtId="37" fontId="47" fillId="0" borderId="18" xfId="3" applyFont="1" applyFill="1" applyBorder="1" applyAlignment="1">
      <alignment horizontal="distributed"/>
    </xf>
    <xf numFmtId="37" fontId="47" fillId="0" borderId="18" xfId="3" applyFont="1" applyFill="1" applyBorder="1"/>
    <xf numFmtId="182" fontId="42" fillId="0" borderId="18" xfId="3" applyNumberFormat="1" applyFont="1" applyFill="1" applyBorder="1"/>
    <xf numFmtId="37" fontId="42" fillId="0" borderId="18" xfId="3" applyFont="1" applyFill="1" applyBorder="1"/>
    <xf numFmtId="37" fontId="47" fillId="0" borderId="17" xfId="3" applyFont="1" applyFill="1" applyBorder="1"/>
    <xf numFmtId="182" fontId="45" fillId="0" borderId="0" xfId="6" applyNumberFormat="1" applyFont="1" applyFill="1">
      <alignment vertical="center"/>
    </xf>
    <xf numFmtId="41" fontId="45" fillId="0" borderId="0" xfId="6" applyNumberFormat="1" applyFont="1" applyFill="1">
      <alignment vertical="center"/>
    </xf>
    <xf numFmtId="0" fontId="2" fillId="0" borderId="0" xfId="9">
      <alignment vertical="center"/>
    </xf>
    <xf numFmtId="0" fontId="48" fillId="0" borderId="51" xfId="9" applyNumberFormat="1" applyFont="1" applyBorder="1" applyAlignment="1">
      <alignment vertical="top" wrapText="1"/>
    </xf>
    <xf numFmtId="38" fontId="27" fillId="0" borderId="31" xfId="9" applyNumberFormat="1" applyFont="1" applyBorder="1" applyAlignment="1">
      <alignment vertical="top"/>
    </xf>
    <xf numFmtId="38" fontId="27" fillId="0" borderId="18" xfId="9" applyNumberFormat="1" applyFont="1" applyBorder="1" applyAlignment="1">
      <alignment vertical="top"/>
    </xf>
    <xf numFmtId="49" fontId="28" fillId="0" borderId="19" xfId="9" applyNumberFormat="1" applyFont="1" applyBorder="1" applyAlignment="1">
      <alignment vertical="top" wrapText="1"/>
    </xf>
    <xf numFmtId="0" fontId="49" fillId="0" borderId="52" xfId="9" applyNumberFormat="1" applyFont="1" applyBorder="1" applyAlignment="1">
      <alignment vertical="top" wrapText="1"/>
    </xf>
    <xf numFmtId="38" fontId="5" fillId="0" borderId="0" xfId="9" applyNumberFormat="1" applyFont="1" applyBorder="1" applyAlignment="1">
      <alignment vertical="top"/>
    </xf>
    <xf numFmtId="38" fontId="5" fillId="0" borderId="6" xfId="9" applyNumberFormat="1" applyFont="1" applyBorder="1" applyAlignment="1">
      <alignment vertical="top"/>
    </xf>
    <xf numFmtId="49" fontId="5" fillId="0" borderId="21" xfId="9" applyNumberFormat="1" applyFont="1" applyBorder="1" applyAlignment="1">
      <alignment vertical="top" wrapText="1"/>
    </xf>
    <xf numFmtId="0" fontId="48" fillId="0" borderId="52" xfId="9" applyNumberFormat="1" applyFont="1" applyBorder="1" applyAlignment="1">
      <alignment vertical="top" wrapText="1"/>
    </xf>
    <xf numFmtId="38" fontId="27" fillId="0" borderId="0" xfId="9" applyNumberFormat="1" applyFont="1" applyBorder="1" applyAlignment="1">
      <alignment vertical="top"/>
    </xf>
    <xf numFmtId="38" fontId="27" fillId="0" borderId="6" xfId="9" applyNumberFormat="1" applyFont="1" applyBorder="1" applyAlignment="1">
      <alignment vertical="top"/>
    </xf>
    <xf numFmtId="49" fontId="28" fillId="0" borderId="21" xfId="9" applyNumberFormat="1" applyFont="1" applyBorder="1" applyAlignment="1">
      <alignment vertical="top" wrapText="1"/>
    </xf>
    <xf numFmtId="0" fontId="48" fillId="0" borderId="41" xfId="9" applyNumberFormat="1" applyFont="1" applyBorder="1" applyAlignment="1">
      <alignment vertical="top" wrapText="1"/>
    </xf>
    <xf numFmtId="38" fontId="27" fillId="0" borderId="16" xfId="9" applyNumberFormat="1" applyFont="1" applyBorder="1" applyAlignment="1">
      <alignment vertical="top"/>
    </xf>
    <xf numFmtId="38" fontId="27" fillId="0" borderId="23" xfId="9" applyNumberFormat="1" applyFont="1" applyBorder="1" applyAlignment="1">
      <alignment vertical="top"/>
    </xf>
    <xf numFmtId="49" fontId="28" fillId="0" borderId="24" xfId="9" applyNumberFormat="1" applyFont="1" applyBorder="1" applyAlignment="1">
      <alignment vertical="top" wrapText="1"/>
    </xf>
    <xf numFmtId="0" fontId="5" fillId="0" borderId="0" xfId="9" applyFont="1" applyAlignment="1">
      <alignment horizontal="right"/>
    </xf>
    <xf numFmtId="0" fontId="5" fillId="0" borderId="0" xfId="9" applyFont="1" applyAlignment="1">
      <alignment horizontal="left" vertical="center"/>
    </xf>
    <xf numFmtId="0" fontId="5" fillId="0" borderId="0" xfId="9" applyFont="1" applyBorder="1" applyAlignment="1">
      <alignment horizontal="left"/>
    </xf>
    <xf numFmtId="0" fontId="5" fillId="0" borderId="0" xfId="9" applyFont="1" applyBorder="1" applyAlignment="1">
      <alignment horizontal="right"/>
    </xf>
    <xf numFmtId="0" fontId="5" fillId="0" borderId="0" xfId="9" applyFont="1" applyBorder="1" applyAlignment="1">
      <alignment horizontal="center"/>
    </xf>
    <xf numFmtId="0" fontId="29" fillId="0" borderId="0" xfId="9" applyFont="1" applyAlignment="1">
      <alignment horizontal="center" vertical="center"/>
    </xf>
    <xf numFmtId="0" fontId="29" fillId="0" borderId="0" xfId="9" applyFont="1" applyAlignment="1">
      <alignment horizontal="left"/>
    </xf>
    <xf numFmtId="0" fontId="29" fillId="0" borderId="0" xfId="9" applyFont="1" applyAlignment="1">
      <alignment horizontal="right"/>
    </xf>
    <xf numFmtId="0" fontId="31" fillId="0" borderId="0" xfId="9" applyFont="1" applyAlignment="1">
      <alignment horizontal="center"/>
    </xf>
    <xf numFmtId="0" fontId="31" fillId="0" borderId="0" xfId="9" applyFont="1" applyBorder="1" applyAlignment="1">
      <alignment horizontal="left"/>
    </xf>
    <xf numFmtId="0" fontId="31" fillId="0" borderId="0" xfId="9" applyFont="1" applyBorder="1" applyAlignment="1">
      <alignment horizontal="right"/>
    </xf>
    <xf numFmtId="0" fontId="31" fillId="0" borderId="0" xfId="9" applyFont="1" applyBorder="1" applyAlignment="1">
      <alignment horizontal="center"/>
    </xf>
    <xf numFmtId="0" fontId="5" fillId="0" borderId="0" xfId="0" applyFont="1" applyFill="1" applyBorder="1"/>
    <xf numFmtId="0" fontId="50" fillId="0" borderId="10" xfId="0" applyFont="1" applyFill="1" applyBorder="1" applyAlignment="1" applyProtection="1">
      <alignment horizontal="centerContinuous"/>
    </xf>
    <xf numFmtId="0" fontId="51" fillId="0" borderId="0" xfId="0" applyFont="1" applyFill="1" applyBorder="1" applyAlignment="1">
      <alignment horizontal="centerContinuous"/>
    </xf>
    <xf numFmtId="37" fontId="51" fillId="0" borderId="0" xfId="0" applyNumberFormat="1" applyFont="1" applyFill="1" applyBorder="1" applyAlignment="1" applyProtection="1">
      <alignment horizontal="centerContinuous"/>
    </xf>
    <xf numFmtId="181" fontId="35" fillId="0" borderId="0" xfId="10" applyNumberFormat="1" applyFont="1" applyFill="1" applyBorder="1" applyAlignment="1">
      <alignment horizontal="centerContinuous"/>
    </xf>
    <xf numFmtId="0" fontId="35" fillId="0" borderId="0" xfId="0" applyFont="1" applyFill="1" applyBorder="1" applyAlignment="1">
      <alignment horizontal="centerContinuous"/>
    </xf>
    <xf numFmtId="0" fontId="35" fillId="0" borderId="0" xfId="0" applyFont="1" applyFill="1" applyBorder="1"/>
    <xf numFmtId="0" fontId="5" fillId="0" borderId="0" xfId="0" applyFont="1" applyFill="1"/>
    <xf numFmtId="0" fontId="5" fillId="0" borderId="14" xfId="0" applyFont="1" applyFill="1" applyBorder="1" applyAlignment="1" applyProtection="1">
      <alignment horizontal="center" vertical="center"/>
    </xf>
    <xf numFmtId="181" fontId="5" fillId="0" borderId="14" xfId="10" applyNumberFormat="1" applyFont="1" applyFill="1" applyBorder="1" applyAlignment="1">
      <alignment horizontal="center" vertical="center"/>
    </xf>
    <xf numFmtId="0" fontId="35" fillId="0" borderId="3" xfId="11" applyFont="1" applyFill="1" applyBorder="1" applyAlignment="1">
      <alignment horizontal="left" vertical="top"/>
    </xf>
    <xf numFmtId="0" fontId="5" fillId="0" borderId="3" xfId="11" applyNumberFormat="1" applyFont="1" applyFill="1" applyBorder="1" applyAlignment="1" applyProtection="1">
      <alignment horizontal="center" vertical="top"/>
    </xf>
    <xf numFmtId="181" fontId="35" fillId="0" borderId="3" xfId="10" applyNumberFormat="1" applyFont="1" applyFill="1" applyBorder="1" applyAlignment="1">
      <alignment vertical="top"/>
    </xf>
    <xf numFmtId="0" fontId="5" fillId="0" borderId="3" xfId="11" applyFont="1" applyFill="1" applyBorder="1" applyAlignment="1">
      <alignment horizontal="left" vertical="top" wrapText="1"/>
    </xf>
    <xf numFmtId="0" fontId="5" fillId="0" borderId="0" xfId="0" applyFont="1" applyFill="1" applyAlignment="1">
      <alignment vertical="top"/>
    </xf>
    <xf numFmtId="0" fontId="5" fillId="0" borderId="6" xfId="11" applyNumberFormat="1" applyFont="1" applyFill="1" applyBorder="1" applyAlignment="1" applyProtection="1">
      <alignment horizontal="center" vertical="top"/>
    </xf>
    <xf numFmtId="181" fontId="35" fillId="0" borderId="6" xfId="10" applyNumberFormat="1" applyFont="1" applyFill="1" applyBorder="1" applyAlignment="1">
      <alignment vertical="top"/>
    </xf>
    <xf numFmtId="0" fontId="5" fillId="0" borderId="6" xfId="11" applyFont="1" applyFill="1" applyBorder="1" applyAlignment="1">
      <alignment horizontal="left" vertical="top" wrapText="1"/>
    </xf>
    <xf numFmtId="0" fontId="35" fillId="0" borderId="6" xfId="11" applyNumberFormat="1" applyFont="1" applyFill="1" applyBorder="1" applyAlignment="1">
      <alignment horizontal="center" vertical="top"/>
    </xf>
    <xf numFmtId="0" fontId="5" fillId="0" borderId="6" xfId="0" applyFont="1" applyFill="1" applyBorder="1" applyAlignment="1">
      <alignment vertical="top"/>
    </xf>
    <xf numFmtId="0" fontId="35" fillId="0" borderId="6" xfId="11" applyFont="1" applyFill="1" applyBorder="1" applyAlignment="1">
      <alignment horizontal="left" vertical="top"/>
    </xf>
    <xf numFmtId="0" fontId="35" fillId="0" borderId="6" xfId="11" applyFont="1" applyFill="1" applyBorder="1" applyAlignment="1">
      <alignment horizontal="left" vertical="top" wrapText="1"/>
    </xf>
    <xf numFmtId="0" fontId="35" fillId="0" borderId="6" xfId="11" applyFont="1" applyFill="1" applyBorder="1" applyAlignment="1">
      <alignment vertical="top" wrapText="1"/>
    </xf>
    <xf numFmtId="0" fontId="51" fillId="0" borderId="6" xfId="12" applyFont="1" applyFill="1" applyBorder="1" applyAlignment="1">
      <alignment horizontal="left" vertical="top" wrapText="1"/>
    </xf>
    <xf numFmtId="0" fontId="35" fillId="0" borderId="6" xfId="11" applyNumberFormat="1" applyFont="1" applyFill="1" applyBorder="1" applyAlignment="1">
      <alignment horizontal="right" vertical="top"/>
    </xf>
    <xf numFmtId="0" fontId="5" fillId="0" borderId="6" xfId="11" applyFont="1" applyFill="1" applyBorder="1" applyAlignment="1">
      <alignment vertical="top" wrapText="1"/>
    </xf>
    <xf numFmtId="181" fontId="35" fillId="0" borderId="6" xfId="5" applyNumberFormat="1" applyFont="1" applyFill="1" applyBorder="1" applyAlignment="1">
      <alignment vertical="top"/>
    </xf>
    <xf numFmtId="0" fontId="51" fillId="0" borderId="6" xfId="12" applyFont="1" applyFill="1" applyBorder="1" applyAlignment="1">
      <alignment vertical="top" wrapText="1"/>
    </xf>
    <xf numFmtId="0" fontId="5" fillId="0" borderId="6" xfId="11" applyFont="1" applyFill="1" applyBorder="1" applyAlignment="1">
      <alignment vertical="top"/>
    </xf>
    <xf numFmtId="0" fontId="5" fillId="0" borderId="6" xfId="11" applyNumberFormat="1" applyFont="1" applyFill="1" applyBorder="1" applyAlignment="1">
      <alignment horizontal="center" vertical="top"/>
    </xf>
    <xf numFmtId="3" fontId="35" fillId="0" borderId="6" xfId="0" applyNumberFormat="1" applyFont="1" applyFill="1" applyBorder="1" applyAlignment="1">
      <alignment vertical="center" wrapText="1"/>
    </xf>
    <xf numFmtId="0" fontId="5" fillId="0" borderId="8" xfId="11" applyFont="1" applyFill="1" applyBorder="1" applyAlignment="1">
      <alignment vertical="top"/>
    </xf>
    <xf numFmtId="0" fontId="5" fillId="0" borderId="8" xfId="11" applyNumberFormat="1" applyFont="1" applyFill="1" applyBorder="1" applyAlignment="1">
      <alignment horizontal="center" vertical="top"/>
    </xf>
    <xf numFmtId="0" fontId="5" fillId="0" borderId="8" xfId="0" applyFont="1" applyFill="1" applyBorder="1" applyAlignment="1">
      <alignment vertical="top"/>
    </xf>
    <xf numFmtId="0" fontId="51" fillId="0" borderId="6" xfId="11" applyFont="1" applyFill="1" applyBorder="1" applyAlignment="1">
      <alignment horizontal="left" vertical="top" wrapText="1"/>
    </xf>
    <xf numFmtId="0" fontId="5" fillId="0" borderId="6" xfId="11" applyFont="1" applyFill="1" applyBorder="1" applyAlignment="1" applyProtection="1">
      <alignment horizontal="left" vertical="top" wrapText="1"/>
    </xf>
    <xf numFmtId="0" fontId="5" fillId="0" borderId="6" xfId="12" applyFont="1" applyFill="1" applyBorder="1" applyAlignment="1">
      <alignment horizontal="left" vertical="center" wrapText="1"/>
    </xf>
    <xf numFmtId="0" fontId="51" fillId="0" borderId="6" xfId="11" applyFont="1" applyFill="1" applyBorder="1" applyAlignment="1" applyProtection="1">
      <alignment vertical="top" wrapText="1"/>
    </xf>
    <xf numFmtId="0" fontId="35" fillId="0" borderId="6" xfId="11" applyFont="1" applyFill="1" applyBorder="1" applyAlignment="1">
      <alignment vertical="top"/>
    </xf>
    <xf numFmtId="0" fontId="5" fillId="0" borderId="6" xfId="11" applyFont="1" applyFill="1" applyBorder="1" applyAlignment="1" applyProtection="1">
      <alignment vertical="top" wrapText="1"/>
    </xf>
    <xf numFmtId="0" fontId="35" fillId="0" borderId="8" xfId="11" applyFont="1" applyFill="1" applyBorder="1" applyAlignment="1">
      <alignment vertical="top"/>
    </xf>
    <xf numFmtId="181" fontId="35" fillId="0" borderId="8" xfId="10" applyNumberFormat="1" applyFont="1" applyFill="1" applyBorder="1" applyAlignment="1">
      <alignment vertical="top"/>
    </xf>
    <xf numFmtId="0" fontId="8" fillId="0" borderId="6" xfId="11" applyFont="1" applyFill="1" applyBorder="1" applyAlignment="1">
      <alignment vertical="top" wrapText="1"/>
    </xf>
    <xf numFmtId="0" fontId="53" fillId="0" borderId="6" xfId="11" applyFont="1" applyFill="1" applyBorder="1" applyAlignment="1">
      <alignment vertical="top" wrapText="1"/>
    </xf>
    <xf numFmtId="0" fontId="5" fillId="0" borderId="8" xfId="11" applyFont="1" applyFill="1" applyBorder="1" applyAlignment="1" applyProtection="1">
      <alignment vertical="top" wrapText="1"/>
    </xf>
    <xf numFmtId="41" fontId="35" fillId="0" borderId="3" xfId="11" applyNumberFormat="1" applyFont="1" applyFill="1" applyBorder="1" applyAlignment="1">
      <alignment horizontal="left" vertical="top"/>
    </xf>
    <xf numFmtId="0" fontId="5" fillId="0" borderId="3" xfId="11" applyFont="1" applyFill="1" applyBorder="1" applyAlignment="1">
      <alignment horizontal="center" vertical="top"/>
    </xf>
    <xf numFmtId="41" fontId="5" fillId="0" borderId="3" xfId="11" applyNumberFormat="1" applyFont="1" applyFill="1" applyBorder="1" applyAlignment="1">
      <alignment horizontal="center" vertical="top"/>
    </xf>
    <xf numFmtId="0" fontId="17" fillId="0" borderId="3" xfId="11" applyFont="1" applyFill="1" applyBorder="1" applyAlignment="1">
      <alignment horizontal="left" vertical="top" wrapText="1"/>
    </xf>
    <xf numFmtId="0" fontId="5" fillId="0" borderId="6" xfId="11" applyFont="1" applyFill="1" applyBorder="1" applyAlignment="1">
      <alignment horizontal="center" vertical="top"/>
    </xf>
    <xf numFmtId="41" fontId="5" fillId="0" borderId="6" xfId="11" applyNumberFormat="1" applyFont="1" applyFill="1" applyBorder="1" applyAlignment="1">
      <alignment horizontal="center" vertical="top"/>
    </xf>
    <xf numFmtId="0" fontId="17" fillId="0" borderId="6" xfId="11" applyFont="1" applyFill="1" applyBorder="1" applyAlignment="1">
      <alignment horizontal="left" vertical="top" wrapText="1"/>
    </xf>
    <xf numFmtId="0" fontId="35" fillId="0" borderId="6" xfId="11" applyFont="1" applyFill="1" applyBorder="1" applyAlignment="1">
      <alignment horizontal="center" vertical="top"/>
    </xf>
    <xf numFmtId="41" fontId="35" fillId="0" borderId="6" xfId="11" applyNumberFormat="1" applyFont="1" applyFill="1" applyBorder="1" applyAlignment="1">
      <alignment horizontal="center" vertical="top"/>
    </xf>
    <xf numFmtId="0" fontId="17" fillId="0" borderId="6" xfId="11" applyFont="1" applyFill="1" applyBorder="1" applyAlignment="1">
      <alignment vertical="top"/>
    </xf>
    <xf numFmtId="41" fontId="35" fillId="0" borderId="6" xfId="11" applyNumberFormat="1" applyFont="1" applyFill="1" applyBorder="1" applyAlignment="1">
      <alignment horizontal="left" vertical="top"/>
    </xf>
    <xf numFmtId="0" fontId="54" fillId="0" borderId="6" xfId="11" applyFont="1" applyFill="1" applyBorder="1" applyAlignment="1">
      <alignment horizontal="left" vertical="top" wrapText="1"/>
    </xf>
    <xf numFmtId="0" fontId="54" fillId="0" borderId="6" xfId="11" applyFont="1" applyFill="1" applyBorder="1" applyAlignment="1">
      <alignment vertical="top" wrapText="1"/>
    </xf>
    <xf numFmtId="181" fontId="35" fillId="0" borderId="6" xfId="13" applyNumberFormat="1" applyFont="1" applyFill="1" applyBorder="1" applyAlignment="1">
      <alignment vertical="top"/>
    </xf>
    <xf numFmtId="0" fontId="55" fillId="0" borderId="6" xfId="14" applyFont="1" applyFill="1" applyBorder="1" applyAlignment="1">
      <alignment horizontal="left" vertical="top" wrapText="1"/>
    </xf>
    <xf numFmtId="41" fontId="35" fillId="0" borderId="6" xfId="11" applyNumberFormat="1" applyFont="1" applyFill="1" applyBorder="1" applyAlignment="1">
      <alignment horizontal="right" vertical="top"/>
    </xf>
    <xf numFmtId="41" fontId="56" fillId="0" borderId="6" xfId="11" applyNumberFormat="1" applyFont="1" applyFill="1" applyBorder="1" applyAlignment="1">
      <alignment horizontal="left" vertical="top"/>
    </xf>
    <xf numFmtId="0" fontId="1" fillId="0" borderId="6" xfId="0" applyFont="1" applyFill="1" applyBorder="1" applyAlignment="1">
      <alignment vertical="top" wrapText="1"/>
    </xf>
    <xf numFmtId="41" fontId="5" fillId="0" borderId="6" xfId="11" applyNumberFormat="1" applyFont="1" applyFill="1" applyBorder="1" applyAlignment="1">
      <alignment vertical="top"/>
    </xf>
    <xf numFmtId="0" fontId="17" fillId="0" borderId="6" xfId="14" applyFont="1" applyFill="1" applyBorder="1" applyAlignment="1">
      <alignment vertical="top" wrapText="1"/>
    </xf>
    <xf numFmtId="0" fontId="55" fillId="0" borderId="6" xfId="11" applyFont="1" applyFill="1" applyBorder="1" applyAlignment="1">
      <alignment horizontal="left" vertical="top" wrapText="1"/>
    </xf>
    <xf numFmtId="41" fontId="5" fillId="0" borderId="8" xfId="11" applyNumberFormat="1" applyFont="1" applyFill="1" applyBorder="1" applyAlignment="1">
      <alignment vertical="top"/>
    </xf>
    <xf numFmtId="0" fontId="5" fillId="0" borderId="8" xfId="11" applyFont="1" applyFill="1" applyBorder="1" applyAlignment="1">
      <alignment horizontal="center" vertical="top"/>
    </xf>
    <xf numFmtId="41" fontId="5" fillId="0" borderId="8" xfId="11" applyNumberFormat="1" applyFont="1" applyFill="1" applyBorder="1" applyAlignment="1">
      <alignment horizontal="center" vertical="top"/>
    </xf>
    <xf numFmtId="0" fontId="17" fillId="0" borderId="6" xfId="14" applyFont="1" applyFill="1" applyBorder="1" applyAlignment="1">
      <alignment horizontal="left" vertical="top" wrapText="1"/>
    </xf>
    <xf numFmtId="0" fontId="17" fillId="0" borderId="8" xfId="11" applyFont="1" applyFill="1" applyBorder="1" applyAlignment="1">
      <alignment vertical="top"/>
    </xf>
    <xf numFmtId="0" fontId="17" fillId="0" borderId="8" xfId="11" applyFont="1" applyFill="1" applyBorder="1" applyAlignment="1">
      <alignment horizontal="left" vertical="top" wrapText="1"/>
    </xf>
    <xf numFmtId="181" fontId="5" fillId="0" borderId="6" xfId="10" applyNumberFormat="1" applyFont="1" applyFill="1" applyBorder="1" applyAlignment="1">
      <alignment vertical="top"/>
    </xf>
    <xf numFmtId="41" fontId="35" fillId="0" borderId="3" xfId="11" applyNumberFormat="1" applyFont="1" applyFill="1" applyBorder="1" applyAlignment="1">
      <alignment vertical="top"/>
    </xf>
    <xf numFmtId="0" fontId="54" fillId="0" borderId="3" xfId="11" applyFont="1" applyFill="1" applyBorder="1" applyAlignment="1">
      <alignment horizontal="left" vertical="top" wrapText="1"/>
    </xf>
    <xf numFmtId="41" fontId="35" fillId="0" borderId="6" xfId="11" applyNumberFormat="1" applyFont="1" applyFill="1" applyBorder="1" applyAlignment="1">
      <alignment vertical="top"/>
    </xf>
    <xf numFmtId="0" fontId="49" fillId="0" borderId="6" xfId="11" applyFont="1" applyFill="1" applyBorder="1" applyAlignment="1">
      <alignment horizontal="center" vertical="top"/>
    </xf>
    <xf numFmtId="41" fontId="57" fillId="0" borderId="6" xfId="11" applyNumberFormat="1" applyFont="1" applyFill="1" applyBorder="1" applyAlignment="1">
      <alignment horizontal="center" vertical="top"/>
    </xf>
    <xf numFmtId="181" fontId="5" fillId="0" borderId="8" xfId="10" applyNumberFormat="1" applyFont="1" applyFill="1" applyBorder="1" applyAlignment="1">
      <alignment vertical="top"/>
    </xf>
    <xf numFmtId="41" fontId="5" fillId="0" borderId="3" xfId="11" applyNumberFormat="1" applyFont="1" applyFill="1" applyBorder="1" applyAlignment="1">
      <alignment vertical="top"/>
    </xf>
    <xf numFmtId="0" fontId="55" fillId="0" borderId="3" xfId="11" applyFont="1" applyFill="1" applyBorder="1" applyAlignment="1">
      <alignment horizontal="left" vertical="top" wrapText="1"/>
    </xf>
    <xf numFmtId="0" fontId="17" fillId="0" borderId="6" xfId="0" applyFont="1" applyFill="1" applyBorder="1" applyAlignment="1">
      <alignment vertical="top"/>
    </xf>
    <xf numFmtId="0" fontId="17" fillId="0" borderId="8" xfId="0" applyFont="1" applyFill="1" applyBorder="1" applyAlignment="1">
      <alignment vertical="top"/>
    </xf>
    <xf numFmtId="0" fontId="54" fillId="0" borderId="10" xfId="11" applyFont="1" applyFill="1" applyBorder="1" applyAlignment="1">
      <alignment horizontal="left" vertical="top" wrapText="1"/>
    </xf>
    <xf numFmtId="0" fontId="58" fillId="0" borderId="6" xfId="11" applyFont="1" applyFill="1" applyBorder="1" applyAlignment="1">
      <alignment horizontal="left" vertical="top" wrapText="1"/>
    </xf>
    <xf numFmtId="41" fontId="5" fillId="0" borderId="6" xfId="11" applyNumberFormat="1" applyFont="1" applyFill="1" applyBorder="1" applyAlignment="1">
      <alignment vertical="center"/>
    </xf>
    <xf numFmtId="0" fontId="17" fillId="0" borderId="6" xfId="11" applyFont="1" applyFill="1" applyBorder="1" applyAlignment="1">
      <alignment vertical="top" wrapText="1"/>
    </xf>
    <xf numFmtId="41" fontId="35" fillId="0" borderId="8" xfId="11" applyNumberFormat="1" applyFont="1" applyFill="1" applyBorder="1" applyAlignment="1">
      <alignment vertical="top"/>
    </xf>
    <xf numFmtId="0" fontId="55" fillId="0" borderId="6" xfId="11" applyFont="1" applyFill="1" applyBorder="1" applyAlignment="1">
      <alignment vertical="top" wrapText="1"/>
    </xf>
    <xf numFmtId="0" fontId="55" fillId="0" borderId="6" xfId="12" applyFont="1" applyFill="1" applyBorder="1" applyAlignment="1">
      <alignment horizontal="left" vertical="top" wrapText="1"/>
    </xf>
    <xf numFmtId="0" fontId="17" fillId="0" borderId="6" xfId="11" applyFont="1" applyFill="1" applyBorder="1" applyAlignment="1" applyProtection="1">
      <alignment horizontal="left" vertical="top" wrapText="1"/>
    </xf>
    <xf numFmtId="0" fontId="35" fillId="0" borderId="8" xfId="11" applyFont="1" applyFill="1" applyBorder="1" applyAlignment="1">
      <alignment horizontal="left" vertical="top"/>
    </xf>
    <xf numFmtId="0" fontId="35" fillId="0" borderId="8" xfId="11" applyNumberFormat="1" applyFont="1" applyFill="1" applyBorder="1" applyAlignment="1">
      <alignment horizontal="center" vertical="top"/>
    </xf>
    <xf numFmtId="0" fontId="5" fillId="0" borderId="6" xfId="0" applyFont="1" applyFill="1" applyBorder="1" applyAlignment="1">
      <alignment horizontal="left" vertical="top" wrapText="1"/>
    </xf>
    <xf numFmtId="0" fontId="17" fillId="0" borderId="6" xfId="0" applyFont="1" applyFill="1" applyBorder="1" applyAlignment="1">
      <alignment horizontal="left" vertical="top" wrapText="1"/>
    </xf>
    <xf numFmtId="0" fontId="55" fillId="0" borderId="6" xfId="11" applyFont="1" applyFill="1" applyBorder="1" applyAlignment="1" applyProtection="1">
      <alignment vertical="top" wrapText="1"/>
    </xf>
    <xf numFmtId="0" fontId="5" fillId="0" borderId="8" xfId="11" applyFont="1" applyFill="1" applyBorder="1" applyAlignment="1">
      <alignment horizontal="left" vertical="top" wrapText="1"/>
    </xf>
    <xf numFmtId="0" fontId="55" fillId="0" borderId="6" xfId="0" applyFont="1" applyFill="1" applyBorder="1" applyAlignment="1">
      <alignment horizontal="left" vertical="top" wrapText="1"/>
    </xf>
    <xf numFmtId="0" fontId="17" fillId="0" borderId="8" xfId="11" applyFont="1" applyFill="1" applyBorder="1" applyAlignment="1" applyProtection="1">
      <alignment horizontal="left" vertical="top" wrapText="1"/>
    </xf>
    <xf numFmtId="181" fontId="5" fillId="0" borderId="0" xfId="10" applyNumberFormat="1" applyFont="1" applyFill="1"/>
    <xf numFmtId="0" fontId="5" fillId="0" borderId="10" xfId="0" applyFont="1" applyFill="1" applyBorder="1"/>
    <xf numFmtId="0" fontId="5" fillId="0" borderId="6" xfId="11" applyFont="1" applyFill="1" applyBorder="1" applyAlignment="1">
      <alignment horizontal="justify" vertical="top"/>
    </xf>
    <xf numFmtId="0" fontId="5" fillId="0" borderId="0" xfId="11" applyFont="1" applyFill="1" applyAlignment="1">
      <alignment vertical="top"/>
    </xf>
    <xf numFmtId="0" fontId="35" fillId="0" borderId="6" xfId="11" applyFont="1" applyFill="1" applyBorder="1" applyAlignment="1">
      <alignment horizontal="justify" vertical="top" wrapText="1"/>
    </xf>
    <xf numFmtId="0" fontId="51" fillId="0" borderId="6" xfId="11" applyFont="1" applyFill="1" applyBorder="1" applyAlignment="1">
      <alignment vertical="top" wrapText="1"/>
    </xf>
    <xf numFmtId="0" fontId="5" fillId="0" borderId="6" xfId="11" applyFont="1" applyFill="1" applyBorder="1" applyAlignment="1">
      <alignment horizontal="justify" vertical="top" wrapText="1"/>
    </xf>
    <xf numFmtId="181" fontId="35" fillId="0" borderId="6" xfId="10" applyNumberFormat="1" applyFont="1" applyFill="1" applyBorder="1" applyAlignment="1">
      <alignment vertical="center" wrapText="1"/>
    </xf>
    <xf numFmtId="0" fontId="5" fillId="0" borderId="8" xfId="11" applyFont="1" applyFill="1" applyBorder="1" applyAlignment="1" applyProtection="1">
      <alignment horizontal="left" vertical="top" wrapText="1"/>
    </xf>
    <xf numFmtId="0" fontId="35" fillId="0" borderId="6" xfId="11" applyFont="1" applyFill="1" applyBorder="1" applyAlignment="1" applyProtection="1">
      <alignment horizontal="left" vertical="top" wrapText="1"/>
    </xf>
    <xf numFmtId="0" fontId="59" fillId="0" borderId="6" xfId="11" applyFont="1" applyFill="1" applyBorder="1" applyAlignment="1" applyProtection="1">
      <alignment vertical="top" wrapText="1"/>
    </xf>
    <xf numFmtId="0" fontId="5" fillId="0" borderId="3" xfId="11" applyFont="1" applyFill="1" applyBorder="1" applyAlignment="1">
      <alignment vertical="top"/>
    </xf>
    <xf numFmtId="0" fontId="5" fillId="0" borderId="3" xfId="11" applyNumberFormat="1" applyFont="1" applyFill="1" applyBorder="1" applyAlignment="1">
      <alignment horizontal="center" vertical="top"/>
    </xf>
    <xf numFmtId="0" fontId="35" fillId="0" borderId="3" xfId="11" applyFont="1" applyFill="1" applyBorder="1" applyAlignment="1">
      <alignment horizontal="left" vertical="top" wrapText="1"/>
    </xf>
    <xf numFmtId="0" fontId="35" fillId="0" borderId="3" xfId="11" applyFont="1" applyBorder="1" applyAlignment="1">
      <alignment vertical="top" wrapText="1"/>
    </xf>
    <xf numFmtId="0" fontId="5" fillId="0" borderId="3" xfId="11" applyFont="1" applyBorder="1" applyAlignment="1">
      <alignment horizontal="center" vertical="top"/>
    </xf>
    <xf numFmtId="181" fontId="54" fillId="0" borderId="3" xfId="10" applyNumberFormat="1" applyFont="1" applyFill="1" applyBorder="1" applyAlignment="1">
      <alignment vertical="top"/>
    </xf>
    <xf numFmtId="0" fontId="54" fillId="0" borderId="3" xfId="11" applyFont="1" applyFill="1" applyBorder="1" applyAlignment="1">
      <alignment vertical="top" wrapText="1"/>
    </xf>
    <xf numFmtId="0" fontId="35" fillId="0" borderId="6" xfId="11" applyFont="1" applyBorder="1" applyAlignment="1">
      <alignment vertical="top"/>
    </xf>
    <xf numFmtId="0" fontId="5" fillId="0" borderId="6" xfId="11" applyFont="1" applyBorder="1" applyAlignment="1">
      <alignment horizontal="center" vertical="top"/>
    </xf>
    <xf numFmtId="181" fontId="54" fillId="0" borderId="6" xfId="10" applyNumberFormat="1" applyFont="1" applyFill="1" applyBorder="1" applyAlignment="1">
      <alignment vertical="top"/>
    </xf>
    <xf numFmtId="0" fontId="35" fillId="0" borderId="6" xfId="11" applyFont="1" applyBorder="1" applyAlignment="1">
      <alignment vertical="top" wrapText="1"/>
    </xf>
    <xf numFmtId="0" fontId="5" fillId="0" borderId="6" xfId="11" applyFont="1" applyBorder="1" applyAlignment="1">
      <alignment vertical="top"/>
    </xf>
    <xf numFmtId="181" fontId="17" fillId="0" borderId="6" xfId="10" applyNumberFormat="1" applyFont="1" applyFill="1" applyBorder="1" applyAlignment="1">
      <alignment vertical="top"/>
    </xf>
    <xf numFmtId="0" fontId="5" fillId="0" borderId="8" xfId="11" applyFont="1" applyBorder="1" applyAlignment="1">
      <alignment vertical="top"/>
    </xf>
    <xf numFmtId="0" fontId="5" fillId="0" borderId="8" xfId="11" applyFont="1" applyBorder="1" applyAlignment="1">
      <alignment horizontal="center" vertical="top"/>
    </xf>
    <xf numFmtId="181" fontId="17" fillId="0" borderId="8" xfId="10" applyNumberFormat="1" applyFont="1" applyFill="1" applyBorder="1" applyAlignment="1">
      <alignment vertical="top"/>
    </xf>
    <xf numFmtId="0" fontId="5" fillId="0" borderId="3" xfId="11" applyFont="1" applyBorder="1" applyAlignment="1">
      <alignment vertical="top"/>
    </xf>
    <xf numFmtId="181" fontId="17" fillId="0" borderId="3" xfId="10" applyNumberFormat="1" applyFont="1" applyFill="1" applyBorder="1" applyAlignment="1">
      <alignment vertical="top"/>
    </xf>
    <xf numFmtId="0" fontId="17" fillId="0" borderId="5" xfId="11" applyFont="1" applyFill="1" applyBorder="1" applyAlignment="1">
      <alignment vertical="top"/>
    </xf>
    <xf numFmtId="0" fontId="35" fillId="0" borderId="8" xfId="11" applyFont="1" applyBorder="1" applyAlignment="1">
      <alignment vertical="top"/>
    </xf>
    <xf numFmtId="181" fontId="54" fillId="0" borderId="8" xfId="10" applyNumberFormat="1" applyFont="1" applyFill="1" applyBorder="1" applyAlignment="1">
      <alignment vertical="top"/>
    </xf>
    <xf numFmtId="0" fontId="58" fillId="0" borderId="8" xfId="11" applyFont="1" applyFill="1" applyBorder="1" applyAlignment="1">
      <alignment horizontal="left" vertical="top" wrapText="1"/>
    </xf>
    <xf numFmtId="0" fontId="35" fillId="0" borderId="3" xfId="11" applyFont="1" applyBorder="1" applyAlignment="1">
      <alignment vertical="top"/>
    </xf>
    <xf numFmtId="0" fontId="58" fillId="0" borderId="3" xfId="11" applyFont="1" applyFill="1" applyBorder="1" applyAlignment="1">
      <alignment horizontal="left" vertical="top" wrapText="1"/>
    </xf>
    <xf numFmtId="0" fontId="17" fillId="0" borderId="3" xfId="11" applyFont="1" applyFill="1" applyBorder="1" applyAlignment="1">
      <alignment vertical="top" wrapText="1"/>
    </xf>
    <xf numFmtId="0" fontId="5" fillId="0" borderId="6" xfId="11" applyFont="1" applyBorder="1"/>
    <xf numFmtId="0" fontId="5" fillId="0" borderId="8" xfId="11" applyFont="1" applyBorder="1"/>
    <xf numFmtId="0" fontId="17" fillId="0" borderId="8" xfId="11" applyFont="1" applyFill="1" applyBorder="1" applyAlignment="1">
      <alignment vertical="top" wrapText="1"/>
    </xf>
    <xf numFmtId="0" fontId="35" fillId="0" borderId="3" xfId="11" applyFont="1" applyFill="1" applyBorder="1" applyAlignment="1">
      <alignment vertical="top" wrapText="1"/>
    </xf>
    <xf numFmtId="0" fontId="5" fillId="0" borderId="10" xfId="0" applyFont="1" applyFill="1" applyBorder="1" applyAlignment="1">
      <alignment vertical="top"/>
    </xf>
    <xf numFmtId="0" fontId="35" fillId="0" borderId="10" xfId="11" applyFont="1" applyFill="1" applyBorder="1" applyAlignment="1" applyProtection="1">
      <alignment horizontal="left" vertical="top" wrapText="1"/>
    </xf>
    <xf numFmtId="0" fontId="5" fillId="0" borderId="10" xfId="11" applyFont="1" applyFill="1" applyBorder="1" applyAlignment="1" applyProtection="1">
      <alignment horizontal="left" vertical="top" wrapText="1"/>
    </xf>
    <xf numFmtId="0" fontId="51" fillId="0" borderId="8" xfId="11" applyFont="1" applyFill="1" applyBorder="1" applyAlignment="1">
      <alignment horizontal="left" vertical="top" wrapText="1"/>
    </xf>
    <xf numFmtId="0" fontId="25" fillId="0" borderId="6" xfId="11" applyFont="1" applyFill="1" applyBorder="1" applyAlignment="1">
      <alignment vertical="top" wrapText="1"/>
    </xf>
    <xf numFmtId="0" fontId="5" fillId="0" borderId="8" xfId="11" applyFont="1" applyFill="1" applyBorder="1" applyAlignment="1">
      <alignment vertical="top" wrapText="1"/>
    </xf>
    <xf numFmtId="0" fontId="2" fillId="0" borderId="0" xfId="15">
      <alignment vertical="center"/>
    </xf>
    <xf numFmtId="40" fontId="27" fillId="0" borderId="17" xfId="15" applyNumberFormat="1" applyFont="1" applyBorder="1" applyAlignment="1">
      <alignment vertical="top"/>
    </xf>
    <xf numFmtId="38" fontId="27" fillId="0" borderId="18" xfId="15" applyNumberFormat="1" applyFont="1" applyBorder="1" applyAlignment="1">
      <alignment vertical="top"/>
    </xf>
    <xf numFmtId="40" fontId="27" fillId="0" borderId="18" xfId="15" applyNumberFormat="1" applyFont="1" applyBorder="1" applyAlignment="1">
      <alignment vertical="top"/>
    </xf>
    <xf numFmtId="49" fontId="28" fillId="0" borderId="19" xfId="15" applyNumberFormat="1" applyFont="1" applyBorder="1" applyAlignment="1">
      <alignment vertical="top" wrapText="1"/>
    </xf>
    <xf numFmtId="40" fontId="5" fillId="0" borderId="20" xfId="15" applyNumberFormat="1" applyFont="1" applyBorder="1" applyAlignment="1">
      <alignment vertical="top"/>
    </xf>
    <xf numFmtId="38" fontId="5" fillId="0" borderId="6" xfId="15" applyNumberFormat="1" applyFont="1" applyBorder="1" applyAlignment="1">
      <alignment vertical="top"/>
    </xf>
    <xf numFmtId="40" fontId="5" fillId="0" borderId="6" xfId="15" applyNumberFormat="1" applyFont="1" applyBorder="1" applyAlignment="1">
      <alignment vertical="top"/>
    </xf>
    <xf numFmtId="49" fontId="5" fillId="0" borderId="21" xfId="15" applyNumberFormat="1" applyFont="1" applyBorder="1" applyAlignment="1">
      <alignment vertical="top" wrapText="1"/>
    </xf>
    <xf numFmtId="40" fontId="27" fillId="0" borderId="20" xfId="15" applyNumberFormat="1" applyFont="1" applyBorder="1" applyAlignment="1">
      <alignment vertical="top"/>
    </xf>
    <xf numFmtId="38" fontId="27" fillId="0" borderId="6" xfId="15" applyNumberFormat="1" applyFont="1" applyBorder="1" applyAlignment="1">
      <alignment vertical="top"/>
    </xf>
    <xf numFmtId="40" fontId="27" fillId="0" borderId="6" xfId="15" applyNumberFormat="1" applyFont="1" applyBorder="1" applyAlignment="1">
      <alignment vertical="top"/>
    </xf>
    <xf numFmtId="49" fontId="28" fillId="0" borderId="21" xfId="15" applyNumberFormat="1" applyFont="1" applyBorder="1" applyAlignment="1">
      <alignment vertical="top" wrapText="1"/>
    </xf>
    <xf numFmtId="40" fontId="27" fillId="0" borderId="22" xfId="15" applyNumberFormat="1" applyFont="1" applyBorder="1" applyAlignment="1">
      <alignment vertical="top"/>
    </xf>
    <xf numFmtId="38" fontId="27" fillId="0" borderId="23" xfId="15" applyNumberFormat="1" applyFont="1" applyBorder="1" applyAlignment="1">
      <alignment vertical="top"/>
    </xf>
    <xf numFmtId="40" fontId="27" fillId="0" borderId="23" xfId="15" applyNumberFormat="1" applyFont="1" applyBorder="1" applyAlignment="1">
      <alignment vertical="top"/>
    </xf>
    <xf numFmtId="49" fontId="28" fillId="0" borderId="24" xfId="15" applyNumberFormat="1" applyFont="1" applyBorder="1" applyAlignment="1">
      <alignment vertical="top" wrapText="1"/>
    </xf>
    <xf numFmtId="0" fontId="5" fillId="0" borderId="25" xfId="15" applyFont="1" applyBorder="1" applyAlignment="1">
      <alignment horizontal="center" vertical="center"/>
    </xf>
    <xf numFmtId="0" fontId="5" fillId="0" borderId="26" xfId="15" applyFont="1" applyBorder="1" applyAlignment="1">
      <alignment horizontal="center" vertical="center"/>
    </xf>
    <xf numFmtId="0" fontId="5" fillId="0" borderId="0" xfId="15" applyFont="1" applyAlignment="1">
      <alignment horizontal="right"/>
    </xf>
    <xf numFmtId="0" fontId="5" fillId="0" borderId="0" xfId="15" applyFont="1" applyAlignment="1">
      <alignment horizontal="left" vertical="center"/>
    </xf>
    <xf numFmtId="0" fontId="5" fillId="0" borderId="0" xfId="15" applyFont="1" applyBorder="1" applyAlignment="1">
      <alignment horizontal="left"/>
    </xf>
    <xf numFmtId="0" fontId="5" fillId="0" borderId="0" xfId="15" applyFont="1" applyBorder="1" applyAlignment="1">
      <alignment horizontal="right"/>
    </xf>
    <xf numFmtId="0" fontId="5" fillId="0" borderId="0" xfId="15" applyFont="1" applyBorder="1" applyAlignment="1">
      <alignment horizontal="center"/>
    </xf>
    <xf numFmtId="0" fontId="29" fillId="0" borderId="0" xfId="15" applyFont="1" applyAlignment="1">
      <alignment horizontal="center" vertical="center"/>
    </xf>
    <xf numFmtId="0" fontId="29" fillId="0" borderId="0" xfId="15" applyFont="1" applyAlignment="1">
      <alignment horizontal="left"/>
    </xf>
    <xf numFmtId="0" fontId="29" fillId="0" borderId="0" xfId="15" applyFont="1" applyAlignment="1">
      <alignment horizontal="right"/>
    </xf>
    <xf numFmtId="0" fontId="29" fillId="0" borderId="0" xfId="15" applyFont="1" applyAlignment="1">
      <alignment horizontal="center"/>
    </xf>
    <xf numFmtId="0" fontId="31" fillId="0" borderId="0" xfId="15" applyFont="1" applyBorder="1" applyAlignment="1">
      <alignment horizontal="left"/>
    </xf>
    <xf numFmtId="0" fontId="31" fillId="0" borderId="0" xfId="15" applyFont="1" applyBorder="1" applyAlignment="1">
      <alignment horizontal="right"/>
    </xf>
    <xf numFmtId="0" fontId="31" fillId="0" borderId="0" xfId="15" applyFont="1" applyBorder="1" applyAlignment="1">
      <alignment horizontal="center"/>
    </xf>
    <xf numFmtId="40" fontId="48" fillId="0" borderId="17" xfId="9" applyNumberFormat="1" applyFont="1" applyBorder="1" applyAlignment="1">
      <alignment vertical="top"/>
    </xf>
    <xf numFmtId="40" fontId="48" fillId="0" borderId="18" xfId="9" applyNumberFormat="1" applyFont="1" applyBorder="1" applyAlignment="1">
      <alignment vertical="top"/>
    </xf>
    <xf numFmtId="49" fontId="27" fillId="0" borderId="18" xfId="9" applyNumberFormat="1" applyFont="1" applyBorder="1" applyAlignment="1">
      <alignment vertical="top" wrapText="1"/>
    </xf>
    <xf numFmtId="40" fontId="49" fillId="0" borderId="20" xfId="9" applyNumberFormat="1" applyFont="1" applyBorder="1" applyAlignment="1">
      <alignment vertical="top"/>
    </xf>
    <xf numFmtId="40" fontId="49" fillId="0" borderId="6" xfId="9" applyNumberFormat="1" applyFont="1" applyBorder="1" applyAlignment="1">
      <alignment vertical="top"/>
    </xf>
    <xf numFmtId="49" fontId="5" fillId="0" borderId="6" xfId="9" applyNumberFormat="1" applyFont="1" applyBorder="1" applyAlignment="1">
      <alignment vertical="top" wrapText="1"/>
    </xf>
    <xf numFmtId="40" fontId="48" fillId="0" borderId="20" xfId="9" applyNumberFormat="1" applyFont="1" applyBorder="1" applyAlignment="1">
      <alignment vertical="top"/>
    </xf>
    <xf numFmtId="40" fontId="48" fillId="0" borderId="6" xfId="9" applyNumberFormat="1" applyFont="1" applyBorder="1" applyAlignment="1">
      <alignment vertical="top"/>
    </xf>
    <xf numFmtId="49" fontId="27" fillId="0" borderId="6" xfId="9" applyNumberFormat="1" applyFont="1" applyBorder="1" applyAlignment="1">
      <alignment vertical="top" wrapText="1"/>
    </xf>
    <xf numFmtId="40" fontId="48" fillId="0" borderId="22" xfId="9" applyNumberFormat="1" applyFont="1" applyBorder="1" applyAlignment="1">
      <alignment vertical="top"/>
    </xf>
    <xf numFmtId="40" fontId="48" fillId="0" borderId="23" xfId="9" applyNumberFormat="1" applyFont="1" applyBorder="1" applyAlignment="1">
      <alignment vertical="top"/>
    </xf>
    <xf numFmtId="49" fontId="27" fillId="0" borderId="23" xfId="9" applyNumberFormat="1" applyFont="1" applyBorder="1" applyAlignment="1">
      <alignment vertical="top" wrapText="1"/>
    </xf>
    <xf numFmtId="0" fontId="5" fillId="0" borderId="14" xfId="9" applyFont="1" applyBorder="1" applyAlignment="1">
      <alignment horizontal="center" vertical="center"/>
    </xf>
    <xf numFmtId="0" fontId="29" fillId="0" borderId="0" xfId="9" applyFont="1" applyAlignment="1">
      <alignment horizontal="center"/>
    </xf>
    <xf numFmtId="38" fontId="5" fillId="0" borderId="51" xfId="9" applyNumberFormat="1" applyFont="1" applyBorder="1" applyAlignment="1">
      <alignment vertical="top"/>
    </xf>
    <xf numFmtId="38" fontId="5" fillId="0" borderId="18" xfId="9" applyNumberFormat="1" applyFont="1" applyBorder="1" applyAlignment="1">
      <alignment vertical="top"/>
    </xf>
    <xf numFmtId="49" fontId="5" fillId="0" borderId="19" xfId="9" applyNumberFormat="1" applyFont="1" applyBorder="1" applyAlignment="1">
      <alignment vertical="top" wrapText="1"/>
    </xf>
    <xf numFmtId="38" fontId="5" fillId="0" borderId="52" xfId="9" applyNumberFormat="1" applyFont="1" applyBorder="1" applyAlignment="1">
      <alignment vertical="top"/>
    </xf>
    <xf numFmtId="49" fontId="35" fillId="0" borderId="21" xfId="9" applyNumberFormat="1" applyFont="1" applyBorder="1" applyAlignment="1">
      <alignment vertical="top" wrapText="1"/>
    </xf>
    <xf numFmtId="38" fontId="5" fillId="0" borderId="41" xfId="9" applyNumberFormat="1" applyFont="1" applyBorder="1" applyAlignment="1">
      <alignment vertical="top"/>
    </xf>
    <xf numFmtId="38" fontId="5" fillId="0" borderId="23" xfId="9" applyNumberFormat="1" applyFont="1" applyBorder="1" applyAlignment="1">
      <alignment vertical="top"/>
    </xf>
    <xf numFmtId="49" fontId="35" fillId="0" borderId="24" xfId="9" applyNumberFormat="1" applyFont="1" applyBorder="1" applyAlignment="1">
      <alignment vertical="top" wrapText="1"/>
    </xf>
    <xf numFmtId="0" fontId="31" fillId="0" borderId="0" xfId="9" applyFont="1" applyAlignment="1">
      <alignment horizontal="left"/>
    </xf>
    <xf numFmtId="0" fontId="31" fillId="0" borderId="0" xfId="9" applyFont="1" applyAlignment="1">
      <alignment horizontal="right"/>
    </xf>
    <xf numFmtId="0" fontId="29" fillId="0" borderId="0" xfId="9" applyFont="1" applyBorder="1" applyAlignment="1">
      <alignment horizontal="center"/>
    </xf>
    <xf numFmtId="0" fontId="31" fillId="0" borderId="0" xfId="0" applyFont="1" applyBorder="1" applyAlignment="1">
      <alignment horizontal="center"/>
    </xf>
    <xf numFmtId="38" fontId="27" fillId="0" borderId="17" xfId="0" applyNumberFormat="1" applyFont="1" applyBorder="1"/>
    <xf numFmtId="38" fontId="5" fillId="0" borderId="20" xfId="0" applyNumberFormat="1" applyFont="1" applyBorder="1"/>
    <xf numFmtId="38" fontId="27" fillId="0" borderId="20" xfId="0" applyNumberFormat="1" applyFont="1" applyBorder="1"/>
    <xf numFmtId="38" fontId="27" fillId="0" borderId="22" xfId="0" applyNumberFormat="1" applyFont="1" applyBorder="1"/>
    <xf numFmtId="0" fontId="5" fillId="0" borderId="19" xfId="0" applyFont="1" applyBorder="1" applyAlignment="1">
      <alignment horizontal="center" vertical="center"/>
    </xf>
    <xf numFmtId="0" fontId="5" fillId="0" borderId="24" xfId="0" applyFont="1" applyBorder="1" applyAlignment="1">
      <alignment horizontal="center" vertical="center"/>
    </xf>
    <xf numFmtId="0" fontId="2" fillId="0" borderId="0" xfId="9" applyFont="1">
      <alignment vertical="center"/>
    </xf>
    <xf numFmtId="38" fontId="5" fillId="0" borderId="6" xfId="9" applyNumberFormat="1" applyFont="1" applyBorder="1">
      <alignment vertical="center"/>
    </xf>
    <xf numFmtId="38" fontId="5" fillId="0" borderId="23" xfId="9" applyNumberFormat="1" applyFont="1" applyBorder="1">
      <alignment vertical="center"/>
    </xf>
    <xf numFmtId="49" fontId="48" fillId="0" borderId="17" xfId="9" applyNumberFormat="1" applyFont="1" applyBorder="1" applyAlignment="1">
      <alignment vertical="top" wrapText="1"/>
    </xf>
    <xf numFmtId="49" fontId="49" fillId="0" borderId="20" xfId="9" applyNumberFormat="1" applyFont="1" applyBorder="1" applyAlignment="1">
      <alignment vertical="top" wrapText="1"/>
    </xf>
    <xf numFmtId="49" fontId="48" fillId="0" borderId="20" xfId="9" applyNumberFormat="1" applyFont="1" applyBorder="1" applyAlignment="1">
      <alignment vertical="top" wrapText="1"/>
    </xf>
    <xf numFmtId="49" fontId="48" fillId="0" borderId="22" xfId="9" applyNumberFormat="1" applyFont="1" applyBorder="1" applyAlignment="1">
      <alignment vertical="top" wrapText="1"/>
    </xf>
    <xf numFmtId="0" fontId="32" fillId="0" borderId="0" xfId="9" applyFont="1" applyBorder="1" applyAlignment="1">
      <alignment horizontal="center"/>
    </xf>
    <xf numFmtId="38" fontId="5" fillId="0" borderId="17" xfId="9" applyNumberFormat="1" applyFont="1" applyBorder="1">
      <alignment vertical="center"/>
    </xf>
    <xf numFmtId="38" fontId="5" fillId="0" borderId="18" xfId="9" applyNumberFormat="1" applyFont="1" applyBorder="1">
      <alignment vertical="center"/>
    </xf>
    <xf numFmtId="49" fontId="5" fillId="0" borderId="19" xfId="9" applyNumberFormat="1" applyFont="1" applyBorder="1" applyAlignment="1">
      <alignment vertical="center" wrapText="1"/>
    </xf>
    <xf numFmtId="38" fontId="5" fillId="0" borderId="20" xfId="9" applyNumberFormat="1" applyFont="1" applyBorder="1">
      <alignment vertical="center"/>
    </xf>
    <xf numFmtId="49" fontId="5" fillId="0" borderId="21" xfId="9" applyNumberFormat="1" applyFont="1" applyBorder="1" applyAlignment="1">
      <alignment vertical="center" wrapText="1"/>
    </xf>
    <xf numFmtId="38" fontId="5" fillId="0" borderId="22" xfId="9" applyNumberFormat="1" applyFont="1" applyBorder="1">
      <alignment vertical="center"/>
    </xf>
    <xf numFmtId="49" fontId="5" fillId="0" borderId="24" xfId="9" applyNumberFormat="1" applyFont="1" applyBorder="1" applyAlignment="1">
      <alignment vertical="center" wrapText="1"/>
    </xf>
    <xf numFmtId="0" fontId="0" fillId="0" borderId="0" xfId="0" applyFont="1" applyFill="1"/>
    <xf numFmtId="0" fontId="8" fillId="0" borderId="3" xfId="0" applyFont="1" applyFill="1" applyBorder="1" applyAlignment="1">
      <alignment horizontal="center" vertical="center" wrapText="1"/>
    </xf>
    <xf numFmtId="181" fontId="8" fillId="0" borderId="3" xfId="0" applyNumberFormat="1" applyFont="1" applyFill="1" applyBorder="1" applyAlignment="1">
      <alignment horizontal="center" vertical="center" wrapText="1"/>
    </xf>
    <xf numFmtId="0" fontId="62" fillId="0" borderId="8" xfId="0" applyFont="1" applyFill="1" applyBorder="1" applyAlignment="1">
      <alignment horizontal="center" vertical="center" wrapText="1"/>
    </xf>
    <xf numFmtId="181" fontId="63" fillId="0" borderId="8" xfId="0" applyNumberFormat="1" applyFont="1" applyFill="1" applyBorder="1" applyAlignment="1">
      <alignment horizontal="center" vertical="center" wrapText="1"/>
    </xf>
    <xf numFmtId="181" fontId="35" fillId="0" borderId="8" xfId="0" applyNumberFormat="1" applyFont="1" applyFill="1" applyBorder="1" applyAlignment="1">
      <alignment horizontal="center" vertical="center" wrapText="1"/>
    </xf>
    <xf numFmtId="0" fontId="5" fillId="0" borderId="14" xfId="0"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4" xfId="17" applyFont="1" applyFill="1" applyBorder="1" applyAlignment="1">
      <alignment horizontal="left" vertical="center" wrapText="1"/>
    </xf>
    <xf numFmtId="0" fontId="5" fillId="0" borderId="8" xfId="0" applyFont="1" applyFill="1" applyBorder="1" applyAlignment="1">
      <alignment horizontal="center" vertical="center" wrapText="1"/>
    </xf>
    <xf numFmtId="186" fontId="5" fillId="0" borderId="14" xfId="0" applyNumberFormat="1" applyFont="1" applyFill="1" applyBorder="1" applyAlignment="1">
      <alignment horizontal="left" vertical="center" wrapText="1"/>
    </xf>
    <xf numFmtId="187" fontId="5" fillId="0" borderId="14" xfId="17" applyNumberFormat="1" applyFont="1" applyFill="1" applyBorder="1" applyAlignment="1">
      <alignment horizontal="right" vertical="center"/>
    </xf>
    <xf numFmtId="181" fontId="5" fillId="0" borderId="8" xfId="0" applyNumberFormat="1" applyFont="1" applyFill="1" applyBorder="1" applyAlignment="1">
      <alignment horizontal="center" vertical="center" wrapText="1"/>
    </xf>
    <xf numFmtId="181" fontId="0" fillId="0" borderId="0" xfId="0" applyNumberFormat="1" applyFont="1" applyFill="1"/>
    <xf numFmtId="0" fontId="5" fillId="0" borderId="14" xfId="17" applyFont="1" applyFill="1" applyBorder="1" applyAlignment="1">
      <alignment vertical="center" wrapText="1"/>
    </xf>
    <xf numFmtId="188" fontId="5" fillId="0" borderId="14" xfId="17" applyNumberFormat="1" applyFont="1" applyFill="1" applyBorder="1" applyAlignment="1">
      <alignment vertical="center" wrapText="1"/>
    </xf>
    <xf numFmtId="0" fontId="5" fillId="0" borderId="14" xfId="0" applyFont="1" applyFill="1" applyBorder="1" applyAlignment="1">
      <alignment vertical="center"/>
    </xf>
    <xf numFmtId="0" fontId="5" fillId="0" borderId="8" xfId="0" applyFont="1" applyFill="1" applyBorder="1" applyAlignment="1">
      <alignment vertical="center"/>
    </xf>
    <xf numFmtId="0" fontId="5" fillId="0" borderId="6" xfId="17" applyFont="1" applyFill="1" applyBorder="1" applyAlignment="1">
      <alignment vertical="center" wrapText="1"/>
    </xf>
    <xf numFmtId="0" fontId="64" fillId="0" borderId="0" xfId="0" applyFont="1" applyFill="1"/>
    <xf numFmtId="0" fontId="35" fillId="0" borderId="8" xfId="0" applyFont="1" applyFill="1" applyBorder="1" applyAlignment="1">
      <alignment horizontal="center" vertical="center" wrapText="1"/>
    </xf>
    <xf numFmtId="0" fontId="60" fillId="0" borderId="8"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14" xfId="0" applyFont="1" applyFill="1" applyBorder="1" applyAlignment="1">
      <alignment horizontal="left" vertical="center" wrapText="1"/>
    </xf>
    <xf numFmtId="181" fontId="5" fillId="0" borderId="8" xfId="1" applyNumberFormat="1" applyFont="1" applyFill="1" applyBorder="1" applyAlignment="1">
      <alignment vertical="center"/>
    </xf>
    <xf numFmtId="0" fontId="5" fillId="0" borderId="14" xfId="0" applyFont="1" applyFill="1" applyBorder="1" applyAlignment="1">
      <alignment horizontal="center" vertical="center" wrapText="1"/>
    </xf>
    <xf numFmtId="0" fontId="5" fillId="0" borderId="14" xfId="0" applyFont="1" applyFill="1" applyBorder="1" applyAlignment="1">
      <alignment vertical="center" wrapText="1"/>
    </xf>
    <xf numFmtId="0" fontId="5" fillId="0" borderId="8" xfId="17" applyFont="1" applyFill="1" applyBorder="1" applyAlignment="1">
      <alignment horizontal="left" vertical="center" wrapText="1"/>
    </xf>
    <xf numFmtId="181" fontId="5" fillId="0" borderId="14" xfId="1" applyNumberFormat="1" applyFont="1" applyFill="1" applyBorder="1" applyAlignment="1">
      <alignment vertical="center"/>
    </xf>
    <xf numFmtId="181" fontId="5" fillId="0" borderId="14" xfId="0" applyNumberFormat="1" applyFont="1" applyFill="1" applyBorder="1" applyAlignment="1">
      <alignment horizontal="center" vertical="center" wrapText="1"/>
    </xf>
    <xf numFmtId="181" fontId="35" fillId="0" borderId="14" xfId="0" applyNumberFormat="1" applyFont="1" applyFill="1" applyBorder="1" applyAlignment="1">
      <alignment horizontal="center" vertical="center" wrapText="1"/>
    </xf>
    <xf numFmtId="0" fontId="5" fillId="0" borderId="8" xfId="17" applyFont="1" applyFill="1" applyBorder="1" applyAlignment="1">
      <alignment vertical="center" wrapText="1"/>
    </xf>
    <xf numFmtId="0" fontId="5" fillId="0" borderId="11" xfId="17" applyFont="1" applyFill="1" applyBorder="1" applyAlignment="1">
      <alignment vertical="center" wrapText="1"/>
    </xf>
    <xf numFmtId="0" fontId="65" fillId="0" borderId="14" xfId="17" applyFont="1" applyFill="1" applyBorder="1" applyAlignment="1">
      <alignment vertical="center" wrapText="1"/>
    </xf>
    <xf numFmtId="0" fontId="35" fillId="0" borderId="14" xfId="0" applyFont="1" applyFill="1" applyBorder="1" applyAlignment="1">
      <alignment horizontal="center" vertical="center"/>
    </xf>
    <xf numFmtId="0" fontId="35" fillId="0" borderId="14" xfId="0" applyFont="1" applyFill="1" applyBorder="1" applyAlignment="1">
      <alignment vertical="center" wrapText="1"/>
    </xf>
    <xf numFmtId="0" fontId="35" fillId="0" borderId="14" xfId="0" applyFont="1" applyFill="1" applyBorder="1" applyAlignment="1">
      <alignment horizontal="left" vertical="center" wrapText="1" indent="2"/>
    </xf>
    <xf numFmtId="0" fontId="35" fillId="0" borderId="14" xfId="0" applyFont="1" applyFill="1" applyBorder="1" applyAlignment="1">
      <alignment vertical="center"/>
    </xf>
    <xf numFmtId="187" fontId="35" fillId="0" borderId="14" xfId="17" applyNumberFormat="1" applyFont="1" applyFill="1" applyBorder="1" applyAlignment="1">
      <alignment horizontal="right" vertical="center"/>
    </xf>
    <xf numFmtId="188" fontId="35" fillId="0" borderId="14" xfId="17" applyNumberFormat="1" applyFont="1" applyFill="1" applyBorder="1" applyAlignment="1">
      <alignment horizontal="right" vertical="center"/>
    </xf>
    <xf numFmtId="181" fontId="35" fillId="0" borderId="8" xfId="0" applyNumberFormat="1" applyFont="1" applyFill="1" applyBorder="1" applyAlignment="1">
      <alignment horizontal="right" vertical="center" wrapText="1"/>
    </xf>
    <xf numFmtId="0" fontId="35" fillId="0" borderId="11" xfId="0" applyFont="1" applyFill="1" applyBorder="1" applyAlignment="1">
      <alignment horizontal="center" vertical="center" wrapText="1"/>
    </xf>
    <xf numFmtId="189" fontId="35" fillId="0" borderId="14" xfId="1" applyNumberFormat="1" applyFont="1" applyFill="1" applyBorder="1" applyAlignment="1">
      <alignment horizontal="right" vertical="center"/>
    </xf>
    <xf numFmtId="181" fontId="35" fillId="0" borderId="14" xfId="1" applyNumberFormat="1" applyFont="1" applyFill="1" applyBorder="1" applyAlignment="1">
      <alignment horizontal="right" vertical="center"/>
    </xf>
    <xf numFmtId="0" fontId="17" fillId="0" borderId="14" xfId="0" applyFont="1" applyFill="1" applyBorder="1" applyAlignment="1">
      <alignment horizontal="center" vertical="center"/>
    </xf>
    <xf numFmtId="190" fontId="5" fillId="0" borderId="14" xfId="1" applyNumberFormat="1" applyFont="1" applyFill="1" applyBorder="1" applyAlignment="1">
      <alignment horizontal="center" vertical="center"/>
    </xf>
    <xf numFmtId="181" fontId="5" fillId="0" borderId="14" xfId="0" applyNumberFormat="1" applyFont="1" applyFill="1" applyBorder="1" applyAlignment="1">
      <alignment vertical="center"/>
    </xf>
    <xf numFmtId="181" fontId="5" fillId="0" borderId="14" xfId="0" applyNumberFormat="1" applyFont="1" applyFill="1" applyBorder="1" applyAlignment="1">
      <alignment horizontal="center" vertical="center"/>
    </xf>
    <xf numFmtId="181" fontId="17" fillId="0" borderId="14" xfId="0" applyNumberFormat="1" applyFont="1" applyFill="1" applyBorder="1" applyAlignment="1">
      <alignment vertical="center"/>
    </xf>
    <xf numFmtId="181" fontId="5" fillId="0" borderId="14" xfId="1" applyNumberFormat="1" applyFont="1" applyFill="1" applyBorder="1" applyAlignment="1">
      <alignment horizontal="right" vertical="center"/>
    </xf>
    <xf numFmtId="181" fontId="5" fillId="0" borderId="14" xfId="1" applyNumberFormat="1" applyFont="1" applyFill="1" applyBorder="1" applyAlignment="1">
      <alignment horizontal="center" vertical="center"/>
    </xf>
    <xf numFmtId="0" fontId="5" fillId="0" borderId="0" xfId="0" applyFont="1" applyFill="1" applyAlignment="1">
      <alignment horizontal="left" vertical="center" wrapText="1"/>
    </xf>
    <xf numFmtId="181" fontId="35" fillId="0" borderId="14" xfId="0" applyNumberFormat="1" applyFont="1" applyFill="1" applyBorder="1" applyAlignment="1">
      <alignment vertical="center"/>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6" xfId="0" applyFont="1" applyFill="1" applyBorder="1" applyAlignment="1">
      <alignment horizontal="center" vertical="center" wrapText="1"/>
    </xf>
    <xf numFmtId="190" fontId="5" fillId="0" borderId="3" xfId="1" applyNumberFormat="1" applyFont="1" applyFill="1" applyBorder="1" applyAlignment="1">
      <alignment horizontal="center" vertical="center"/>
    </xf>
    <xf numFmtId="181" fontId="5" fillId="0" borderId="3" xfId="0" applyNumberFormat="1" applyFont="1" applyFill="1" applyBorder="1" applyAlignment="1">
      <alignment vertical="center"/>
    </xf>
    <xf numFmtId="181" fontId="5" fillId="0" borderId="3" xfId="1" applyNumberFormat="1" applyFont="1" applyFill="1" applyBorder="1" applyAlignment="1">
      <alignment vertical="center"/>
    </xf>
    <xf numFmtId="181" fontId="17" fillId="0" borderId="3" xfId="0" applyNumberFormat="1" applyFont="1" applyFill="1" applyBorder="1" applyAlignment="1">
      <alignment horizontal="left" vertical="top" wrapText="1"/>
    </xf>
    <xf numFmtId="0" fontId="5" fillId="0" borderId="8" xfId="0" applyFont="1" applyFill="1" applyBorder="1" applyAlignment="1">
      <alignment vertical="center" wrapText="1"/>
    </xf>
    <xf numFmtId="181" fontId="17" fillId="0" borderId="14" xfId="0" applyNumberFormat="1" applyFont="1" applyFill="1" applyBorder="1" applyAlignment="1">
      <alignment horizontal="left" vertical="top" wrapText="1"/>
    </xf>
    <xf numFmtId="186" fontId="5" fillId="0" borderId="14" xfId="0" applyNumberFormat="1" applyFont="1" applyFill="1" applyBorder="1" applyAlignment="1">
      <alignment vertical="center"/>
    </xf>
    <xf numFmtId="38" fontId="5" fillId="0" borderId="0" xfId="0" applyNumberFormat="1" applyFont="1" applyFill="1" applyAlignment="1">
      <alignment vertical="center"/>
    </xf>
    <xf numFmtId="0" fontId="54" fillId="0" borderId="14" xfId="0" applyFont="1" applyFill="1" applyBorder="1" applyAlignment="1">
      <alignment horizontal="center" vertical="center"/>
    </xf>
    <xf numFmtId="0" fontId="54" fillId="0" borderId="14" xfId="0" applyFont="1" applyFill="1" applyBorder="1" applyAlignment="1">
      <alignment vertical="center" wrapText="1"/>
    </xf>
    <xf numFmtId="0" fontId="54" fillId="0" borderId="14" xfId="0" applyFont="1" applyFill="1" applyBorder="1" applyAlignment="1">
      <alignment horizontal="left" vertical="center" wrapText="1" indent="2"/>
    </xf>
    <xf numFmtId="0" fontId="54" fillId="0" borderId="14" xfId="0" applyFont="1" applyFill="1" applyBorder="1" applyAlignment="1">
      <alignment vertical="center"/>
    </xf>
    <xf numFmtId="190" fontId="54" fillId="0" borderId="14" xfId="1" applyNumberFormat="1" applyFont="1" applyFill="1" applyBorder="1" applyAlignment="1">
      <alignment horizontal="right" vertical="center"/>
    </xf>
    <xf numFmtId="186" fontId="54" fillId="0" borderId="14" xfId="1" applyNumberFormat="1" applyFont="1" applyFill="1" applyBorder="1" applyAlignment="1">
      <alignment horizontal="right" vertical="center"/>
    </xf>
    <xf numFmtId="188" fontId="54" fillId="0" borderId="14" xfId="17" applyNumberFormat="1" applyFont="1" applyFill="1" applyBorder="1" applyAlignment="1">
      <alignment horizontal="right" vertical="center"/>
    </xf>
    <xf numFmtId="186" fontId="35" fillId="0" borderId="14" xfId="1" applyNumberFormat="1" applyFont="1" applyFill="1" applyBorder="1" applyAlignment="1">
      <alignment horizontal="right" vertical="center"/>
    </xf>
    <xf numFmtId="181" fontId="17" fillId="0" borderId="8" xfId="0" applyNumberFormat="1" applyFont="1" applyFill="1" applyBorder="1" applyAlignment="1">
      <alignment vertical="center"/>
    </xf>
    <xf numFmtId="181" fontId="54" fillId="0" borderId="8" xfId="0" applyNumberFormat="1" applyFont="1" applyFill="1" applyBorder="1" applyAlignment="1">
      <alignment horizontal="center" vertical="center" wrapText="1"/>
    </xf>
    <xf numFmtId="38" fontId="5" fillId="0" borderId="14" xfId="17" applyNumberFormat="1" applyFont="1" applyFill="1" applyBorder="1" applyAlignment="1">
      <alignment vertical="center" wrapText="1"/>
    </xf>
    <xf numFmtId="43" fontId="5" fillId="0" borderId="14" xfId="10" applyFont="1" applyFill="1" applyBorder="1" applyAlignment="1">
      <alignment horizontal="right" vertical="center"/>
    </xf>
    <xf numFmtId="181" fontId="5" fillId="0" borderId="8" xfId="1" applyNumberFormat="1" applyFont="1" applyFill="1" applyBorder="1" applyAlignment="1">
      <alignment horizontal="center" vertical="center" wrapText="1"/>
    </xf>
    <xf numFmtId="0" fontId="35" fillId="0" borderId="11" xfId="17" applyFont="1" applyFill="1" applyBorder="1" applyAlignment="1">
      <alignment horizontal="left" vertical="center" wrapText="1" indent="2"/>
    </xf>
    <xf numFmtId="43" fontId="35" fillId="0" borderId="14" xfId="10" applyFont="1" applyFill="1" applyBorder="1" applyAlignment="1">
      <alignment horizontal="right" vertical="center"/>
    </xf>
    <xf numFmtId="181" fontId="35" fillId="0" borderId="14" xfId="10" applyNumberFormat="1" applyFont="1" applyFill="1" applyBorder="1" applyAlignment="1">
      <alignment horizontal="right" vertical="center"/>
    </xf>
    <xf numFmtId="0" fontId="35" fillId="0" borderId="14" xfId="17" applyFont="1" applyFill="1" applyBorder="1" applyAlignment="1">
      <alignment horizontal="center" vertical="center" wrapText="1"/>
    </xf>
    <xf numFmtId="188" fontId="35" fillId="0" borderId="14" xfId="17" applyNumberFormat="1" applyFont="1" applyFill="1" applyBorder="1" applyAlignment="1">
      <alignment vertical="center" wrapText="1"/>
    </xf>
    <xf numFmtId="43" fontId="35" fillId="0" borderId="14" xfId="1" applyFont="1" applyFill="1" applyBorder="1" applyAlignment="1">
      <alignment horizontal="right" vertical="center"/>
    </xf>
    <xf numFmtId="181" fontId="35" fillId="0" borderId="8" xfId="1" applyNumberFormat="1" applyFont="1" applyFill="1" applyBorder="1" applyAlignment="1">
      <alignment horizontal="center" vertical="center" wrapText="1"/>
    </xf>
    <xf numFmtId="0" fontId="35" fillId="0" borderId="11" xfId="0" applyFont="1" applyFill="1" applyBorder="1" applyAlignment="1">
      <alignment horizontal="left" vertical="center" wrapText="1" indent="2"/>
    </xf>
    <xf numFmtId="43" fontId="35" fillId="0" borderId="14" xfId="17" applyNumberFormat="1" applyFont="1" applyFill="1" applyBorder="1" applyAlignment="1">
      <alignment horizontal="right" vertical="center"/>
    </xf>
    <xf numFmtId="38" fontId="27" fillId="0" borderId="25" xfId="0" applyNumberFormat="1" applyFont="1" applyBorder="1" applyAlignment="1">
      <alignment vertical="top"/>
    </xf>
    <xf numFmtId="38" fontId="27" fillId="0" borderId="26" xfId="0" applyNumberFormat="1" applyFont="1" applyBorder="1" applyAlignment="1">
      <alignment vertical="top"/>
    </xf>
    <xf numFmtId="49" fontId="28" fillId="0" borderId="26" xfId="0" applyNumberFormat="1" applyFont="1" applyBorder="1" applyAlignment="1">
      <alignment vertical="top" wrapText="1"/>
    </xf>
    <xf numFmtId="38" fontId="27" fillId="0" borderId="27" xfId="0" applyNumberFormat="1" applyFont="1" applyBorder="1" applyAlignment="1">
      <alignment vertical="top"/>
    </xf>
    <xf numFmtId="38" fontId="5" fillId="0" borderId="35" xfId="0" applyNumberFormat="1" applyFont="1" applyBorder="1" applyAlignment="1">
      <alignment vertical="top"/>
    </xf>
    <xf numFmtId="38" fontId="5" fillId="0" borderId="14" xfId="0" applyNumberFormat="1" applyFont="1" applyBorder="1" applyAlignment="1">
      <alignment vertical="top"/>
    </xf>
    <xf numFmtId="38" fontId="5" fillId="0" borderId="36" xfId="0" applyNumberFormat="1" applyFont="1" applyBorder="1" applyAlignment="1">
      <alignment vertical="top"/>
    </xf>
    <xf numFmtId="38" fontId="27" fillId="0" borderId="35" xfId="0" applyNumberFormat="1" applyFont="1" applyBorder="1" applyAlignment="1">
      <alignment vertical="top"/>
    </xf>
    <xf numFmtId="38" fontId="27" fillId="0" borderId="14" xfId="0" applyNumberFormat="1" applyFont="1" applyBorder="1" applyAlignment="1">
      <alignment vertical="top"/>
    </xf>
    <xf numFmtId="38" fontId="27" fillId="0" borderId="36" xfId="0" applyNumberFormat="1" applyFont="1" applyBorder="1" applyAlignment="1">
      <alignment vertical="top"/>
    </xf>
    <xf numFmtId="38" fontId="27" fillId="0" borderId="28" xfId="0" applyNumberFormat="1" applyFont="1" applyBorder="1" applyAlignment="1">
      <alignment vertical="top"/>
    </xf>
    <xf numFmtId="38" fontId="27" fillId="0" borderId="29" xfId="0" applyNumberFormat="1" applyFont="1" applyBorder="1" applyAlignment="1">
      <alignment vertical="top"/>
    </xf>
    <xf numFmtId="38" fontId="27" fillId="0" borderId="30" xfId="0" applyNumberFormat="1" applyFont="1" applyBorder="1" applyAlignment="1">
      <alignment vertical="top"/>
    </xf>
    <xf numFmtId="0" fontId="5" fillId="0" borderId="37" xfId="0" applyFont="1" applyBorder="1" applyAlignment="1">
      <alignment horizontal="center" vertical="center" wrapText="1"/>
    </xf>
    <xf numFmtId="0" fontId="5" fillId="0" borderId="3" xfId="0" applyFont="1" applyBorder="1" applyAlignment="1">
      <alignment horizontal="center" vertical="center" wrapText="1"/>
    </xf>
    <xf numFmtId="0" fontId="29" fillId="0" borderId="0" xfId="0" applyFont="1" applyAlignment="1">
      <alignment horizontal="left"/>
    </xf>
    <xf numFmtId="0" fontId="29" fillId="0" borderId="0" xfId="0" applyFont="1" applyAlignment="1">
      <alignment horizontal="right"/>
    </xf>
    <xf numFmtId="0" fontId="31" fillId="0" borderId="0" xfId="0" applyFont="1" applyBorder="1" applyAlignment="1">
      <alignment horizontal="left"/>
    </xf>
    <xf numFmtId="0" fontId="31" fillId="0" borderId="0" xfId="0" applyFont="1" applyBorder="1" applyAlignment="1">
      <alignment horizontal="right"/>
    </xf>
    <xf numFmtId="3" fontId="7" fillId="0" borderId="0" xfId="0" applyNumberFormat="1" applyFont="1" applyFill="1" applyBorder="1" applyAlignment="1"/>
    <xf numFmtId="0" fontId="5" fillId="0" borderId="14" xfId="0" applyFont="1" applyBorder="1" applyAlignment="1">
      <alignment vertical="center" wrapText="1"/>
    </xf>
    <xf numFmtId="0" fontId="5" fillId="0" borderId="14" xfId="0" applyFont="1" applyBorder="1" applyAlignment="1">
      <alignment horizontal="center" vertical="center" wrapText="1"/>
    </xf>
    <xf numFmtId="38" fontId="5" fillId="0" borderId="6" xfId="0" applyNumberFormat="1" applyFont="1" applyBorder="1" applyAlignment="1">
      <alignment vertical="top" wrapText="1"/>
    </xf>
    <xf numFmtId="0" fontId="60" fillId="0" borderId="6" xfId="0" applyFont="1" applyFill="1" applyBorder="1" applyAlignment="1">
      <alignment vertical="top"/>
    </xf>
    <xf numFmtId="3" fontId="5" fillId="0" borderId="6" xfId="0" applyNumberFormat="1" applyFont="1" applyFill="1" applyBorder="1" applyAlignment="1">
      <alignment vertical="top"/>
    </xf>
    <xf numFmtId="3" fontId="5" fillId="0" borderId="6" xfId="0" applyNumberFormat="1" applyFont="1" applyBorder="1" applyAlignment="1">
      <alignment vertical="top" wrapText="1"/>
    </xf>
    <xf numFmtId="0" fontId="35" fillId="0" borderId="6" xfId="0" applyFont="1" applyBorder="1" applyAlignment="1">
      <alignment horizontal="center" vertical="center" wrapText="1"/>
    </xf>
    <xf numFmtId="0" fontId="35" fillId="0" borderId="6" xfId="0" applyFont="1" applyBorder="1" applyAlignment="1">
      <alignment vertical="center" wrapText="1"/>
    </xf>
    <xf numFmtId="3" fontId="35" fillId="0" borderId="6" xfId="0" applyNumberFormat="1" applyFont="1" applyBorder="1" applyAlignment="1">
      <alignment horizontal="right" vertical="center" wrapText="1"/>
    </xf>
    <xf numFmtId="0" fontId="5" fillId="0" borderId="0" xfId="0" applyFont="1" applyAlignment="1">
      <alignment vertical="center"/>
    </xf>
    <xf numFmtId="0" fontId="35" fillId="0" borderId="8" xfId="0" applyFont="1" applyBorder="1" applyAlignment="1">
      <alignment vertical="center"/>
    </xf>
    <xf numFmtId="38" fontId="35" fillId="0" borderId="8" xfId="0" applyNumberFormat="1" applyFont="1" applyFill="1" applyBorder="1" applyAlignment="1">
      <alignment vertical="center"/>
    </xf>
    <xf numFmtId="38" fontId="35" fillId="0" borderId="8" xfId="0" applyNumberFormat="1" applyFont="1" applyBorder="1" applyAlignment="1">
      <alignment vertical="top" wrapText="1"/>
    </xf>
    <xf numFmtId="3" fontId="5" fillId="0" borderId="0" xfId="0" applyNumberFormat="1" applyFont="1" applyFill="1"/>
    <xf numFmtId="0" fontId="42" fillId="0" borderId="0" xfId="0" applyFont="1" applyFill="1"/>
    <xf numFmtId="0" fontId="42" fillId="0" borderId="14" xfId="0" applyFont="1" applyFill="1" applyBorder="1" applyAlignment="1">
      <alignment horizontal="center" vertical="center" wrapText="1"/>
    </xf>
    <xf numFmtId="3" fontId="42" fillId="0" borderId="14" xfId="0" applyNumberFormat="1" applyFont="1" applyFill="1" applyBorder="1" applyAlignment="1">
      <alignment horizontal="center" vertical="center" wrapText="1"/>
    </xf>
    <xf numFmtId="0" fontId="47" fillId="0" borderId="3" xfId="0" applyFont="1" applyFill="1" applyBorder="1" applyAlignment="1">
      <alignment horizontal="left" vertical="top"/>
    </xf>
    <xf numFmtId="38" fontId="47" fillId="0" borderId="3" xfId="0" applyNumberFormat="1" applyFont="1" applyFill="1" applyBorder="1" applyAlignment="1">
      <alignment horizontal="right" vertical="top"/>
    </xf>
    <xf numFmtId="38" fontId="47" fillId="0" borderId="6" xfId="0" applyNumberFormat="1" applyFont="1" applyFill="1" applyBorder="1" applyAlignment="1">
      <alignment vertical="top" wrapText="1"/>
    </xf>
    <xf numFmtId="49" fontId="69" fillId="0" borderId="6" xfId="0" applyNumberFormat="1" applyFont="1" applyFill="1" applyBorder="1" applyAlignment="1">
      <alignment vertical="top" wrapText="1"/>
    </xf>
    <xf numFmtId="38" fontId="42" fillId="0" borderId="6" xfId="0" applyNumberFormat="1" applyFont="1" applyFill="1" applyBorder="1" applyAlignment="1">
      <alignment vertical="top"/>
    </xf>
    <xf numFmtId="38" fontId="42" fillId="0" borderId="6" xfId="0" applyNumberFormat="1" applyFont="1" applyFill="1" applyBorder="1" applyAlignment="1">
      <alignment vertical="top" wrapText="1"/>
    </xf>
    <xf numFmtId="49" fontId="42" fillId="0" borderId="6" xfId="0" applyNumberFormat="1" applyFont="1" applyFill="1" applyBorder="1" applyAlignment="1">
      <alignment vertical="top" wrapText="1"/>
    </xf>
    <xf numFmtId="49" fontId="17" fillId="0" borderId="6" xfId="0" applyNumberFormat="1" applyFont="1" applyFill="1" applyBorder="1" applyAlignment="1">
      <alignment vertical="top" wrapText="1"/>
    </xf>
    <xf numFmtId="3" fontId="42" fillId="0" borderId="6" xfId="0" applyNumberFormat="1" applyFont="1" applyFill="1" applyBorder="1" applyAlignment="1">
      <alignment vertical="top"/>
    </xf>
    <xf numFmtId="3" fontId="42" fillId="0" borderId="6" xfId="0" applyNumberFormat="1" applyFont="1" applyFill="1" applyBorder="1" applyAlignment="1">
      <alignment vertical="top" wrapText="1"/>
    </xf>
    <xf numFmtId="49" fontId="47" fillId="0" borderId="6" xfId="0" applyNumberFormat="1" applyFont="1" applyFill="1" applyBorder="1" applyAlignment="1">
      <alignment vertical="top" wrapText="1"/>
    </xf>
    <xf numFmtId="38" fontId="47" fillId="0" borderId="6" xfId="0" applyNumberFormat="1" applyFont="1" applyFill="1" applyBorder="1" applyAlignment="1">
      <alignment vertical="top"/>
    </xf>
    <xf numFmtId="0" fontId="42" fillId="0" borderId="0" xfId="0" applyFont="1" applyFill="1" applyAlignment="1">
      <alignment vertical="center"/>
    </xf>
    <xf numFmtId="0" fontId="47" fillId="0" borderId="8" xfId="0" applyFont="1" applyFill="1" applyBorder="1" applyAlignment="1">
      <alignment vertical="center"/>
    </xf>
    <xf numFmtId="38" fontId="47" fillId="0" borderId="8" xfId="0" applyNumberFormat="1" applyFont="1" applyFill="1" applyBorder="1" applyAlignment="1">
      <alignment vertical="center"/>
    </xf>
    <xf numFmtId="38" fontId="47" fillId="0" borderId="8" xfId="0" applyNumberFormat="1" applyFont="1" applyFill="1" applyBorder="1" applyAlignment="1">
      <alignment vertical="center" wrapText="1"/>
    </xf>
    <xf numFmtId="3" fontId="42" fillId="0" borderId="0" xfId="0" applyNumberFormat="1" applyFont="1" applyFill="1"/>
    <xf numFmtId="0" fontId="35" fillId="0" borderId="0" xfId="0" applyFont="1" applyFill="1"/>
    <xf numFmtId="3" fontId="5" fillId="0" borderId="0" xfId="0" applyNumberFormat="1" applyFont="1" applyFill="1" applyBorder="1" applyAlignment="1"/>
    <xf numFmtId="191" fontId="5" fillId="0" borderId="0" xfId="0" applyNumberFormat="1" applyFont="1" applyFill="1" applyBorder="1" applyAlignment="1"/>
    <xf numFmtId="0" fontId="53" fillId="0" borderId="14" xfId="0" applyFont="1" applyFill="1" applyBorder="1" applyAlignment="1">
      <alignment horizontal="center" vertical="center" wrapText="1"/>
    </xf>
    <xf numFmtId="0" fontId="53" fillId="0" borderId="14" xfId="0" applyFont="1" applyFill="1" applyBorder="1" applyAlignment="1">
      <alignment horizontal="center" vertical="center"/>
    </xf>
    <xf numFmtId="3" fontId="53" fillId="0" borderId="14" xfId="0" applyNumberFormat="1" applyFont="1" applyFill="1" applyBorder="1" applyAlignment="1">
      <alignment horizontal="center" vertical="center" wrapText="1"/>
    </xf>
    <xf numFmtId="49" fontId="5" fillId="0" borderId="14" xfId="0" applyNumberFormat="1" applyFont="1" applyBorder="1" applyAlignment="1">
      <alignment vertical="center" wrapText="1"/>
    </xf>
    <xf numFmtId="38" fontId="5" fillId="0" borderId="14" xfId="0" applyNumberFormat="1" applyFont="1" applyBorder="1" applyAlignment="1">
      <alignment vertical="center"/>
    </xf>
    <xf numFmtId="38" fontId="5" fillId="0" borderId="14" xfId="0" applyNumberFormat="1" applyFont="1" applyFill="1" applyBorder="1" applyAlignment="1">
      <alignment vertical="top"/>
    </xf>
    <xf numFmtId="38" fontId="5" fillId="0" borderId="14" xfId="0" applyNumberFormat="1" applyFont="1" applyFill="1" applyBorder="1" applyAlignment="1">
      <alignment vertical="center"/>
    </xf>
    <xf numFmtId="49" fontId="35" fillId="0" borderId="14" xfId="0" applyNumberFormat="1" applyFont="1" applyBorder="1" applyAlignment="1">
      <alignment vertical="center" wrapText="1"/>
    </xf>
    <xf numFmtId="191" fontId="0" fillId="0" borderId="14" xfId="0" applyNumberFormat="1" applyFont="1" applyFill="1" applyBorder="1" applyAlignment="1">
      <alignment vertical="center"/>
    </xf>
    <xf numFmtId="191" fontId="0" fillId="0" borderId="14" xfId="0" applyNumberFormat="1" applyFont="1" applyFill="1" applyBorder="1"/>
    <xf numFmtId="0" fontId="0" fillId="0" borderId="14" xfId="0" applyFont="1" applyFill="1" applyBorder="1"/>
    <xf numFmtId="49" fontId="35" fillId="0" borderId="14" xfId="0" applyNumberFormat="1" applyFont="1" applyFill="1" applyBorder="1" applyAlignment="1">
      <alignment vertical="top" wrapText="1"/>
    </xf>
    <xf numFmtId="0" fontId="30" fillId="0" borderId="0" xfId="0" applyFont="1" applyFill="1" applyBorder="1" applyAlignment="1">
      <alignment horizontal="center"/>
    </xf>
    <xf numFmtId="3" fontId="30" fillId="0" borderId="0" xfId="0" applyNumberFormat="1" applyFont="1" applyFill="1" applyBorder="1" applyAlignment="1">
      <alignment horizontal="center"/>
    </xf>
    <xf numFmtId="3" fontId="72" fillId="0" borderId="0" xfId="0" applyNumberFormat="1" applyFont="1" applyBorder="1"/>
    <xf numFmtId="3" fontId="31" fillId="0" borderId="0" xfId="0" applyNumberFormat="1" applyFont="1" applyBorder="1" applyAlignment="1">
      <alignment horizontal="center"/>
    </xf>
    <xf numFmtId="3" fontId="73" fillId="0" borderId="0" xfId="0" applyNumberFormat="1" applyFont="1" applyBorder="1" applyAlignment="1">
      <alignment horizontal="center"/>
    </xf>
    <xf numFmtId="3" fontId="3" fillId="0" borderId="0" xfId="0" applyNumberFormat="1" applyFont="1" applyBorder="1"/>
    <xf numFmtId="3" fontId="5" fillId="0" borderId="0" xfId="0" applyNumberFormat="1" applyFont="1" applyBorder="1" applyAlignment="1">
      <alignment horizontal="right"/>
    </xf>
    <xf numFmtId="3" fontId="0" fillId="0" borderId="0" xfId="0" applyNumberFormat="1" applyFont="1" applyBorder="1"/>
    <xf numFmtId="3" fontId="5" fillId="0" borderId="3" xfId="0" applyNumberFormat="1" applyFont="1" applyBorder="1" applyAlignment="1">
      <alignment horizontal="center" vertical="center"/>
    </xf>
    <xf numFmtId="3" fontId="5" fillId="0" borderId="3" xfId="0" applyNumberFormat="1" applyFont="1" applyBorder="1" applyAlignment="1">
      <alignment horizontal="center"/>
    </xf>
    <xf numFmtId="3" fontId="0" fillId="0" borderId="0" xfId="0" applyNumberFormat="1" applyFont="1"/>
    <xf numFmtId="0" fontId="35" fillId="0" borderId="0" xfId="0" applyFont="1"/>
    <xf numFmtId="0" fontId="36" fillId="0" borderId="0" xfId="0" applyFont="1" applyAlignment="1">
      <alignment horizontal="centerContinuous"/>
    </xf>
    <xf numFmtId="181" fontId="51" fillId="0" borderId="0" xfId="1" applyNumberFormat="1" applyFont="1" applyFill="1" applyAlignment="1">
      <alignment horizontal="centerContinuous" wrapText="1"/>
    </xf>
    <xf numFmtId="181" fontId="55" fillId="0" borderId="0" xfId="1" applyNumberFormat="1" applyFont="1" applyFill="1" applyAlignment="1">
      <alignment horizontal="centerContinuous" wrapText="1"/>
    </xf>
    <xf numFmtId="0" fontId="51" fillId="0" borderId="0" xfId="0" applyFont="1" applyAlignment="1">
      <alignment horizontal="centerContinuous"/>
    </xf>
    <xf numFmtId="0" fontId="50" fillId="0" borderId="0" xfId="0" applyFont="1" applyAlignment="1">
      <alignment horizontal="centerContinuous"/>
    </xf>
    <xf numFmtId="181" fontId="35" fillId="0" borderId="0" xfId="1" applyNumberFormat="1" applyFont="1" applyFill="1" applyAlignment="1">
      <alignment horizontal="centerContinuous" wrapText="1"/>
    </xf>
    <xf numFmtId="181" fontId="54" fillId="0" borderId="0" xfId="1" applyNumberFormat="1" applyFont="1" applyFill="1" applyAlignment="1">
      <alignment horizontal="centerContinuous" wrapText="1"/>
    </xf>
    <xf numFmtId="0" fontId="35" fillId="0" borderId="0" xfId="0" applyFont="1" applyAlignment="1">
      <alignment horizontal="centerContinuous"/>
    </xf>
    <xf numFmtId="181" fontId="42" fillId="0" borderId="3" xfId="1" applyNumberFormat="1" applyFont="1" applyFill="1" applyBorder="1" applyAlignment="1">
      <alignment horizontal="center" vertical="center" wrapText="1"/>
    </xf>
    <xf numFmtId="181" fontId="17" fillId="0" borderId="3" xfId="1" applyNumberFormat="1" applyFont="1" applyFill="1" applyBorder="1" applyAlignment="1">
      <alignment horizontal="center" vertical="center" wrapText="1"/>
    </xf>
    <xf numFmtId="0" fontId="35" fillId="0" borderId="3" xfId="0" applyFont="1" applyBorder="1" applyAlignment="1">
      <alignment horizontal="left" vertical="center"/>
    </xf>
    <xf numFmtId="38" fontId="35" fillId="0" borderId="3" xfId="0" applyNumberFormat="1" applyFont="1" applyBorder="1" applyAlignment="1">
      <alignment vertical="center"/>
    </xf>
    <xf numFmtId="49" fontId="5" fillId="0" borderId="6" xfId="0" applyNumberFormat="1" applyFont="1" applyBorder="1" applyAlignment="1">
      <alignment horizontal="left" vertical="center" wrapText="1"/>
    </xf>
    <xf numFmtId="38" fontId="5" fillId="0" borderId="6" xfId="0" applyNumberFormat="1" applyFont="1" applyBorder="1" applyAlignment="1">
      <alignment vertical="center"/>
    </xf>
    <xf numFmtId="181" fontId="17" fillId="0" borderId="10" xfId="1" applyNumberFormat="1" applyFont="1" applyFill="1" applyBorder="1" applyAlignment="1">
      <alignment horizontal="right" vertical="center" wrapText="1"/>
    </xf>
    <xf numFmtId="0" fontId="5" fillId="0" borderId="6" xfId="0" applyFont="1" applyBorder="1" applyAlignment="1"/>
    <xf numFmtId="181" fontId="5" fillId="0" borderId="6" xfId="1" applyNumberFormat="1" applyFont="1" applyFill="1" applyBorder="1" applyAlignment="1">
      <alignment wrapText="1"/>
    </xf>
    <xf numFmtId="181" fontId="17" fillId="0" borderId="6" xfId="1" applyNumberFormat="1" applyFont="1" applyFill="1" applyBorder="1" applyAlignment="1">
      <alignment wrapText="1"/>
    </xf>
    <xf numFmtId="181" fontId="5" fillId="0" borderId="10" xfId="1" applyNumberFormat="1" applyFont="1" applyFill="1" applyBorder="1" applyAlignment="1">
      <alignment wrapText="1"/>
    </xf>
    <xf numFmtId="181" fontId="5" fillId="0" borderId="6" xfId="0" applyNumberFormat="1" applyFont="1" applyBorder="1"/>
    <xf numFmtId="0" fontId="5" fillId="0" borderId="8" xfId="0" applyFont="1" applyBorder="1" applyAlignment="1"/>
    <xf numFmtId="181" fontId="5" fillId="0" borderId="8" xfId="1" applyNumberFormat="1" applyFont="1" applyFill="1" applyBorder="1" applyAlignment="1">
      <alignment wrapText="1"/>
    </xf>
    <xf numFmtId="181" fontId="17" fillId="0" borderId="8" xfId="1" applyNumberFormat="1" applyFont="1" applyFill="1" applyBorder="1" applyAlignment="1">
      <alignment wrapText="1"/>
    </xf>
    <xf numFmtId="181" fontId="5" fillId="0" borderId="8" xfId="0" applyNumberFormat="1" applyFont="1" applyBorder="1"/>
    <xf numFmtId="181" fontId="5" fillId="0" borderId="0" xfId="1" applyNumberFormat="1" applyFont="1" applyFill="1" applyAlignment="1">
      <alignment wrapText="1"/>
    </xf>
    <xf numFmtId="181" fontId="17" fillId="0" borderId="0" xfId="1" applyNumberFormat="1" applyFont="1" applyFill="1" applyAlignment="1">
      <alignment wrapText="1"/>
    </xf>
    <xf numFmtId="0" fontId="5" fillId="0" borderId="26" xfId="0" applyFont="1" applyBorder="1" applyAlignment="1">
      <alignment horizontal="center"/>
    </xf>
    <xf numFmtId="0" fontId="5" fillId="0" borderId="25" xfId="0" applyFont="1" applyBorder="1" applyAlignment="1">
      <alignment horizontal="center"/>
    </xf>
    <xf numFmtId="0" fontId="31" fillId="0" borderId="0" xfId="0" applyFont="1" applyAlignment="1">
      <alignment horizontal="center"/>
    </xf>
    <xf numFmtId="0" fontId="29" fillId="0" borderId="0" xfId="0" applyFont="1" applyAlignment="1">
      <alignment horizontal="center"/>
    </xf>
    <xf numFmtId="0" fontId="5" fillId="0" borderId="31" xfId="0" applyFont="1" applyBorder="1" applyAlignment="1">
      <alignment horizont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0" fontId="42" fillId="0" borderId="3" xfId="0" applyFont="1" applyFill="1" applyBorder="1" applyAlignment="1">
      <alignment horizontal="center" vertical="center"/>
    </xf>
    <xf numFmtId="0" fontId="42" fillId="0" borderId="8" xfId="0" applyFont="1" applyFill="1" applyBorder="1" applyAlignment="1">
      <alignment horizontal="center" vertical="center"/>
    </xf>
    <xf numFmtId="0" fontId="74" fillId="0" borderId="2" xfId="0" applyFont="1" applyBorder="1" applyAlignment="1">
      <alignment horizontal="distributed"/>
    </xf>
    <xf numFmtId="0" fontId="74" fillId="0" borderId="2" xfId="0" applyFont="1" applyBorder="1" applyAlignment="1">
      <alignment horizontal="centerContinuous"/>
    </xf>
    <xf numFmtId="0" fontId="74" fillId="0" borderId="3" xfId="0" applyFont="1" applyBorder="1" applyAlignment="1">
      <alignment horizontal="centerContinuous"/>
    </xf>
    <xf numFmtId="0" fontId="74" fillId="0" borderId="2" xfId="0" applyFont="1" applyBorder="1"/>
    <xf numFmtId="3" fontId="74" fillId="0" borderId="2" xfId="0" applyNumberFormat="1" applyFont="1" applyBorder="1"/>
    <xf numFmtId="0" fontId="74" fillId="0" borderId="2" xfId="0" applyFont="1" applyBorder="1" applyAlignment="1"/>
    <xf numFmtId="3" fontId="74" fillId="0" borderId="3" xfId="0" applyNumberFormat="1" applyFont="1" applyBorder="1"/>
    <xf numFmtId="0" fontId="74" fillId="0" borderId="5" xfId="0" applyFont="1" applyBorder="1"/>
    <xf numFmtId="3" fontId="74" fillId="0" borderId="5" xfId="0" applyNumberFormat="1" applyFont="1" applyBorder="1"/>
    <xf numFmtId="3" fontId="74" fillId="0" borderId="6" xfId="0" applyNumberFormat="1" applyFont="1" applyBorder="1" applyAlignment="1"/>
    <xf numFmtId="3" fontId="74" fillId="0" borderId="6" xfId="0" applyNumberFormat="1" applyFont="1" applyBorder="1"/>
    <xf numFmtId="3" fontId="74" fillId="0" borderId="5" xfId="0" applyNumberFormat="1" applyFont="1" applyFill="1" applyBorder="1"/>
    <xf numFmtId="0" fontId="74" fillId="0" borderId="6" xfId="0" applyFont="1" applyFill="1" applyBorder="1"/>
    <xf numFmtId="0" fontId="74" fillId="0" borderId="7" xfId="0" applyFont="1" applyBorder="1"/>
    <xf numFmtId="3" fontId="74" fillId="0" borderId="7" xfId="0" applyNumberFormat="1" applyFont="1" applyBorder="1"/>
    <xf numFmtId="3" fontId="74" fillId="0" borderId="11" xfId="0" applyNumberFormat="1" applyFont="1" applyBorder="1" applyAlignment="1">
      <alignment horizontal="left"/>
    </xf>
    <xf numFmtId="3" fontId="74" fillId="0" borderId="14" xfId="0" applyNumberFormat="1" applyFont="1" applyBorder="1"/>
    <xf numFmtId="0" fontId="29" fillId="0" borderId="0" xfId="0" applyFont="1" applyBorder="1" applyAlignment="1">
      <alignment horizontal="center"/>
    </xf>
    <xf numFmtId="0" fontId="0" fillId="0" borderId="0" xfId="0" applyAlignment="1">
      <alignment vertical="center"/>
    </xf>
    <xf numFmtId="49" fontId="35" fillId="0" borderId="24" xfId="0" applyNumberFormat="1" applyFont="1" applyBorder="1" applyAlignment="1">
      <alignment vertical="center" wrapText="1"/>
    </xf>
    <xf numFmtId="49" fontId="5" fillId="0" borderId="23" xfId="0" applyNumberFormat="1" applyFont="1" applyBorder="1" applyAlignment="1">
      <alignment vertical="center" wrapText="1"/>
    </xf>
    <xf numFmtId="38" fontId="5" fillId="0" borderId="23" xfId="0" applyNumberFormat="1" applyFont="1" applyBorder="1" applyAlignment="1">
      <alignment vertical="center"/>
    </xf>
    <xf numFmtId="40" fontId="5" fillId="0" borderId="23" xfId="0" applyNumberFormat="1" applyFont="1" applyBorder="1" applyAlignment="1">
      <alignment vertical="center"/>
    </xf>
    <xf numFmtId="49" fontId="49" fillId="0" borderId="22" xfId="0" applyNumberFormat="1" applyFont="1" applyBorder="1" applyAlignment="1">
      <alignment vertical="center" wrapText="1"/>
    </xf>
    <xf numFmtId="49" fontId="27" fillId="0" borderId="21" xfId="0" applyNumberFormat="1" applyFont="1" applyBorder="1" applyAlignment="1">
      <alignment vertical="center" wrapText="1"/>
    </xf>
    <xf numFmtId="49" fontId="27" fillId="0" borderId="6" xfId="0" applyNumberFormat="1" applyFont="1" applyBorder="1" applyAlignment="1">
      <alignment vertical="center" wrapText="1"/>
    </xf>
    <xf numFmtId="38" fontId="27" fillId="0" borderId="6" xfId="0" applyNumberFormat="1" applyFont="1" applyBorder="1" applyAlignment="1">
      <alignment vertical="center"/>
    </xf>
    <xf numFmtId="40" fontId="27" fillId="0" borderId="6" xfId="0" applyNumberFormat="1" applyFont="1" applyBorder="1" applyAlignment="1">
      <alignment vertical="center"/>
    </xf>
    <xf numFmtId="49" fontId="48" fillId="0" borderId="20" xfId="0" applyNumberFormat="1" applyFont="1" applyBorder="1" applyAlignment="1">
      <alignment vertical="center" wrapText="1"/>
    </xf>
    <xf numFmtId="49" fontId="35" fillId="0" borderId="21" xfId="0" applyNumberFormat="1" applyFont="1" applyBorder="1" applyAlignment="1">
      <alignment vertical="center" wrapText="1"/>
    </xf>
    <xf numFmtId="49" fontId="5" fillId="0" borderId="6" xfId="0" applyNumberFormat="1" applyFont="1" applyBorder="1" applyAlignment="1">
      <alignment vertical="center" wrapText="1"/>
    </xf>
    <xf numFmtId="40" fontId="5" fillId="0" borderId="6" xfId="0" applyNumberFormat="1" applyFont="1" applyBorder="1" applyAlignment="1">
      <alignment vertical="center"/>
    </xf>
    <xf numFmtId="49" fontId="49" fillId="0" borderId="20" xfId="0" applyNumberFormat="1" applyFont="1" applyBorder="1" applyAlignment="1">
      <alignment vertical="center" wrapText="1"/>
    </xf>
    <xf numFmtId="49" fontId="27" fillId="0" borderId="19" xfId="0" applyNumberFormat="1" applyFont="1" applyBorder="1" applyAlignment="1">
      <alignment vertical="center" wrapText="1"/>
    </xf>
    <xf numFmtId="49" fontId="27" fillId="0" borderId="18" xfId="0" applyNumberFormat="1" applyFont="1" applyBorder="1" applyAlignment="1">
      <alignment vertical="center" wrapText="1"/>
    </xf>
    <xf numFmtId="38" fontId="27" fillId="0" borderId="18" xfId="0" applyNumberFormat="1" applyFont="1" applyBorder="1" applyAlignment="1">
      <alignment vertical="center"/>
    </xf>
    <xf numFmtId="40" fontId="27" fillId="0" borderId="18" xfId="0" applyNumberFormat="1" applyFont="1" applyBorder="1" applyAlignment="1">
      <alignment vertical="center"/>
    </xf>
    <xf numFmtId="49" fontId="48" fillId="0" borderId="17" xfId="0" applyNumberFormat="1" applyFont="1" applyBorder="1" applyAlignment="1">
      <alignment vertical="center" wrapText="1"/>
    </xf>
    <xf numFmtId="0" fontId="2" fillId="0" borderId="0" xfId="0" applyFont="1" applyAlignment="1">
      <alignment vertical="center"/>
    </xf>
    <xf numFmtId="49" fontId="28" fillId="0" borderId="14" xfId="0" applyNumberFormat="1" applyFont="1" applyBorder="1" applyAlignment="1">
      <alignment vertical="center" wrapText="1"/>
    </xf>
    <xf numFmtId="38" fontId="27" fillId="0" borderId="14" xfId="0" applyNumberFormat="1" applyFont="1" applyBorder="1" applyAlignment="1">
      <alignment vertical="center"/>
    </xf>
    <xf numFmtId="0" fontId="30" fillId="0" borderId="0" xfId="0" applyFont="1" applyAlignment="1">
      <alignment horizontal="center"/>
    </xf>
    <xf numFmtId="0" fontId="29" fillId="0" borderId="0" xfId="0" applyFont="1" applyAlignment="1">
      <alignment horizontal="center"/>
    </xf>
    <xf numFmtId="0" fontId="5" fillId="0" borderId="0" xfId="0" applyFont="1" applyBorder="1" applyAlignment="1">
      <alignment horizontal="left"/>
    </xf>
    <xf numFmtId="0" fontId="5" fillId="0" borderId="0" xfId="0" applyFont="1" applyBorder="1" applyAlignment="1">
      <alignment horizontal="center"/>
    </xf>
    <xf numFmtId="0" fontId="31" fillId="0" borderId="0" xfId="0" applyFont="1" applyBorder="1" applyAlignment="1">
      <alignment horizontal="center"/>
    </xf>
    <xf numFmtId="0" fontId="5" fillId="0" borderId="0" xfId="0" applyFont="1" applyAlignment="1">
      <alignment horizontal="right"/>
    </xf>
    <xf numFmtId="185" fontId="27" fillId="0" borderId="23" xfId="0" applyNumberFormat="1" applyFont="1" applyBorder="1" applyAlignment="1">
      <alignment vertical="top"/>
    </xf>
    <xf numFmtId="185" fontId="5" fillId="0" borderId="6" xfId="0" applyNumberFormat="1" applyFont="1" applyBorder="1" applyAlignment="1">
      <alignment vertical="top"/>
    </xf>
    <xf numFmtId="49" fontId="28" fillId="0" borderId="24" xfId="0" applyNumberFormat="1" applyFont="1" applyBorder="1" applyAlignment="1">
      <alignment vertical="top" wrapText="1"/>
    </xf>
    <xf numFmtId="49" fontId="5" fillId="0" borderId="21" xfId="0" applyNumberFormat="1" applyFont="1" applyBorder="1" applyAlignment="1">
      <alignment vertical="top" wrapText="1"/>
    </xf>
    <xf numFmtId="49" fontId="28" fillId="0" borderId="19" xfId="0" applyNumberFormat="1" applyFont="1" applyBorder="1" applyAlignment="1">
      <alignment vertical="top" wrapText="1"/>
    </xf>
    <xf numFmtId="185" fontId="27" fillId="0" borderId="18" xfId="0" applyNumberFormat="1" applyFont="1" applyBorder="1" applyAlignment="1">
      <alignment vertical="top"/>
    </xf>
    <xf numFmtId="0" fontId="27" fillId="0" borderId="22" xfId="0" applyNumberFormat="1" applyFont="1" applyBorder="1" applyAlignment="1">
      <alignment vertical="top" wrapText="1"/>
    </xf>
    <xf numFmtId="0" fontId="5" fillId="0" borderId="20" xfId="0" applyNumberFormat="1" applyFont="1" applyBorder="1" applyAlignment="1">
      <alignment vertical="top" wrapText="1"/>
    </xf>
    <xf numFmtId="0" fontId="27" fillId="0" borderId="17" xfId="0" applyNumberFormat="1" applyFont="1" applyBorder="1" applyAlignment="1">
      <alignment vertical="top" wrapText="1"/>
    </xf>
    <xf numFmtId="0" fontId="3" fillId="0" borderId="0" xfId="0" applyFont="1" applyAlignment="1">
      <alignment horizontal="center"/>
    </xf>
    <xf numFmtId="0" fontId="5" fillId="0" borderId="0" xfId="0" applyFont="1" applyAlignment="1">
      <alignment horizontal="center"/>
    </xf>
    <xf numFmtId="0" fontId="5" fillId="0" borderId="1" xfId="0" applyFont="1" applyBorder="1" applyAlignment="1">
      <alignment horizontal="right"/>
    </xf>
    <xf numFmtId="0" fontId="5" fillId="0" borderId="9" xfId="0" applyFont="1" applyBorder="1" applyAlignment="1">
      <alignment horizontal="left"/>
    </xf>
    <xf numFmtId="0" fontId="11" fillId="0" borderId="0" xfId="0" applyFont="1" applyAlignment="1">
      <alignment horizontal="center"/>
    </xf>
    <xf numFmtId="0" fontId="12" fillId="0" borderId="0" xfId="0" applyFont="1" applyAlignment="1">
      <alignment horizontal="center"/>
    </xf>
    <xf numFmtId="0" fontId="13" fillId="0" borderId="0" xfId="0" applyFont="1" applyAlignment="1">
      <alignment horizontal="center"/>
    </xf>
    <xf numFmtId="0" fontId="12" fillId="0" borderId="0" xfId="0" applyFont="1" applyAlignment="1">
      <alignment horizontal="center" vertical="top"/>
    </xf>
    <xf numFmtId="0" fontId="13" fillId="0" borderId="0" xfId="0" applyFont="1" applyAlignment="1">
      <alignment horizontal="center" vertical="top"/>
    </xf>
    <xf numFmtId="0" fontId="15" fillId="0" borderId="1" xfId="0" applyFont="1" applyBorder="1" applyAlignment="1">
      <alignment horizontal="right"/>
    </xf>
    <xf numFmtId="0" fontId="5" fillId="0" borderId="9" xfId="0" applyFont="1" applyBorder="1" applyAlignment="1">
      <alignment horizontal="left" vertical="top" wrapText="1"/>
    </xf>
    <xf numFmtId="0" fontId="15" fillId="0" borderId="3" xfId="0" applyFont="1" applyBorder="1" applyAlignment="1">
      <alignment horizontal="center" vertical="center"/>
    </xf>
    <xf numFmtId="0" fontId="15" fillId="0" borderId="8" xfId="0" applyFont="1" applyBorder="1" applyAlignment="1">
      <alignment horizontal="center" vertical="center"/>
    </xf>
    <xf numFmtId="0" fontId="5" fillId="0" borderId="3" xfId="0" applyFont="1" applyBorder="1" applyAlignment="1">
      <alignment horizontal="center" vertical="center"/>
    </xf>
    <xf numFmtId="0" fontId="5" fillId="0" borderId="8" xfId="0" applyFont="1" applyBorder="1" applyAlignment="1">
      <alignment horizontal="center" vertical="center"/>
    </xf>
    <xf numFmtId="0" fontId="19" fillId="0" borderId="0" xfId="0" applyFont="1" applyAlignment="1">
      <alignment horizontal="center" vertical="center"/>
    </xf>
    <xf numFmtId="0" fontId="21" fillId="0" borderId="0" xfId="0" applyFont="1" applyAlignment="1">
      <alignment horizontal="center" vertical="center"/>
    </xf>
    <xf numFmtId="0" fontId="0" fillId="0" borderId="0" xfId="0" applyAlignment="1">
      <alignment horizontal="center"/>
    </xf>
    <xf numFmtId="0" fontId="23" fillId="0" borderId="4" xfId="0" applyFont="1" applyBorder="1" applyAlignment="1">
      <alignment horizontal="center" vertical="center"/>
    </xf>
    <xf numFmtId="0" fontId="23" fillId="0" borderId="10" xfId="0" applyFont="1" applyBorder="1" applyAlignment="1">
      <alignment horizontal="center" vertical="center"/>
    </xf>
    <xf numFmtId="0" fontId="23" fillId="0" borderId="3" xfId="0" applyFont="1" applyBorder="1" applyAlignment="1">
      <alignment horizontal="center" vertical="center"/>
    </xf>
    <xf numFmtId="0" fontId="23" fillId="0" borderId="8" xfId="0" applyFont="1" applyBorder="1" applyAlignment="1">
      <alignment horizontal="center" vertical="center"/>
    </xf>
    <xf numFmtId="0" fontId="26" fillId="0" borderId="16" xfId="0" applyFont="1" applyBorder="1" applyAlignment="1">
      <alignment vertical="top" wrapText="1"/>
    </xf>
    <xf numFmtId="0" fontId="5" fillId="0" borderId="30" xfId="0" applyFont="1" applyBorder="1" applyAlignment="1">
      <alignment horizontal="center"/>
    </xf>
    <xf numFmtId="0" fontId="5" fillId="0" borderId="29" xfId="0" applyFont="1" applyBorder="1" applyAlignment="1">
      <alignment horizontal="center"/>
    </xf>
    <xf numFmtId="0" fontId="5" fillId="0" borderId="26" xfId="0" applyFont="1" applyBorder="1" applyAlignment="1">
      <alignment horizontal="center"/>
    </xf>
    <xf numFmtId="0" fontId="5" fillId="0" borderId="28" xfId="0" applyFont="1" applyBorder="1" applyAlignment="1">
      <alignment horizontal="center"/>
    </xf>
    <xf numFmtId="0" fontId="5" fillId="0" borderId="25" xfId="0" applyFont="1" applyBorder="1" applyAlignment="1">
      <alignment horizontal="center"/>
    </xf>
    <xf numFmtId="0" fontId="5" fillId="0" borderId="16" xfId="0" applyFont="1" applyBorder="1" applyAlignment="1">
      <alignment vertical="top"/>
    </xf>
    <xf numFmtId="0" fontId="5" fillId="0" borderId="30" xfId="0" applyFont="1" applyBorder="1" applyAlignment="1">
      <alignment horizontal="center" vertical="top"/>
    </xf>
    <xf numFmtId="0" fontId="5" fillId="0" borderId="38" xfId="0" applyFont="1" applyBorder="1" applyAlignment="1">
      <alignment horizontal="center" vertical="top"/>
    </xf>
    <xf numFmtId="0" fontId="5" fillId="0" borderId="29" xfId="0" applyFont="1" applyBorder="1" applyAlignment="1">
      <alignment horizontal="center" vertical="top"/>
    </xf>
    <xf numFmtId="0" fontId="5" fillId="0" borderId="3" xfId="0" applyFont="1" applyBorder="1" applyAlignment="1">
      <alignment horizontal="center" vertical="top"/>
    </xf>
    <xf numFmtId="0" fontId="5" fillId="0" borderId="28" xfId="0" applyFont="1" applyBorder="1" applyAlignment="1">
      <alignment horizontal="center" vertical="top"/>
    </xf>
    <xf numFmtId="0" fontId="5" fillId="0" borderId="37" xfId="0" applyFont="1" applyBorder="1" applyAlignment="1">
      <alignment horizontal="center" vertical="top"/>
    </xf>
    <xf numFmtId="0" fontId="5" fillId="0" borderId="16" xfId="0" applyFont="1" applyBorder="1" applyAlignment="1">
      <alignment vertical="top" wrapText="1"/>
    </xf>
    <xf numFmtId="0" fontId="5" fillId="0" borderId="30" xfId="0" applyFont="1" applyFill="1" applyBorder="1" applyAlignment="1">
      <alignment horizontal="center" vertical="top"/>
    </xf>
    <xf numFmtId="0" fontId="5" fillId="0" borderId="27" xfId="0" applyFont="1" applyFill="1" applyBorder="1" applyAlignment="1">
      <alignment horizontal="center" vertical="top"/>
    </xf>
    <xf numFmtId="0" fontId="5" fillId="0" borderId="29" xfId="0" applyFont="1" applyFill="1" applyBorder="1" applyAlignment="1">
      <alignment horizontal="center" vertical="top"/>
    </xf>
    <xf numFmtId="0" fontId="5" fillId="0" borderId="26" xfId="0" applyFont="1" applyFill="1" applyBorder="1" applyAlignment="1">
      <alignment horizontal="center" vertical="top"/>
    </xf>
    <xf numFmtId="0" fontId="5" fillId="0" borderId="28" xfId="0" applyFont="1" applyFill="1" applyBorder="1" applyAlignment="1">
      <alignment horizontal="center" vertical="top"/>
    </xf>
    <xf numFmtId="0" fontId="5" fillId="0" borderId="25" xfId="0" applyFont="1" applyFill="1" applyBorder="1" applyAlignment="1">
      <alignment horizontal="center" vertical="top"/>
    </xf>
    <xf numFmtId="0" fontId="5" fillId="0" borderId="16" xfId="0" applyFont="1" applyFill="1" applyBorder="1" applyAlignment="1">
      <alignment vertical="top" wrapText="1"/>
    </xf>
    <xf numFmtId="0" fontId="5" fillId="0" borderId="27" xfId="0" applyFont="1" applyBorder="1" applyAlignment="1">
      <alignment horizontal="center" vertical="top"/>
    </xf>
    <xf numFmtId="0" fontId="5" fillId="0" borderId="26" xfId="0" applyFont="1" applyBorder="1" applyAlignment="1">
      <alignment horizontal="center" vertical="top"/>
    </xf>
    <xf numFmtId="0" fontId="5" fillId="0" borderId="25" xfId="0" applyFont="1" applyBorder="1" applyAlignment="1">
      <alignment horizontal="center" vertical="top"/>
    </xf>
    <xf numFmtId="0" fontId="31" fillId="0" borderId="0" xfId="0" applyFont="1" applyAlignment="1">
      <alignment horizontal="center"/>
    </xf>
    <xf numFmtId="0" fontId="29" fillId="0" borderId="0" xfId="0" applyFont="1" applyAlignment="1">
      <alignment horizontal="center"/>
    </xf>
    <xf numFmtId="0" fontId="5" fillId="0" borderId="31" xfId="0" applyFont="1" applyBorder="1" applyAlignment="1">
      <alignment horizontal="center"/>
    </xf>
    <xf numFmtId="0" fontId="5" fillId="0" borderId="24" xfId="0" applyFont="1" applyBorder="1" applyAlignment="1">
      <alignment horizontal="center" vertical="top"/>
    </xf>
    <xf numFmtId="0" fontId="0" fillId="0" borderId="19" xfId="0" applyBorder="1"/>
    <xf numFmtId="0" fontId="5" fillId="0" borderId="23" xfId="0" applyFont="1" applyBorder="1" applyAlignment="1">
      <alignment horizontal="center" vertical="top"/>
    </xf>
    <xf numFmtId="0" fontId="0" fillId="0" borderId="18" xfId="0" applyBorder="1"/>
    <xf numFmtId="0" fontId="5" fillId="0" borderId="22" xfId="0" applyFont="1" applyBorder="1" applyAlignment="1">
      <alignment horizontal="center" vertical="top"/>
    </xf>
    <xf numFmtId="0" fontId="0" fillId="0" borderId="17" xfId="0" applyBorder="1"/>
    <xf numFmtId="0" fontId="5" fillId="0" borderId="40" xfId="0" applyFont="1" applyBorder="1" applyAlignment="1">
      <alignment horizontal="center"/>
    </xf>
    <xf numFmtId="0" fontId="5" fillId="0" borderId="39" xfId="0" applyFont="1" applyBorder="1" applyAlignment="1">
      <alignment horizontal="center"/>
    </xf>
    <xf numFmtId="0" fontId="0" fillId="0" borderId="21" xfId="0" applyBorder="1"/>
    <xf numFmtId="0" fontId="0" fillId="0" borderId="6" xfId="0" applyBorder="1"/>
    <xf numFmtId="0" fontId="0" fillId="0" borderId="20" xfId="0" applyBorder="1"/>
    <xf numFmtId="0" fontId="5" fillId="0" borderId="0" xfId="0" applyFont="1" applyAlignment="1">
      <alignment vertical="top" wrapText="1"/>
    </xf>
    <xf numFmtId="0" fontId="5" fillId="0" borderId="42" xfId="0" applyFont="1" applyBorder="1" applyAlignment="1">
      <alignment horizontal="center"/>
    </xf>
    <xf numFmtId="0" fontId="5" fillId="0" borderId="41" xfId="0" applyFont="1" applyBorder="1" applyAlignment="1">
      <alignment horizontal="center"/>
    </xf>
    <xf numFmtId="0" fontId="36" fillId="0" borderId="0" xfId="0" applyFont="1" applyFill="1" applyBorder="1" applyAlignment="1" applyProtection="1">
      <alignment horizontal="center" vertical="center"/>
    </xf>
    <xf numFmtId="37" fontId="36" fillId="0" borderId="0" xfId="2" applyFont="1" applyAlignment="1">
      <alignment horizontal="center"/>
    </xf>
    <xf numFmtId="37" fontId="38" fillId="0" borderId="0" xfId="2" applyFont="1" applyAlignment="1">
      <alignment horizontal="center"/>
    </xf>
    <xf numFmtId="37" fontId="7" fillId="0" borderId="0" xfId="2" applyFont="1" applyBorder="1" applyAlignment="1">
      <alignment horizontal="center" vertical="center" wrapText="1"/>
    </xf>
    <xf numFmtId="0" fontId="5" fillId="0" borderId="1" xfId="0" applyFont="1" applyBorder="1" applyAlignment="1">
      <alignment horizontal="center"/>
    </xf>
    <xf numFmtId="0" fontId="31" fillId="0" borderId="0" xfId="0" applyFont="1" applyAlignment="1">
      <alignment horizontal="center" wrapText="1"/>
    </xf>
    <xf numFmtId="0" fontId="29" fillId="0" borderId="0" xfId="0" applyFont="1" applyAlignment="1">
      <alignment horizontal="center" wrapText="1"/>
    </xf>
    <xf numFmtId="0" fontId="5" fillId="0" borderId="31" xfId="0" applyFont="1" applyBorder="1" applyAlignment="1">
      <alignment horizontal="center" wrapText="1"/>
    </xf>
    <xf numFmtId="0" fontId="5" fillId="0" borderId="42" xfId="0" applyFont="1" applyBorder="1" applyAlignment="1">
      <alignment horizontal="center" wrapText="1"/>
    </xf>
    <xf numFmtId="0" fontId="5" fillId="0" borderId="41" xfId="0" applyFont="1" applyBorder="1" applyAlignment="1">
      <alignment horizontal="center" wrapText="1"/>
    </xf>
    <xf numFmtId="37" fontId="7" fillId="0" borderId="0" xfId="2" applyFont="1" applyAlignment="1">
      <alignment horizontal="center" vertical="center" wrapText="1"/>
    </xf>
    <xf numFmtId="37" fontId="42" fillId="0" borderId="47" xfId="3" applyFont="1" applyFill="1" applyBorder="1" applyAlignment="1">
      <alignment horizontal="center" vertical="center"/>
    </xf>
    <xf numFmtId="37" fontId="42" fillId="0" borderId="50" xfId="3" applyFont="1" applyFill="1" applyBorder="1" applyAlignment="1">
      <alignment horizontal="center" vertical="center"/>
    </xf>
    <xf numFmtId="37" fontId="44" fillId="0" borderId="0" xfId="3" applyFont="1" applyFill="1" applyAlignment="1">
      <alignment horizontal="center"/>
    </xf>
    <xf numFmtId="37" fontId="5" fillId="0" borderId="0" xfId="2" applyFont="1" applyBorder="1" applyAlignment="1">
      <alignment horizontal="center" vertical="center" wrapText="1"/>
    </xf>
    <xf numFmtId="37" fontId="42" fillId="0" borderId="45" xfId="3" applyFont="1" applyFill="1" applyBorder="1" applyAlignment="1">
      <alignment horizontal="center" vertical="center"/>
    </xf>
    <xf numFmtId="37" fontId="42" fillId="0" borderId="48" xfId="3" applyFont="1" applyFill="1" applyBorder="1" applyAlignment="1">
      <alignment horizontal="center" vertical="center"/>
    </xf>
    <xf numFmtId="37" fontId="42" fillId="0" borderId="46" xfId="3" applyFont="1" applyFill="1" applyBorder="1" applyAlignment="1">
      <alignment horizontal="center" vertical="center"/>
    </xf>
    <xf numFmtId="37" fontId="42" fillId="0" borderId="49" xfId="3" applyFont="1" applyFill="1" applyBorder="1" applyAlignment="1">
      <alignment horizontal="center" vertical="center"/>
    </xf>
    <xf numFmtId="182" fontId="42" fillId="0" borderId="46" xfId="3" applyNumberFormat="1" applyFont="1" applyFill="1" applyBorder="1" applyAlignment="1">
      <alignment horizontal="center" vertical="center"/>
    </xf>
    <xf numFmtId="182" fontId="42" fillId="0" borderId="49" xfId="3" applyNumberFormat="1" applyFont="1" applyFill="1" applyBorder="1" applyAlignment="1">
      <alignment horizontal="center" vertical="center"/>
    </xf>
    <xf numFmtId="37" fontId="42" fillId="0" borderId="46" xfId="3" applyFont="1" applyFill="1" applyBorder="1" applyAlignment="1">
      <alignment horizontal="center" vertical="center" wrapText="1"/>
    </xf>
    <xf numFmtId="0" fontId="5" fillId="0" borderId="3" xfId="9" applyFont="1" applyBorder="1" applyAlignment="1">
      <alignment horizontal="center" vertical="center" wrapText="1"/>
    </xf>
    <xf numFmtId="0" fontId="5" fillId="0" borderId="18" xfId="9" applyFont="1" applyBorder="1" applyAlignment="1">
      <alignment horizontal="center" vertical="center" wrapText="1"/>
    </xf>
    <xf numFmtId="0" fontId="26" fillId="0" borderId="16" xfId="9" applyFont="1" applyBorder="1" applyAlignment="1">
      <alignment vertical="top" wrapText="1"/>
    </xf>
    <xf numFmtId="0" fontId="5" fillId="0" borderId="55" xfId="9" applyFont="1" applyBorder="1" applyAlignment="1">
      <alignment horizontal="center" vertical="center"/>
    </xf>
    <xf numFmtId="0" fontId="2" fillId="0" borderId="54" xfId="9" applyBorder="1" applyAlignment="1">
      <alignment horizontal="center" vertical="center"/>
    </xf>
    <xf numFmtId="0" fontId="2" fillId="0" borderId="53" xfId="9" applyBorder="1" applyAlignment="1">
      <alignment horizontal="center" vertical="center"/>
    </xf>
    <xf numFmtId="0" fontId="5" fillId="0" borderId="28" xfId="9" applyFont="1" applyBorder="1" applyAlignment="1">
      <alignment horizontal="center" vertical="center" wrapText="1"/>
    </xf>
    <xf numFmtId="0" fontId="5" fillId="0" borderId="20" xfId="9" applyFont="1" applyBorder="1" applyAlignment="1">
      <alignment horizontal="center" vertical="center"/>
    </xf>
    <xf numFmtId="0" fontId="5" fillId="0" borderId="25" xfId="9" applyFont="1" applyBorder="1" applyAlignment="1">
      <alignment horizontal="center" vertical="center"/>
    </xf>
    <xf numFmtId="0" fontId="5" fillId="0" borderId="28" xfId="9" applyFont="1" applyBorder="1" applyAlignment="1">
      <alignment horizontal="center" vertical="center"/>
    </xf>
    <xf numFmtId="0" fontId="5" fillId="0" borderId="30" xfId="9" applyFont="1" applyBorder="1" applyAlignment="1">
      <alignment horizontal="center" vertical="center"/>
    </xf>
    <xf numFmtId="0" fontId="5" fillId="0" borderId="21" xfId="9" applyFont="1" applyBorder="1" applyAlignment="1">
      <alignment horizontal="center" vertical="center"/>
    </xf>
    <xf numFmtId="0" fontId="5" fillId="0" borderId="27" xfId="9" applyFont="1" applyBorder="1" applyAlignment="1">
      <alignment horizontal="center" vertical="center"/>
    </xf>
    <xf numFmtId="0" fontId="5" fillId="0" borderId="18" xfId="9" applyFont="1" applyBorder="1" applyAlignment="1">
      <alignment horizontal="center" vertical="center"/>
    </xf>
    <xf numFmtId="0" fontId="17" fillId="0" borderId="6" xfId="11" applyFont="1" applyFill="1" applyBorder="1" applyAlignment="1">
      <alignment horizontal="left" vertical="top" wrapText="1"/>
    </xf>
    <xf numFmtId="0" fontId="35" fillId="0" borderId="6" xfId="11" applyFont="1" applyFill="1" applyBorder="1" applyAlignment="1">
      <alignment horizontal="left" vertical="top" wrapText="1"/>
    </xf>
    <xf numFmtId="41" fontId="35" fillId="0" borderId="6" xfId="11" applyNumberFormat="1"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8" xfId="0" applyFont="1" applyFill="1" applyBorder="1" applyAlignment="1">
      <alignment horizontal="left" vertical="top" wrapText="1"/>
    </xf>
    <xf numFmtId="0" fontId="5" fillId="0" borderId="6" xfId="11" applyFont="1" applyFill="1" applyBorder="1" applyAlignment="1">
      <alignment horizontal="left" vertical="top" wrapText="1"/>
    </xf>
    <xf numFmtId="0" fontId="51" fillId="0" borderId="6" xfId="12" applyFont="1" applyFill="1" applyBorder="1" applyAlignment="1">
      <alignment horizontal="left" vertical="top" wrapText="1"/>
    </xf>
    <xf numFmtId="0" fontId="5" fillId="0" borderId="8" xfId="11" applyFont="1" applyFill="1" applyBorder="1" applyAlignment="1">
      <alignment horizontal="left" vertical="top" wrapText="1"/>
    </xf>
    <xf numFmtId="0" fontId="5" fillId="0" borderId="6" xfId="11" applyFont="1" applyFill="1" applyBorder="1" applyAlignment="1" applyProtection="1">
      <alignment horizontal="left" vertical="top" wrapText="1"/>
    </xf>
    <xf numFmtId="0" fontId="14" fillId="0" borderId="0" xfId="0" applyFont="1" applyFill="1" applyBorder="1" applyAlignment="1">
      <alignment vertical="center"/>
    </xf>
    <xf numFmtId="0" fontId="36" fillId="0" borderId="0" xfId="0" applyFont="1" applyFill="1" applyBorder="1" applyAlignment="1" applyProtection="1">
      <alignment horizontal="center"/>
    </xf>
    <xf numFmtId="0" fontId="7" fillId="0" borderId="1" xfId="0" applyFont="1" applyFill="1" applyBorder="1" applyAlignment="1">
      <alignment horizontal="right" vertical="center"/>
    </xf>
    <xf numFmtId="0" fontId="5" fillId="0" borderId="14" xfId="0" applyFont="1" applyFill="1" applyBorder="1" applyAlignment="1" applyProtection="1">
      <alignment horizontal="distributed" vertical="center"/>
    </xf>
    <xf numFmtId="0" fontId="5" fillId="0" borderId="14" xfId="0" applyFont="1" applyFill="1" applyBorder="1"/>
    <xf numFmtId="0" fontId="5" fillId="0" borderId="11" xfId="0" applyFont="1" applyFill="1" applyBorder="1" applyAlignment="1">
      <alignment horizontal="center" vertical="center"/>
    </xf>
    <xf numFmtId="0" fontId="5" fillId="0" borderId="56"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6" xfId="11" applyFont="1" applyFill="1" applyBorder="1" applyAlignment="1">
      <alignment vertical="top" wrapText="1"/>
    </xf>
    <xf numFmtId="0" fontId="51" fillId="0" borderId="6" xfId="11" applyFont="1" applyFill="1" applyBorder="1" applyAlignment="1">
      <alignment horizontal="left" vertical="top" wrapText="1"/>
    </xf>
    <xf numFmtId="181" fontId="35" fillId="0" borderId="6" xfId="10" applyNumberFormat="1" applyFont="1" applyFill="1" applyBorder="1" applyAlignment="1">
      <alignment horizontal="center" vertical="center" wrapText="1"/>
    </xf>
    <xf numFmtId="0" fontId="51" fillId="0" borderId="6" xfId="11" applyFont="1" applyFill="1" applyBorder="1" applyAlignment="1">
      <alignment horizontal="left" vertical="center" wrapText="1"/>
    </xf>
    <xf numFmtId="0" fontId="5" fillId="0" borderId="16" xfId="15" applyNumberFormat="1" applyFont="1" applyBorder="1" applyAlignment="1">
      <alignment vertical="top" wrapText="1"/>
    </xf>
    <xf numFmtId="0" fontId="5" fillId="0" borderId="30" xfId="15" applyFont="1" applyBorder="1" applyAlignment="1">
      <alignment horizontal="center" vertical="center"/>
    </xf>
    <xf numFmtId="0" fontId="5" fillId="0" borderId="36" xfId="15" applyFont="1" applyBorder="1" applyAlignment="1">
      <alignment horizontal="center" vertical="center"/>
    </xf>
    <xf numFmtId="0" fontId="5" fillId="0" borderId="27" xfId="15" applyFont="1" applyBorder="1" applyAlignment="1">
      <alignment horizontal="center" vertical="center"/>
    </xf>
    <xf numFmtId="0" fontId="5" fillId="0" borderId="29" xfId="15" applyFont="1" applyBorder="1" applyAlignment="1">
      <alignment horizontal="center" vertical="center"/>
    </xf>
    <xf numFmtId="0" fontId="5" fillId="0" borderId="28" xfId="15" applyFont="1" applyBorder="1" applyAlignment="1">
      <alignment horizontal="center" vertical="center"/>
    </xf>
    <xf numFmtId="0" fontId="5" fillId="0" borderId="14" xfId="15" applyFont="1" applyBorder="1" applyAlignment="1">
      <alignment horizontal="center" vertical="center"/>
    </xf>
    <xf numFmtId="0" fontId="5" fillId="0" borderId="26" xfId="15" applyFont="1" applyBorder="1" applyAlignment="1">
      <alignment horizontal="center" vertical="center"/>
    </xf>
    <xf numFmtId="0" fontId="60" fillId="0" borderId="14" xfId="15" applyFont="1" applyBorder="1" applyAlignment="1">
      <alignment horizontal="center" vertical="center" wrapText="1"/>
    </xf>
    <xf numFmtId="0" fontId="60" fillId="0" borderId="26" xfId="15" applyFont="1" applyBorder="1" applyAlignment="1">
      <alignment horizontal="center" vertical="center"/>
    </xf>
    <xf numFmtId="0" fontId="5" fillId="0" borderId="35" xfId="15" applyFont="1" applyBorder="1" applyAlignment="1">
      <alignment horizontal="center" vertical="center"/>
    </xf>
    <xf numFmtId="0" fontId="5" fillId="0" borderId="14" xfId="9" applyFont="1" applyBorder="1" applyAlignment="1">
      <alignment horizontal="center" vertical="center" wrapText="1"/>
    </xf>
    <xf numFmtId="0" fontId="5" fillId="0" borderId="14" xfId="9" applyFont="1" applyBorder="1" applyAlignment="1">
      <alignment horizontal="center" vertical="center"/>
    </xf>
    <xf numFmtId="0" fontId="5" fillId="0" borderId="26" xfId="9" applyFont="1" applyBorder="1" applyAlignment="1">
      <alignment horizontal="center" vertical="center"/>
    </xf>
    <xf numFmtId="0" fontId="5" fillId="0" borderId="16" xfId="9" applyFont="1" applyBorder="1" applyAlignment="1">
      <alignment vertical="top" wrapText="1"/>
    </xf>
    <xf numFmtId="0" fontId="5" fillId="0" borderId="36" xfId="9" applyFont="1" applyBorder="1" applyAlignment="1">
      <alignment horizontal="center" vertical="center"/>
    </xf>
    <xf numFmtId="0" fontId="5" fillId="0" borderId="29" xfId="9" applyFont="1" applyBorder="1" applyAlignment="1">
      <alignment horizontal="center" vertical="center"/>
    </xf>
    <xf numFmtId="0" fontId="5" fillId="0" borderId="35" xfId="9" applyFont="1" applyBorder="1" applyAlignment="1">
      <alignment horizontal="center" vertical="center"/>
    </xf>
    <xf numFmtId="0" fontId="5" fillId="0" borderId="35" xfId="9" applyFont="1" applyBorder="1" applyAlignment="1">
      <alignment horizontal="center" vertical="center" wrapText="1"/>
    </xf>
    <xf numFmtId="0" fontId="60" fillId="0" borderId="14" xfId="9" applyFont="1" applyBorder="1" applyAlignment="1">
      <alignment horizontal="center" vertical="center" wrapText="1"/>
    </xf>
    <xf numFmtId="0" fontId="60" fillId="0" borderId="26" xfId="9" applyFont="1" applyBorder="1" applyAlignment="1">
      <alignment horizontal="center" vertical="center"/>
    </xf>
    <xf numFmtId="0" fontId="5" fillId="0" borderId="29" xfId="9" applyFont="1" applyBorder="1" applyAlignment="1">
      <alignment horizontal="center" vertical="center" wrapText="1"/>
    </xf>
    <xf numFmtId="0" fontId="5" fillId="0" borderId="6" xfId="9" applyFont="1" applyBorder="1" applyAlignment="1">
      <alignment horizontal="center" vertical="center" wrapText="1"/>
    </xf>
    <xf numFmtId="0" fontId="2" fillId="0" borderId="18" xfId="9" applyBorder="1" applyAlignment="1">
      <alignment horizontal="center" vertical="center"/>
    </xf>
    <xf numFmtId="0" fontId="5" fillId="0" borderId="55" xfId="9" applyFont="1" applyBorder="1" applyAlignment="1">
      <alignment horizontal="center" vertical="center" wrapText="1"/>
    </xf>
    <xf numFmtId="0" fontId="5" fillId="0" borderId="16" xfId="9" applyNumberFormat="1" applyFont="1" applyBorder="1" applyAlignment="1">
      <alignment vertical="top" wrapText="1"/>
    </xf>
    <xf numFmtId="0" fontId="5" fillId="0" borderId="29" xfId="0" applyFont="1" applyBorder="1" applyAlignment="1">
      <alignment horizontal="center" vertical="center"/>
    </xf>
    <xf numFmtId="0" fontId="5" fillId="0" borderId="26"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3" xfId="0" applyFont="1" applyBorder="1" applyAlignment="1">
      <alignment horizontal="center" vertical="center"/>
    </xf>
    <xf numFmtId="0" fontId="5" fillId="0" borderId="18" xfId="0" applyFont="1" applyBorder="1" applyAlignment="1">
      <alignment horizontal="center" vertical="center"/>
    </xf>
    <xf numFmtId="0" fontId="5" fillId="0" borderId="22" xfId="0" applyFont="1" applyBorder="1" applyAlignment="1">
      <alignment horizontal="center" vertical="center"/>
    </xf>
    <xf numFmtId="0" fontId="5" fillId="0" borderId="17" xfId="0" applyFont="1" applyBorder="1" applyAlignment="1">
      <alignment horizontal="center" vertical="center"/>
    </xf>
    <xf numFmtId="0" fontId="5" fillId="0" borderId="16" xfId="0" applyNumberFormat="1" applyFont="1" applyBorder="1" applyAlignment="1">
      <alignment vertical="top" wrapText="1"/>
    </xf>
    <xf numFmtId="0" fontId="5" fillId="0" borderId="30"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wrapText="1"/>
    </xf>
    <xf numFmtId="0" fontId="5" fillId="0" borderId="26" xfId="0" applyFont="1" applyBorder="1" applyAlignment="1">
      <alignment horizontal="center" vertical="center" wrapText="1"/>
    </xf>
    <xf numFmtId="0" fontId="60" fillId="0" borderId="29" xfId="0" applyFont="1" applyBorder="1" applyAlignment="1">
      <alignment horizontal="center" vertical="center" wrapText="1"/>
    </xf>
    <xf numFmtId="0" fontId="60" fillId="0" borderId="26" xfId="0" applyFont="1" applyBorder="1" applyAlignment="1">
      <alignment horizontal="center" vertical="center" wrapText="1"/>
    </xf>
    <xf numFmtId="0" fontId="5" fillId="0" borderId="16" xfId="9" applyFont="1" applyBorder="1" applyAlignment="1">
      <alignment horizontal="left" vertical="top" wrapText="1"/>
    </xf>
    <xf numFmtId="0" fontId="49" fillId="0" borderId="29" xfId="9" applyFont="1" applyBorder="1" applyAlignment="1">
      <alignment horizontal="center" vertical="center" wrapText="1"/>
    </xf>
    <xf numFmtId="0" fontId="49" fillId="0" borderId="26" xfId="9" applyFont="1" applyBorder="1" applyAlignment="1">
      <alignment horizontal="center" vertical="center"/>
    </xf>
    <xf numFmtId="0" fontId="49" fillId="0" borderId="26" xfId="9" applyFont="1" applyBorder="1" applyAlignment="1">
      <alignment horizontal="center" vertical="center" wrapText="1"/>
    </xf>
    <xf numFmtId="0" fontId="5" fillId="0" borderId="25" xfId="9" applyFont="1" applyBorder="1" applyAlignment="1">
      <alignment horizontal="center" vertical="center" wrapText="1"/>
    </xf>
    <xf numFmtId="0" fontId="5" fillId="0" borderId="26" xfId="9" applyFont="1" applyBorder="1" applyAlignment="1">
      <alignment horizontal="center" vertical="center" wrapText="1"/>
    </xf>
    <xf numFmtId="0" fontId="60" fillId="0" borderId="29" xfId="9" applyFont="1" applyBorder="1" applyAlignment="1">
      <alignment horizontal="center" vertical="center" wrapText="1"/>
    </xf>
    <xf numFmtId="0" fontId="60" fillId="0" borderId="26" xfId="9" applyFont="1" applyBorder="1" applyAlignment="1">
      <alignment horizontal="center" vertical="center" wrapText="1"/>
    </xf>
    <xf numFmtId="0" fontId="60" fillId="0" borderId="16" xfId="9" applyFont="1" applyBorder="1" applyAlignment="1">
      <alignment vertical="top" wrapText="1"/>
    </xf>
    <xf numFmtId="0" fontId="8" fillId="0" borderId="3"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36" fillId="0" borderId="0" xfId="0" applyFont="1" applyFill="1" applyAlignment="1">
      <alignment horizontal="center" vertical="center"/>
    </xf>
    <xf numFmtId="0" fontId="61" fillId="0" borderId="0" xfId="16" applyFont="1" applyFill="1" applyBorder="1" applyAlignment="1">
      <alignment horizontal="center" vertical="center"/>
    </xf>
    <xf numFmtId="0" fontId="61" fillId="0" borderId="0" xfId="0" applyFont="1" applyFill="1" applyBorder="1" applyAlignment="1">
      <alignment vertical="center"/>
    </xf>
    <xf numFmtId="0" fontId="11" fillId="0" borderId="0" xfId="16" applyFont="1" applyFill="1" applyBorder="1" applyAlignment="1">
      <alignment horizontal="center" vertical="center"/>
    </xf>
    <xf numFmtId="0" fontId="11" fillId="0" borderId="0" xfId="0" applyFont="1" applyFill="1" applyBorder="1" applyAlignment="1">
      <alignment vertical="center"/>
    </xf>
    <xf numFmtId="0" fontId="29" fillId="0" borderId="1" xfId="0" applyFont="1" applyFill="1" applyBorder="1" applyAlignment="1">
      <alignment horizontal="right" vertical="center"/>
    </xf>
    <xf numFmtId="0" fontId="3" fillId="0" borderId="1" xfId="0" applyFont="1" applyFill="1" applyBorder="1" applyAlignment="1">
      <alignment horizontal="right" vertical="center"/>
    </xf>
    <xf numFmtId="0" fontId="5" fillId="0" borderId="3"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8" xfId="0" applyFont="1" applyBorder="1" applyAlignment="1">
      <alignment horizontal="center" vertical="center" wrapText="1"/>
    </xf>
    <xf numFmtId="3" fontId="5" fillId="0" borderId="5" xfId="0" applyNumberFormat="1" applyFont="1" applyBorder="1" applyAlignment="1">
      <alignment horizontal="center" vertical="top" wrapText="1"/>
    </xf>
    <xf numFmtId="0" fontId="5" fillId="0" borderId="3" xfId="0" applyFont="1" applyBorder="1" applyAlignment="1">
      <alignment horizontal="left" vertical="top" wrapText="1"/>
    </xf>
    <xf numFmtId="0" fontId="5" fillId="0" borderId="6" xfId="0" applyFont="1" applyBorder="1" applyAlignment="1">
      <alignment horizontal="left" vertical="top" wrapText="1"/>
    </xf>
    <xf numFmtId="0" fontId="5" fillId="0" borderId="3" xfId="0" applyFont="1" applyBorder="1" applyAlignment="1">
      <alignment horizontal="center" vertical="top" wrapText="1"/>
    </xf>
    <xf numFmtId="0" fontId="5" fillId="0" borderId="6" xfId="0" applyFont="1" applyBorder="1" applyAlignment="1">
      <alignment horizontal="center" vertical="top" wrapText="1"/>
    </xf>
    <xf numFmtId="3" fontId="5" fillId="0" borderId="6" xfId="0" applyNumberFormat="1" applyFont="1" applyBorder="1" applyAlignment="1">
      <alignment horizontal="center" vertical="top" wrapText="1"/>
    </xf>
    <xf numFmtId="0" fontId="29" fillId="0" borderId="0" xfId="0" applyFont="1" applyFill="1" applyBorder="1" applyAlignment="1" applyProtection="1">
      <alignment horizontal="center" vertical="center"/>
    </xf>
    <xf numFmtId="3" fontId="29" fillId="0" borderId="0" xfId="0" applyNumberFormat="1" applyFont="1" applyAlignment="1">
      <alignment horizontal="center" vertical="center"/>
    </xf>
    <xf numFmtId="3" fontId="50" fillId="0" borderId="0" xfId="0" applyNumberFormat="1" applyFont="1" applyAlignment="1">
      <alignment horizontal="center" vertical="center"/>
    </xf>
    <xf numFmtId="0" fontId="5" fillId="0" borderId="8" xfId="0" applyFont="1" applyBorder="1" applyAlignment="1">
      <alignment horizontal="center" vertical="center" wrapText="1"/>
    </xf>
    <xf numFmtId="3" fontId="66" fillId="0" borderId="0" xfId="0" applyNumberFormat="1" applyFont="1" applyFill="1" applyAlignment="1">
      <alignment horizontal="center"/>
    </xf>
    <xf numFmtId="3" fontId="67" fillId="0" borderId="0" xfId="0" applyNumberFormat="1" applyFont="1" applyFill="1" applyAlignment="1">
      <alignment horizontal="center"/>
    </xf>
    <xf numFmtId="3" fontId="68" fillId="0" borderId="0" xfId="0" applyNumberFormat="1" applyFont="1" applyFill="1" applyAlignment="1">
      <alignment horizontal="center"/>
    </xf>
    <xf numFmtId="3" fontId="24" fillId="0" borderId="1" xfId="0" applyNumberFormat="1" applyFont="1" applyFill="1" applyBorder="1" applyAlignment="1">
      <alignment horizontal="right"/>
    </xf>
    <xf numFmtId="0" fontId="42" fillId="0" borderId="3" xfId="0" applyFont="1" applyFill="1" applyBorder="1" applyAlignment="1">
      <alignment horizontal="center" vertical="center" wrapText="1"/>
    </xf>
    <xf numFmtId="0" fontId="42" fillId="0" borderId="8" xfId="0" applyFont="1" applyFill="1" applyBorder="1" applyAlignment="1">
      <alignment horizontal="center" vertical="center" wrapText="1"/>
    </xf>
    <xf numFmtId="0" fontId="42" fillId="0" borderId="11" xfId="0" applyFont="1" applyFill="1" applyBorder="1" applyAlignment="1">
      <alignment horizontal="center" vertical="center"/>
    </xf>
    <xf numFmtId="0" fontId="42" fillId="0" borderId="56" xfId="0" applyFont="1" applyFill="1" applyBorder="1" applyAlignment="1">
      <alignment horizontal="center" vertical="center"/>
    </xf>
    <xf numFmtId="0" fontId="42" fillId="0" borderId="12" xfId="0" applyFont="1" applyFill="1" applyBorder="1" applyAlignment="1">
      <alignment horizontal="center" vertical="center"/>
    </xf>
    <xf numFmtId="3" fontId="36" fillId="0" borderId="0" xfId="0" applyNumberFormat="1" applyFont="1" applyFill="1" applyAlignment="1">
      <alignment horizontal="center"/>
    </xf>
    <xf numFmtId="3" fontId="38" fillId="0" borderId="0" xfId="0" applyNumberFormat="1" applyFont="1" applyFill="1" applyAlignment="1">
      <alignment horizontal="center"/>
    </xf>
    <xf numFmtId="3" fontId="29" fillId="0" borderId="0" xfId="0" applyNumberFormat="1" applyFont="1" applyFill="1" applyAlignment="1">
      <alignment horizontal="center"/>
    </xf>
    <xf numFmtId="3" fontId="15" fillId="0" borderId="1" xfId="0" applyNumberFormat="1" applyFont="1" applyFill="1" applyBorder="1" applyAlignment="1">
      <alignment horizontal="center"/>
    </xf>
    <xf numFmtId="0" fontId="5" fillId="0" borderId="14" xfId="0" applyFont="1" applyFill="1" applyBorder="1" applyAlignment="1">
      <alignment horizontal="center" vertical="center"/>
    </xf>
    <xf numFmtId="3" fontId="38" fillId="0" borderId="0" xfId="0" applyNumberFormat="1" applyFont="1" applyBorder="1" applyAlignment="1">
      <alignment horizontal="center"/>
    </xf>
    <xf numFmtId="3" fontId="12" fillId="0" borderId="0" xfId="0" applyNumberFormat="1" applyFont="1" applyBorder="1" applyAlignment="1">
      <alignment horizontal="center"/>
    </xf>
    <xf numFmtId="3" fontId="35" fillId="0" borderId="14" xfId="0" applyNumberFormat="1" applyFont="1" applyBorder="1" applyAlignment="1">
      <alignment horizontal="center" vertical="center"/>
    </xf>
    <xf numFmtId="3" fontId="35" fillId="0" borderId="3" xfId="0" applyNumberFormat="1" applyFont="1" applyBorder="1" applyAlignment="1">
      <alignment horizontal="center" vertical="center"/>
    </xf>
    <xf numFmtId="0" fontId="36" fillId="0" borderId="0" xfId="0" applyFont="1" applyAlignment="1">
      <alignment horizontal="center"/>
    </xf>
    <xf numFmtId="0" fontId="7" fillId="0" borderId="0" xfId="0" applyFont="1" applyBorder="1" applyAlignment="1">
      <alignment horizontal="center" vertical="center"/>
    </xf>
    <xf numFmtId="0" fontId="5" fillId="0" borderId="3" xfId="0" applyFont="1" applyBorder="1" applyAlignment="1">
      <alignment horizontal="distributed" vertical="center"/>
    </xf>
    <xf numFmtId="0" fontId="5" fillId="0" borderId="8" xfId="0" applyFont="1" applyBorder="1" applyAlignment="1">
      <alignment horizontal="distributed" vertical="center"/>
    </xf>
    <xf numFmtId="181" fontId="42" fillId="0" borderId="14" xfId="1" applyNumberFormat="1" applyFont="1" applyFill="1" applyBorder="1" applyAlignment="1">
      <alignment horizontal="center" vertical="top" wrapText="1"/>
    </xf>
  </cellXfs>
  <cellStyles count="18">
    <cellStyle name="一般" xfId="0" builtinId="0"/>
    <cellStyle name="一般 2" xfId="9" xr:uid="{74B469C3-77CD-487B-BD1F-E1ABA2223BA4}"/>
    <cellStyle name="一般 2 2" xfId="11" xr:uid="{B9960552-97F7-40E9-A1F6-505E88EF24FA}"/>
    <cellStyle name="一般 2_103概算-共通性-送國科會" xfId="8" xr:uid="{CF80DAD4-BFD8-4F87-AF15-B7F81D9D3E16}"/>
    <cellStyle name="一般 3" xfId="15" xr:uid="{F0895B9E-593A-43E9-971F-70AB340FB32E}"/>
    <cellStyle name="一般_101年度中央各機關進用臨時人員等情形表-查填 2" xfId="17" xr:uid="{B690BDCD-6F53-4F66-A2D2-5DB34511B302}"/>
    <cellStyle name="一般_102固定資產---格式try10100918" xfId="12" xr:uid="{7C90BD33-A808-419C-BFCF-84110866C608}"/>
    <cellStyle name="一般_102固定資產---格式try10100918 2" xfId="14" xr:uid="{1A79D5B9-B713-48F0-A739-2B78B625120E}"/>
    <cellStyle name="一般_103概算-共通性-送國科會" xfId="7" xr:uid="{CE9C3334-2870-4F44-A1AE-6A74D57EA954}"/>
    <cellStyle name="一般_97業務收支明細表-主刪0821" xfId="2" xr:uid="{867C033F-6CF8-44D6-9714-65E58F9E4F98}"/>
    <cellStyle name="一般_99業務外費用說明" xfId="6" xr:uid="{313421EB-E635-414F-95DC-6C069F3B450E}"/>
    <cellStyle name="一般_Sheet1" xfId="3" xr:uid="{AA2B705E-5C88-42AC-9977-3E36E9655322}"/>
    <cellStyle name="一般_Sheet1 2" xfId="16" xr:uid="{A8682238-B589-40BF-9CF1-E14F77192C99}"/>
    <cellStyle name="千分位" xfId="1" builtinId="3"/>
    <cellStyle name="千分位 2" xfId="5" xr:uid="{CA83E5BD-C2D2-4225-9C29-0F6E6B82C5D1}"/>
    <cellStyle name="千分位 2 2" xfId="10" xr:uid="{F952A188-04D8-4FD0-B4AC-3EF818CE96FE}"/>
    <cellStyle name="千分位 3" xfId="13" xr:uid="{014211FB-4ECB-4171-B364-2656DAEC53D3}"/>
    <cellStyle name="千分位_97業務收支明細表-主刪0821" xfId="4" xr:uid="{10BE9A41-1430-4FE3-91F4-0CB3E694F2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externalLink" Target="externalLinks/externalLink4.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externalLink" Target="externalLinks/externalLink5.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13" Type="http://schemas.openxmlformats.org/officeDocument/2006/relationships/worksheet" Target="worksheets/sheet13.xml"/><Relationship Id="rId109" Type="http://schemas.openxmlformats.org/officeDocument/2006/relationships/worksheet" Target="worksheets/sheet109.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theme" Target="theme/theme1.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styles" Target="styles.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externalLink" Target="externalLinks/externalLink3.xml"/><Relationship Id="rId26" Type="http://schemas.openxmlformats.org/officeDocument/2006/relationships/worksheet" Target="worksheets/sheet26.xml"/><Relationship Id="rId231" Type="http://schemas.openxmlformats.org/officeDocument/2006/relationships/worksheet" Target="worksheets/sheet231.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calcChain" Target="calcChain.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18" Type="http://schemas.openxmlformats.org/officeDocument/2006/relationships/worksheet" Target="worksheets/sheet18.xml"/><Relationship Id="rId39" Type="http://schemas.openxmlformats.org/officeDocument/2006/relationships/worksheet" Target="worksheets/sheet39.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externalLink" Target="externalLinks/externalLink1.xml"/><Relationship Id="rId2" Type="http://schemas.openxmlformats.org/officeDocument/2006/relationships/worksheet" Target="worksheets/sheet2.xml"/><Relationship Id="rId29" Type="http://schemas.openxmlformats.org/officeDocument/2006/relationships/worksheet" Target="worksheets/sheet29.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externalLink" Target="externalLinks/externalLink2.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s>
</file>

<file path=xl/charts/_rels/chart6.xml.rels><?xml version="1.0" encoding="UTF-8" standalone="yes"?>
<Relationships xmlns="http://schemas.openxmlformats.org/package/2006/relationships"><Relationship Id="rId1" Type="http://schemas.openxmlformats.org/officeDocument/2006/relationships/image" Target="../media/image1.png"/></Relationships>
</file>

<file path=xl/charts/_rels/chart7.xml.rels><?xml version="1.0" encoding="UTF-8" standalone="yes"?>
<Relationships xmlns="http://schemas.openxmlformats.org/package/2006/relationships"><Relationship Id="rId1" Type="http://schemas.openxmlformats.org/officeDocument/2006/relationships/image" Target="../media/image2.png"/></Relationships>
</file>

<file path=xl/charts/_rels/chart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建設改良擴充</a:t>
            </a:r>
          </a:p>
        </c:rich>
      </c:tx>
      <c:layout>
        <c:manualLayout>
          <c:xMode val="edge"/>
          <c:yMode val="edge"/>
          <c:x val="0.35832941591256318"/>
          <c:y val="3.583888552392489E-2"/>
        </c:manualLayout>
      </c:layout>
      <c:overlay val="0"/>
    </c:title>
    <c:autoTitleDeleted val="0"/>
    <c:view3D>
      <c:rotX val="20"/>
      <c:rotY val="310"/>
      <c:rAngAx val="0"/>
      <c:perspective val="0"/>
    </c:view3D>
    <c:floor>
      <c:thickness val="0"/>
    </c:floor>
    <c:sideWall>
      <c:thickness val="0"/>
    </c:sideWall>
    <c:backWall>
      <c:thickness val="0"/>
    </c:backWall>
    <c:plotArea>
      <c:layout>
        <c:manualLayout>
          <c:layoutTarget val="inner"/>
          <c:xMode val="edge"/>
          <c:yMode val="edge"/>
          <c:x val="0.13976143873856375"/>
          <c:y val="0.26855804562891178"/>
          <c:w val="0.71241830065359479"/>
          <c:h val="0.58808618504435994"/>
        </c:manualLayout>
      </c:layout>
      <c:pie3DChart>
        <c:varyColors val="1"/>
        <c:ser>
          <c:idx val="0"/>
          <c:order val="0"/>
          <c:dPt>
            <c:idx val="0"/>
            <c:bubble3D val="0"/>
            <c:extLst>
              <c:ext xmlns:c16="http://schemas.microsoft.com/office/drawing/2014/chart" uri="{C3380CC4-5D6E-409C-BE32-E72D297353CC}">
                <c16:uniqueId val="{00000000-2151-4DCC-8959-2C779BF57F45}"/>
              </c:ext>
            </c:extLst>
          </c:dPt>
          <c:dPt>
            <c:idx val="1"/>
            <c:bubble3D val="0"/>
            <c:extLst>
              <c:ext xmlns:c16="http://schemas.microsoft.com/office/drawing/2014/chart" uri="{C3380CC4-5D6E-409C-BE32-E72D297353CC}">
                <c16:uniqueId val="{00000001-2151-4DCC-8959-2C779BF57F45}"/>
              </c:ext>
            </c:extLst>
          </c:dPt>
          <c:dPt>
            <c:idx val="2"/>
            <c:bubble3D val="0"/>
            <c:extLst>
              <c:ext xmlns:c16="http://schemas.microsoft.com/office/drawing/2014/chart" uri="{C3380CC4-5D6E-409C-BE32-E72D297353CC}">
                <c16:uniqueId val="{00000002-2151-4DCC-8959-2C779BF57F45}"/>
              </c:ext>
            </c:extLst>
          </c:dPt>
          <c:dPt>
            <c:idx val="3"/>
            <c:bubble3D val="0"/>
            <c:extLst>
              <c:ext xmlns:c16="http://schemas.microsoft.com/office/drawing/2014/chart" uri="{C3380CC4-5D6E-409C-BE32-E72D297353CC}">
                <c16:uniqueId val="{00000003-2151-4DCC-8959-2C779BF57F45}"/>
              </c:ext>
            </c:extLst>
          </c:dPt>
          <c:dLbls>
            <c:dLbl>
              <c:idx val="0"/>
              <c:layout>
                <c:manualLayout>
                  <c:x val="-2.5508209415504024E-2"/>
                  <c:y val="-4.4639208560468428E-2"/>
                </c:manualLayout>
              </c:layout>
              <c:tx>
                <c:rich>
                  <a:bodyPr/>
                  <a:lstStyle/>
                  <a:p>
                    <a:fld id="{7FD0F8BC-D09C-431B-B1ED-E5F333FCE276}" type="CATEGORYNAME">
                      <a:rPr lang="zh-TW" altLang="en-US"/>
                      <a:pPr/>
                      <a:t>[類別名稱]</a:t>
                    </a:fld>
                    <a:endParaRPr lang="zh-TW" altLang="en-US"/>
                  </a:p>
                  <a:p>
                    <a:r>
                      <a:rPr lang="zh-TW" altLang="en-US" baseline="0"/>
                      <a:t> </a:t>
                    </a:r>
                    <a:fld id="{A33D0F11-0B66-4533-BDAB-A7ADA8B49118}"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0-2151-4DCC-8959-2C779BF57F45}"/>
                </c:ext>
              </c:extLst>
            </c:dLbl>
            <c:dLbl>
              <c:idx val="1"/>
              <c:layout>
                <c:manualLayout>
                  <c:x val="-1.1266502134994296E-2"/>
                  <c:y val="3.7771047849788006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1-2151-4DCC-8959-2C779BF57F45}"/>
                </c:ext>
              </c:extLst>
            </c:dLbl>
            <c:dLbl>
              <c:idx val="2"/>
              <c:layout>
                <c:manualLayout>
                  <c:x val="-1.903513926430838E-2"/>
                  <c:y val="8.8915808600847966E-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2151-4DCC-8959-2C779BF57F45}"/>
                </c:ext>
              </c:extLst>
            </c:dLbl>
            <c:dLbl>
              <c:idx val="3"/>
              <c:layout>
                <c:manualLayout>
                  <c:x val="-7.6514543743781624E-2"/>
                  <c:y val="0.12666989703210177"/>
                </c:manualLayout>
              </c:layout>
              <c:tx>
                <c:rich>
                  <a:bodyPr/>
                  <a:lstStyle/>
                  <a:p>
                    <a:fld id="{C6DF7CD0-C0A6-41A6-883C-7FDDE93CBCFB}" type="CATEGORYNAME">
                      <a:rPr lang="zh-TW" altLang="en-US"/>
                      <a:pPr/>
                      <a:t>[類別名稱]</a:t>
                    </a:fld>
                    <a:endParaRPr lang="zh-TW" altLang="en-US"/>
                  </a:p>
                  <a:p>
                    <a:r>
                      <a:rPr lang="zh-TW" altLang="en-US" baseline="0"/>
                      <a:t> </a:t>
                    </a:r>
                    <a:fld id="{3F5F7FDE-DD50-4FFB-834C-589861B24BEB}"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3-2151-4DCC-8959-2C779BF57F45}"/>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'27圖一'!$A$42:$A$45</c:f>
              <c:strCache>
                <c:ptCount val="4"/>
                <c:pt idx="0">
                  <c:v>土地</c:v>
                </c:pt>
                <c:pt idx="1">
                  <c:v>土地改良物</c:v>
                </c:pt>
                <c:pt idx="2">
                  <c:v>房屋及建築</c:v>
                </c:pt>
                <c:pt idx="3">
                  <c:v>其他設備</c:v>
                </c:pt>
              </c:strCache>
            </c:strRef>
          </c:cat>
          <c:val>
            <c:numRef>
              <c:f>'27圖一'!$B$42:$B$45</c:f>
              <c:numCache>
                <c:formatCode>0.00%</c:formatCode>
                <c:ptCount val="4"/>
                <c:pt idx="0">
                  <c:v>7.6499999999999999E-2</c:v>
                </c:pt>
                <c:pt idx="1">
                  <c:v>0.48070000000000002</c:v>
                </c:pt>
                <c:pt idx="2">
                  <c:v>0.36459999999999998</c:v>
                </c:pt>
                <c:pt idx="3">
                  <c:v>7.8199999999999992E-2</c:v>
                </c:pt>
              </c:numCache>
            </c:numRef>
          </c:val>
          <c:extLst>
            <c:ext xmlns:c16="http://schemas.microsoft.com/office/drawing/2014/chart" uri="{C3380CC4-5D6E-409C-BE32-E72D297353CC}">
              <c16:uniqueId val="{00000004-2151-4DCC-8959-2C779BF57F45}"/>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資金來源</a:t>
            </a:r>
          </a:p>
        </c:rich>
      </c:tx>
      <c:layout>
        <c:manualLayout>
          <c:xMode val="edge"/>
          <c:yMode val="edge"/>
          <c:x val="0.4008353130431751"/>
          <c:y val="0"/>
        </c:manualLayout>
      </c:layout>
      <c:overlay val="0"/>
      <c:spPr>
        <a:noFill/>
        <a:ln w="25400">
          <a:noFill/>
        </a:ln>
      </c:spPr>
    </c:title>
    <c:autoTitleDeleted val="0"/>
    <c:view3D>
      <c:rotX val="20"/>
      <c:rotY val="230"/>
      <c:rAngAx val="0"/>
      <c:perspective val="0"/>
    </c:view3D>
    <c:floor>
      <c:thickness val="0"/>
    </c:floor>
    <c:sideWall>
      <c:thickness val="0"/>
    </c:sideWall>
    <c:backWall>
      <c:thickness val="0"/>
    </c:backWall>
    <c:plotArea>
      <c:layout>
        <c:manualLayout>
          <c:layoutTarget val="inner"/>
          <c:xMode val="edge"/>
          <c:yMode val="edge"/>
          <c:x val="0.136739023635639"/>
          <c:y val="0.34779368488029905"/>
          <c:w val="0.73867769169796949"/>
          <c:h val="0.58210752627964535"/>
        </c:manualLayout>
      </c:layout>
      <c:pie3DChart>
        <c:varyColors val="1"/>
        <c:ser>
          <c:idx val="0"/>
          <c:order val="0"/>
          <c:dPt>
            <c:idx val="0"/>
            <c:bubble3D val="0"/>
            <c:extLst>
              <c:ext xmlns:c16="http://schemas.microsoft.com/office/drawing/2014/chart" uri="{C3380CC4-5D6E-409C-BE32-E72D297353CC}">
                <c16:uniqueId val="{00000000-AECD-47F1-B7D6-EA4759993B16}"/>
              </c:ext>
            </c:extLst>
          </c:dPt>
          <c:dPt>
            <c:idx val="1"/>
            <c:bubble3D val="0"/>
            <c:extLst>
              <c:ext xmlns:c16="http://schemas.microsoft.com/office/drawing/2014/chart" uri="{C3380CC4-5D6E-409C-BE32-E72D297353CC}">
                <c16:uniqueId val="{00000001-AECD-47F1-B7D6-EA4759993B16}"/>
              </c:ext>
            </c:extLst>
          </c:dPt>
          <c:dPt>
            <c:idx val="2"/>
            <c:bubble3D val="0"/>
            <c:extLst>
              <c:ext xmlns:c16="http://schemas.microsoft.com/office/drawing/2014/chart" uri="{C3380CC4-5D6E-409C-BE32-E72D297353CC}">
                <c16:uniqueId val="{00000002-AECD-47F1-B7D6-EA4759993B16}"/>
              </c:ext>
            </c:extLst>
          </c:dPt>
          <c:dLbls>
            <c:dLbl>
              <c:idx val="0"/>
              <c:layout>
                <c:manualLayout>
                  <c:x val="-1.5962869506176592E-3"/>
                  <c:y val="-6.7659667541557306E-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0-AECD-47F1-B7D6-EA4759993B16}"/>
                </c:ext>
              </c:extLst>
            </c:dLbl>
            <c:dLbl>
              <c:idx val="1"/>
              <c:layout>
                <c:manualLayout>
                  <c:x val="-4.0966795659081517E-3"/>
                  <c:y val="7.5923009623797028E-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AECD-47F1-B7D6-EA4759993B16}"/>
                </c:ext>
              </c:extLst>
            </c:dLbl>
            <c:dLbl>
              <c:idx val="2"/>
              <c:layout>
                <c:manualLayout>
                  <c:x val="-0.11465304028647273"/>
                  <c:y val="-0.20724727590869332"/>
                </c:manualLayout>
              </c:layout>
              <c:numFmt formatCode="0.00%" sourceLinked="0"/>
              <c:spPr/>
              <c:txPr>
                <a:bodyPr/>
                <a:lstStyle/>
                <a:p>
                  <a:pPr>
                    <a:defRPr/>
                  </a:pPr>
                  <a:endParaRPr lang="zh-TW"/>
                </a:p>
              </c:txPr>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AECD-47F1-B7D6-EA4759993B16}"/>
                </c:ext>
              </c:extLst>
            </c:dLbl>
            <c:numFmt formatCode="0.00%" sourceLinked="0"/>
            <c:spPr>
              <a:noFill/>
              <a:ln w="25400">
                <a:noFill/>
              </a:ln>
            </c:spPr>
            <c:dLblPos val="bestFit"/>
            <c:showLegendKey val="0"/>
            <c:showVal val="0"/>
            <c:showCatName val="1"/>
            <c:showSerName val="0"/>
            <c:showPercent val="1"/>
            <c:showBubbleSize val="0"/>
            <c:showLeaderLines val="1"/>
            <c:extLst>
              <c:ext xmlns:c15="http://schemas.microsoft.com/office/drawing/2012/chart" uri="{CE6537A1-D6FC-4f65-9D91-7224C49458BB}"/>
            </c:extLst>
          </c:dLbls>
          <c:cat>
            <c:strRef>
              <c:f>'27圖一'!$C$42:$C$45</c:f>
              <c:strCache>
                <c:ptCount val="4"/>
                <c:pt idx="0">
                  <c:v>營運資金</c:v>
                </c:pt>
                <c:pt idx="1">
                  <c:v>國庫撥款</c:v>
                </c:pt>
                <c:pt idx="2">
                  <c:v>其他</c:v>
                </c:pt>
                <c:pt idx="3">
                  <c:v>外借資金</c:v>
                </c:pt>
              </c:strCache>
            </c:strRef>
          </c:cat>
          <c:val>
            <c:numRef>
              <c:f>'27圖一'!$D$42:$D$44</c:f>
              <c:numCache>
                <c:formatCode>0.00%</c:formatCode>
                <c:ptCount val="3"/>
                <c:pt idx="0">
                  <c:v>0.96760000000000002</c:v>
                </c:pt>
                <c:pt idx="1">
                  <c:v>3.15E-2</c:v>
                </c:pt>
                <c:pt idx="2">
                  <c:v>8.9999999999999998E-4</c:v>
                </c:pt>
              </c:numCache>
            </c:numRef>
          </c:val>
          <c:extLst>
            <c:ext xmlns:c16="http://schemas.microsoft.com/office/drawing/2014/chart" uri="{C3380CC4-5D6E-409C-BE32-E72D297353CC}">
              <c16:uniqueId val="{00000003-AECD-47F1-B7D6-EA4759993B16}"/>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4803149606299213" l="0.70866141732283472" r="0.70866141732283472" t="0.74803149606299213" header="0.31496062992125984" footer="0.31496062992125984"/>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收       入</a:t>
            </a:r>
          </a:p>
        </c:rich>
      </c:tx>
      <c:layout>
        <c:manualLayout>
          <c:xMode val="edge"/>
          <c:yMode val="edge"/>
          <c:x val="0.3692571636800559"/>
          <c:y val="5.0925925925925923E-2"/>
        </c:manualLayout>
      </c:layout>
      <c:overlay val="0"/>
      <c:spPr>
        <a:noFill/>
        <a:ln w="25400">
          <a:noFill/>
        </a:ln>
      </c:spPr>
    </c:title>
    <c:autoTitleDeleted val="0"/>
    <c:view3D>
      <c:rotX val="20"/>
      <c:rotY val="320"/>
      <c:rAngAx val="0"/>
      <c:perspective val="0"/>
    </c:view3D>
    <c:floor>
      <c:thickness val="0"/>
    </c:floor>
    <c:sideWall>
      <c:thickness val="0"/>
    </c:sideWall>
    <c:backWall>
      <c:thickness val="0"/>
    </c:backWall>
    <c:plotArea>
      <c:layout>
        <c:manualLayout>
          <c:layoutTarget val="inner"/>
          <c:xMode val="edge"/>
          <c:yMode val="edge"/>
          <c:x val="0.10416666666666667"/>
          <c:y val="0.33796296296296297"/>
          <c:w val="0.77777777777777779"/>
          <c:h val="0.63518518518518507"/>
        </c:manualLayout>
      </c:layout>
      <c:pie3DChart>
        <c:varyColors val="1"/>
        <c:ser>
          <c:idx val="0"/>
          <c:order val="0"/>
          <c:dPt>
            <c:idx val="0"/>
            <c:bubble3D val="0"/>
            <c:extLst>
              <c:ext xmlns:c16="http://schemas.microsoft.com/office/drawing/2014/chart" uri="{C3380CC4-5D6E-409C-BE32-E72D297353CC}">
                <c16:uniqueId val="{00000000-DE5C-4D5D-89C3-43045804BB90}"/>
              </c:ext>
            </c:extLst>
          </c:dPt>
          <c:dPt>
            <c:idx val="1"/>
            <c:bubble3D val="0"/>
            <c:extLst>
              <c:ext xmlns:c16="http://schemas.microsoft.com/office/drawing/2014/chart" uri="{C3380CC4-5D6E-409C-BE32-E72D297353CC}">
                <c16:uniqueId val="{00000001-DE5C-4D5D-89C3-43045804BB90}"/>
              </c:ext>
            </c:extLst>
          </c:dPt>
          <c:dPt>
            <c:idx val="2"/>
            <c:bubble3D val="0"/>
            <c:extLst>
              <c:ext xmlns:c16="http://schemas.microsoft.com/office/drawing/2014/chart" uri="{C3380CC4-5D6E-409C-BE32-E72D297353CC}">
                <c16:uniqueId val="{00000002-DE5C-4D5D-89C3-43045804BB90}"/>
              </c:ext>
            </c:extLst>
          </c:dPt>
          <c:dPt>
            <c:idx val="3"/>
            <c:bubble3D val="0"/>
            <c:extLst>
              <c:ext xmlns:c16="http://schemas.microsoft.com/office/drawing/2014/chart" uri="{C3380CC4-5D6E-409C-BE32-E72D297353CC}">
                <c16:uniqueId val="{00000003-DE5C-4D5D-89C3-43045804BB90}"/>
              </c:ext>
            </c:extLst>
          </c:dPt>
          <c:dPt>
            <c:idx val="4"/>
            <c:bubble3D val="0"/>
            <c:extLst>
              <c:ext xmlns:c16="http://schemas.microsoft.com/office/drawing/2014/chart" uri="{C3380CC4-5D6E-409C-BE32-E72D297353CC}">
                <c16:uniqueId val="{00000004-DE5C-4D5D-89C3-43045804BB90}"/>
              </c:ext>
            </c:extLst>
          </c:dPt>
          <c:dLbls>
            <c:dLbl>
              <c:idx val="0"/>
              <c:layout>
                <c:manualLayout>
                  <c:x val="-3.8301497491050017E-3"/>
                  <c:y val="-5.0359798775153106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0-DE5C-4D5D-89C3-43045804BB90}"/>
                </c:ext>
              </c:extLst>
            </c:dLbl>
            <c:dLbl>
              <c:idx val="1"/>
              <c:layout>
                <c:manualLayout>
                  <c:x val="9.4725235162667065E-2"/>
                  <c:y val="-6.9095458763604881E-3"/>
                </c:manualLayout>
              </c:layout>
              <c:tx>
                <c:rich>
                  <a:bodyPr/>
                  <a:lstStyle/>
                  <a:p>
                    <a:fld id="{947C6DCF-0A04-4DAB-84B9-330C585200BB}" type="CATEGORYNAME">
                      <a:rPr lang="zh-TW" altLang="en-US"/>
                      <a:pPr/>
                      <a:t>[類別名稱]</a:t>
                    </a:fld>
                    <a:endParaRPr lang="zh-TW" altLang="en-US"/>
                  </a:p>
                  <a:p>
                    <a:r>
                      <a:rPr lang="zh-TW" altLang="en-US" baseline="0"/>
                      <a:t> </a:t>
                    </a:r>
                    <a:fld id="{42C243E3-22DD-4597-9A53-D1EED93B7B09}"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DE5C-4D5D-89C3-43045804BB90}"/>
                </c:ext>
              </c:extLst>
            </c:dLbl>
            <c:dLbl>
              <c:idx val="2"/>
              <c:layout>
                <c:manualLayout>
                  <c:x val="-3.5899280119139572E-2"/>
                  <c:y val="-3.7114163901959041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DE5C-4D5D-89C3-43045804BB90}"/>
                </c:ext>
              </c:extLst>
            </c:dLbl>
            <c:dLbl>
              <c:idx val="3"/>
              <c:layout>
                <c:manualLayout>
                  <c:x val="-2.1240199417714163E-2"/>
                  <c:y val="-1.8184867979634527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DE5C-4D5D-89C3-43045804BB90}"/>
                </c:ext>
              </c:extLst>
            </c:dLbl>
            <c:dLbl>
              <c:idx val="4"/>
              <c:layout>
                <c:manualLayout>
                  <c:x val="0.14940166007870839"/>
                  <c:y val="-8.3213467641379435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DE5C-4D5D-89C3-43045804BB90}"/>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'28圖二'!$A$36:$A$40</c:f>
              <c:strCache>
                <c:ptCount val="5"/>
                <c:pt idx="0">
                  <c:v>勞務收入</c:v>
                </c:pt>
                <c:pt idx="1">
                  <c:v>教學收入</c:v>
                </c:pt>
                <c:pt idx="2">
                  <c:v>租金及權利金收入</c:v>
                </c:pt>
                <c:pt idx="3">
                  <c:v>其他業務收入</c:v>
                </c:pt>
                <c:pt idx="4">
                  <c:v>業務外收入</c:v>
                </c:pt>
              </c:strCache>
            </c:strRef>
          </c:cat>
          <c:val>
            <c:numRef>
              <c:f>'28圖二'!$B$36:$B$40</c:f>
              <c:numCache>
                <c:formatCode>0.00%</c:formatCode>
                <c:ptCount val="5"/>
                <c:pt idx="0">
                  <c:v>0.51390000000000002</c:v>
                </c:pt>
                <c:pt idx="1">
                  <c:v>3.3E-3</c:v>
                </c:pt>
                <c:pt idx="2">
                  <c:v>0.42570000000000002</c:v>
                </c:pt>
                <c:pt idx="3">
                  <c:v>5.1299999999999998E-2</c:v>
                </c:pt>
                <c:pt idx="4">
                  <c:v>5.7999999999999996E-3</c:v>
                </c:pt>
              </c:numCache>
            </c:numRef>
          </c:val>
          <c:extLst>
            <c:ext xmlns:c16="http://schemas.microsoft.com/office/drawing/2014/chart" uri="{C3380CC4-5D6E-409C-BE32-E72D297353CC}">
              <c16:uniqueId val="{00000005-DE5C-4D5D-89C3-43045804BB90}"/>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1"/>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a:pPr>
            <a:r>
              <a:rPr lang="zh-TW"/>
              <a:t>成本與費用及賸餘</a:t>
            </a:r>
          </a:p>
        </c:rich>
      </c:tx>
      <c:layout>
        <c:manualLayout>
          <c:xMode val="edge"/>
          <c:yMode val="edge"/>
          <c:x val="0.35200632588802988"/>
          <c:y val="4.5506257110352673E-2"/>
        </c:manualLayout>
      </c:layout>
      <c:overlay val="0"/>
    </c:title>
    <c:autoTitleDeleted val="0"/>
    <c:view3D>
      <c:rotX val="20"/>
      <c:rotY val="320"/>
      <c:rAngAx val="0"/>
      <c:perspective val="0"/>
    </c:view3D>
    <c:floor>
      <c:thickness val="0"/>
    </c:floor>
    <c:sideWall>
      <c:thickness val="0"/>
    </c:sideWall>
    <c:backWall>
      <c:thickness val="0"/>
    </c:backWall>
    <c:plotArea>
      <c:layout>
        <c:manualLayout>
          <c:layoutTarget val="inner"/>
          <c:xMode val="edge"/>
          <c:yMode val="edge"/>
          <c:x val="0.13078011955092439"/>
          <c:y val="0.28240740740740738"/>
          <c:w val="0.75394219435145471"/>
          <c:h val="0.61203703703703694"/>
        </c:manualLayout>
      </c:layout>
      <c:pie3DChart>
        <c:varyColors val="1"/>
        <c:ser>
          <c:idx val="0"/>
          <c:order val="0"/>
          <c:dPt>
            <c:idx val="0"/>
            <c:bubble3D val="0"/>
            <c:extLst>
              <c:ext xmlns:c16="http://schemas.microsoft.com/office/drawing/2014/chart" uri="{C3380CC4-5D6E-409C-BE32-E72D297353CC}">
                <c16:uniqueId val="{00000000-0B44-4CF6-9074-34C7D544FFC6}"/>
              </c:ext>
            </c:extLst>
          </c:dPt>
          <c:dPt>
            <c:idx val="1"/>
            <c:bubble3D val="0"/>
            <c:extLst>
              <c:ext xmlns:c16="http://schemas.microsoft.com/office/drawing/2014/chart" uri="{C3380CC4-5D6E-409C-BE32-E72D297353CC}">
                <c16:uniqueId val="{00000001-0B44-4CF6-9074-34C7D544FFC6}"/>
              </c:ext>
            </c:extLst>
          </c:dPt>
          <c:dPt>
            <c:idx val="2"/>
            <c:bubble3D val="0"/>
            <c:extLst>
              <c:ext xmlns:c16="http://schemas.microsoft.com/office/drawing/2014/chart" uri="{C3380CC4-5D6E-409C-BE32-E72D297353CC}">
                <c16:uniqueId val="{00000002-0B44-4CF6-9074-34C7D544FFC6}"/>
              </c:ext>
            </c:extLst>
          </c:dPt>
          <c:dPt>
            <c:idx val="3"/>
            <c:bubble3D val="0"/>
            <c:extLst>
              <c:ext xmlns:c16="http://schemas.microsoft.com/office/drawing/2014/chart" uri="{C3380CC4-5D6E-409C-BE32-E72D297353CC}">
                <c16:uniqueId val="{00000003-0B44-4CF6-9074-34C7D544FFC6}"/>
              </c:ext>
            </c:extLst>
          </c:dPt>
          <c:dPt>
            <c:idx val="4"/>
            <c:bubble3D val="0"/>
            <c:extLst>
              <c:ext xmlns:c16="http://schemas.microsoft.com/office/drawing/2014/chart" uri="{C3380CC4-5D6E-409C-BE32-E72D297353CC}">
                <c16:uniqueId val="{00000004-0B44-4CF6-9074-34C7D544FFC6}"/>
              </c:ext>
            </c:extLst>
          </c:dPt>
          <c:dPt>
            <c:idx val="5"/>
            <c:bubble3D val="0"/>
            <c:extLst>
              <c:ext xmlns:c16="http://schemas.microsoft.com/office/drawing/2014/chart" uri="{C3380CC4-5D6E-409C-BE32-E72D297353CC}">
                <c16:uniqueId val="{00000005-0B44-4CF6-9074-34C7D544FFC6}"/>
              </c:ext>
            </c:extLst>
          </c:dPt>
          <c:dPt>
            <c:idx val="6"/>
            <c:bubble3D val="0"/>
            <c:extLst>
              <c:ext xmlns:c16="http://schemas.microsoft.com/office/drawing/2014/chart" uri="{C3380CC4-5D6E-409C-BE32-E72D297353CC}">
                <c16:uniqueId val="{00000006-0B44-4CF6-9074-34C7D544FFC6}"/>
              </c:ext>
            </c:extLst>
          </c:dPt>
          <c:dPt>
            <c:idx val="7"/>
            <c:bubble3D val="0"/>
            <c:extLst>
              <c:ext xmlns:c16="http://schemas.microsoft.com/office/drawing/2014/chart" uri="{C3380CC4-5D6E-409C-BE32-E72D297353CC}">
                <c16:uniqueId val="{00000007-0B44-4CF6-9074-34C7D544FFC6}"/>
              </c:ext>
            </c:extLst>
          </c:dPt>
          <c:dLbls>
            <c:dLbl>
              <c:idx val="0"/>
              <c:layout>
                <c:manualLayout>
                  <c:x val="6.0856376618984333E-2"/>
                  <c:y val="5.196671235208227E-3"/>
                </c:manualLayout>
              </c:layout>
              <c:tx>
                <c:rich>
                  <a:bodyPr/>
                  <a:lstStyle/>
                  <a:p>
                    <a:fld id="{89222ED0-8D04-4EF6-8FB5-3557EC43F5E4}" type="CATEGORYNAME">
                      <a:rPr lang="zh-TW" altLang="en-US"/>
                      <a:pPr/>
                      <a:t>[類別名稱]</a:t>
                    </a:fld>
                    <a:r>
                      <a:rPr lang="zh-TW" altLang="en-US" baseline="0"/>
                      <a:t> </a:t>
                    </a:r>
                  </a:p>
                  <a:p>
                    <a:fld id="{4CA08C8A-A12B-49C9-AFF0-0D2455B94B91}" type="VALUE">
                      <a:rPr lang="en-US" altLang="zh-TW" baseline="0"/>
                      <a:pPr/>
                      <a:t>[值]</a:t>
                    </a:fld>
                    <a:endParaRPr lang="zh-TW" alt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0-0B44-4CF6-9074-34C7D544FFC6}"/>
                </c:ext>
              </c:extLst>
            </c:dLbl>
            <c:dLbl>
              <c:idx val="1"/>
              <c:layout>
                <c:manualLayout>
                  <c:x val="-3.946439544421739E-3"/>
                  <c:y val="7.3228525615185475E-2"/>
                </c:manualLayout>
              </c:layout>
              <c:tx>
                <c:rich>
                  <a:bodyPr/>
                  <a:lstStyle/>
                  <a:p>
                    <a:fld id="{95A3E72A-8567-4CAE-BA43-7301A90BFBFB}" type="CATEGORYNAME">
                      <a:rPr lang="zh-TW" altLang="en-US"/>
                      <a:pPr/>
                      <a:t>[類別名稱]</a:t>
                    </a:fld>
                    <a:endParaRPr lang="zh-TW" altLang="en-US"/>
                  </a:p>
                  <a:p>
                    <a:r>
                      <a:rPr lang="zh-TW" altLang="en-US" baseline="0"/>
                      <a:t> </a:t>
                    </a:r>
                    <a:fld id="{73A465C9-4212-4C81-A8AD-9F91BE7366B2}" type="VALUE">
                      <a:rPr lang="en-US" altLang="zh-TW" baseline="0"/>
                      <a:pPr/>
                      <a:t>[值]</a:t>
                    </a:fld>
                    <a:endParaRPr lang="zh-TW" altLang="en-US" baseline="0"/>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1-0B44-4CF6-9074-34C7D544FFC6}"/>
                </c:ext>
              </c:extLst>
            </c:dLbl>
            <c:dLbl>
              <c:idx val="2"/>
              <c:layout>
                <c:manualLayout>
                  <c:x val="7.6785419971323918E-2"/>
                  <c:y val="-5.6882821387940841E-3"/>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2-0B44-4CF6-9074-34C7D544FFC6}"/>
                </c:ext>
              </c:extLst>
            </c:dLbl>
            <c:dLbl>
              <c:idx val="3"/>
              <c:layout>
                <c:manualLayout>
                  <c:x val="0.14695152216680715"/>
                  <c:y val="5.2155187086255855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3-0B44-4CF6-9074-34C7D544FFC6}"/>
                </c:ext>
              </c:extLst>
            </c:dLbl>
            <c:dLbl>
              <c:idx val="4"/>
              <c:layout>
                <c:manualLayout>
                  <c:x val="-7.3257213084299125E-2"/>
                  <c:y val="1.9846819488860822E-2"/>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4-0B44-4CF6-9074-34C7D544FFC6}"/>
                </c:ext>
              </c:extLst>
            </c:dLbl>
            <c:dLbl>
              <c:idx val="5"/>
              <c:layout>
                <c:manualLayout>
                  <c:x val="-0.16031896194463896"/>
                  <c:y val="-0.11944998342783944"/>
                </c:manualLayout>
              </c:layout>
              <c:showLegendKey val="0"/>
              <c:showVal val="1"/>
              <c:showCatName val="1"/>
              <c:showSerName val="0"/>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5-0B44-4CF6-9074-34C7D544FFC6}"/>
                </c:ext>
              </c:extLst>
            </c:dLbl>
            <c:dLbl>
              <c:idx val="6"/>
              <c:layout>
                <c:manualLayout>
                  <c:x val="-9.4522857618680123E-2"/>
                  <c:y val="-0.22015678037835029"/>
                </c:manualLayout>
              </c:layout>
              <c:spPr>
                <a:noFill/>
                <a:ln>
                  <a:noFill/>
                </a:ln>
                <a:effectLst/>
              </c:spPr>
              <c:txPr>
                <a:bodyPr wrap="square" lIns="38100" tIns="19050" rIns="38100" bIns="19050" anchor="ctr">
                  <a:noAutofit/>
                </a:bodyPr>
                <a:lstStyle/>
                <a:p>
                  <a:pPr>
                    <a:defRPr/>
                  </a:pPr>
                  <a:endParaRPr lang="zh-TW"/>
                </a:p>
              </c:txPr>
              <c:showLegendKey val="0"/>
              <c:showVal val="1"/>
              <c:showCatName val="1"/>
              <c:showSerName val="0"/>
              <c:showPercent val="0"/>
              <c:showBubbleSize val="0"/>
              <c:separator> </c:separator>
              <c:extLst>
                <c:ext xmlns:c15="http://schemas.microsoft.com/office/drawing/2012/chart" uri="{CE6537A1-D6FC-4f65-9D91-7224C49458BB}">
                  <c15:layout>
                    <c:manualLayout>
                      <c:w val="0.13362954609856512"/>
                      <c:h val="0.15487227162257935"/>
                    </c:manualLayout>
                  </c15:layout>
                </c:ext>
                <c:ext xmlns:c16="http://schemas.microsoft.com/office/drawing/2014/chart" uri="{C3380CC4-5D6E-409C-BE32-E72D297353CC}">
                  <c16:uniqueId val="{00000006-0B44-4CF6-9074-34C7D544FFC6}"/>
                </c:ext>
              </c:extLst>
            </c:dLbl>
            <c:dLbl>
              <c:idx val="7"/>
              <c:layout>
                <c:manualLayout>
                  <c:x val="5.3236539624924355E-2"/>
                  <c:y val="-0.12863973914523488"/>
                </c:manualLayout>
              </c:layout>
              <c:tx>
                <c:rich>
                  <a:bodyPr/>
                  <a:lstStyle/>
                  <a:p>
                    <a:fld id="{F5DDDE96-ADCE-4FE2-9238-BBEA7A59E6C7}" type="CATEGORYNAME">
                      <a:rPr lang="zh-TW" altLang="en-US"/>
                      <a:pPr/>
                      <a:t>[類別名稱]</a:t>
                    </a:fld>
                    <a:r>
                      <a:rPr lang="zh-TW" altLang="en-US" baseline="0"/>
                      <a:t> </a:t>
                    </a:r>
                  </a:p>
                  <a:p>
                    <a:fld id="{B7E4FD3E-2C05-4AA3-A7B0-787C54CEA388}" type="VALUE">
                      <a:rPr lang="en-US" altLang="zh-TW" baseline="0"/>
                      <a:pPr/>
                      <a:t>[值]</a:t>
                    </a:fld>
                    <a:endParaRPr lang="zh-TW" altLang="en-US"/>
                  </a:p>
                </c:rich>
              </c:tx>
              <c:showLegendKey val="0"/>
              <c:showVal val="1"/>
              <c:showCatName val="1"/>
              <c:showSerName val="0"/>
              <c:showPercent val="0"/>
              <c:showBubbleSize val="0"/>
              <c:separator> </c:separator>
              <c:extLst>
                <c:ext xmlns:c15="http://schemas.microsoft.com/office/drawing/2012/chart" uri="{CE6537A1-D6FC-4f65-9D91-7224C49458BB}">
                  <c15:dlblFieldTable/>
                  <c15:showDataLabelsRange val="0"/>
                </c:ext>
                <c:ext xmlns:c16="http://schemas.microsoft.com/office/drawing/2014/chart" uri="{C3380CC4-5D6E-409C-BE32-E72D297353CC}">
                  <c16:uniqueId val="{00000007-0B44-4CF6-9074-34C7D544FFC6}"/>
                </c:ext>
              </c:extLst>
            </c:dLbl>
            <c:spPr>
              <a:noFill/>
              <a:ln>
                <a:noFill/>
              </a:ln>
              <a:effectLst/>
            </c:sp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'28圖二'!$C$36:$C$43</c:f>
              <c:strCache>
                <c:ptCount val="8"/>
                <c:pt idx="0">
                  <c:v>勞務成本</c:v>
                </c:pt>
                <c:pt idx="1">
                  <c:v>教學成本</c:v>
                </c:pt>
                <c:pt idx="2">
                  <c:v>出租資產成本</c:v>
                </c:pt>
                <c:pt idx="3">
                  <c:v>其他業務成本</c:v>
                </c:pt>
                <c:pt idx="4">
                  <c:v>管理及總務費用</c:v>
                </c:pt>
                <c:pt idx="5">
                  <c:v>其他業務費用</c:v>
                </c:pt>
                <c:pt idx="6">
                  <c:v>業務外費用</c:v>
                </c:pt>
                <c:pt idx="7">
                  <c:v>本期賸餘</c:v>
                </c:pt>
              </c:strCache>
            </c:strRef>
          </c:cat>
          <c:val>
            <c:numRef>
              <c:f>'28圖二'!$D$36:$D$43</c:f>
              <c:numCache>
                <c:formatCode>0.00%</c:formatCode>
                <c:ptCount val="8"/>
                <c:pt idx="0">
                  <c:v>0.38950000000000001</c:v>
                </c:pt>
                <c:pt idx="1">
                  <c:v>5.74E-2</c:v>
                </c:pt>
                <c:pt idx="2">
                  <c:v>0.23070000000000002</c:v>
                </c:pt>
                <c:pt idx="3">
                  <c:v>5.0000000000000001E-4</c:v>
                </c:pt>
                <c:pt idx="4">
                  <c:v>9.7999999999999997E-3</c:v>
                </c:pt>
                <c:pt idx="5">
                  <c:v>1.83E-2</c:v>
                </c:pt>
                <c:pt idx="6">
                  <c:v>9.5799999999999996E-2</c:v>
                </c:pt>
                <c:pt idx="7">
                  <c:v>0.19800000000000001</c:v>
                </c:pt>
              </c:numCache>
            </c:numRef>
          </c:val>
          <c:extLst>
            <c:ext xmlns:c16="http://schemas.microsoft.com/office/drawing/2014/chart" uri="{C3380CC4-5D6E-409C-BE32-E72D297353CC}">
              <c16:uniqueId val="{00000008-0B44-4CF6-9074-34C7D544FFC6}"/>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ln cap="sq">
      <a:noFill/>
    </a:ln>
    <a:scene3d>
      <a:camera prst="orthographicFront"/>
      <a:lightRig rig="threePt" dir="t"/>
    </a:scene3d>
    <a:sp3d prstMaterial="powder"/>
  </c:spPr>
  <c:txPr>
    <a:bodyPr/>
    <a:lstStyle/>
    <a:p>
      <a:pPr>
        <a:defRPr>
          <a:latin typeface="標楷體" panose="03000509000000000000" pitchFamily="65" charset="-120"/>
          <a:ea typeface="標楷體" panose="03000509000000000000" pitchFamily="65" charset="-120"/>
        </a:defRPr>
      </a:pPr>
      <a:endParaRPr lang="zh-TW"/>
    </a:p>
  </c:txPr>
  <c:printSettings>
    <c:headerFooter/>
    <c:pageMargins b="0.75" l="0.7" r="0.7" t="0.75" header="0.3" footer="0.3"/>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67905961296118"/>
          <c:y val="5.5555798580732965E-2"/>
          <c:w val="0.82874741486796233"/>
          <c:h val="0.83333521713871084"/>
        </c:manualLayout>
      </c:layout>
      <c:barChart>
        <c:barDir val="col"/>
        <c:grouping val="clustered"/>
        <c:varyColors val="0"/>
        <c:ser>
          <c:idx val="0"/>
          <c:order val="0"/>
          <c:tx>
            <c:strRef>
              <c:f>'29圖三 '!$A$46</c:f>
              <c:strCache>
                <c:ptCount val="1"/>
                <c:pt idx="0">
                  <c:v>收入合計</c:v>
                </c:pt>
              </c:strCache>
            </c:strRef>
          </c:tx>
          <c:spPr>
            <a:pattFill prst="pct25">
              <a:fgClr>
                <a:srgbClr val="000000"/>
              </a:fgClr>
              <a:bgClr>
                <a:srgbClr val="FFFFFF"/>
              </a:bgClr>
            </a:pattFill>
            <a:ln w="12700">
              <a:solidFill>
                <a:srgbClr val="000000"/>
              </a:solidFill>
              <a:prstDash val="solid"/>
            </a:ln>
          </c:spPr>
          <c:invertIfNegative val="0"/>
          <c:cat>
            <c:strRef>
              <c:f>'29圖三 '!$B$45:$F$45</c:f>
              <c:strCache>
                <c:ptCount val="5"/>
                <c:pt idx="0">
                  <c:v>110</c:v>
                </c:pt>
                <c:pt idx="1">
                  <c:v>111</c:v>
                </c:pt>
                <c:pt idx="2">
                  <c:v>112</c:v>
                </c:pt>
                <c:pt idx="3">
                  <c:v>113</c:v>
                </c:pt>
                <c:pt idx="4">
                  <c:v>114</c:v>
                </c:pt>
              </c:strCache>
            </c:strRef>
          </c:cat>
          <c:val>
            <c:numRef>
              <c:f>'29圖三 '!$B$46:$F$46</c:f>
              <c:numCache>
                <c:formatCode>#,##0</c:formatCode>
                <c:ptCount val="5"/>
                <c:pt idx="0">
                  <c:v>19004.332999999999</c:v>
                </c:pt>
                <c:pt idx="1">
                  <c:v>21011.698</c:v>
                </c:pt>
                <c:pt idx="2">
                  <c:v>20764.342000000001</c:v>
                </c:pt>
                <c:pt idx="3">
                  <c:v>23547.492999999999</c:v>
                </c:pt>
                <c:pt idx="4">
                  <c:v>24635.698</c:v>
                </c:pt>
              </c:numCache>
            </c:numRef>
          </c:val>
          <c:extLst>
            <c:ext xmlns:c16="http://schemas.microsoft.com/office/drawing/2014/chart" uri="{C3380CC4-5D6E-409C-BE32-E72D297353CC}">
              <c16:uniqueId val="{00000000-1D80-4027-B66C-471737C0AB02}"/>
            </c:ext>
          </c:extLst>
        </c:ser>
        <c:ser>
          <c:idx val="1"/>
          <c:order val="1"/>
          <c:tx>
            <c:strRef>
              <c:f>'29圖三 '!$A$47</c:f>
              <c:strCache>
                <c:ptCount val="1"/>
                <c:pt idx="0">
                  <c:v>費用合計</c:v>
                </c:pt>
              </c:strCache>
            </c:strRef>
          </c:tx>
          <c:spPr>
            <a:pattFill prst="wdDnDiag">
              <a:fgClr>
                <a:srgbClr val="000000"/>
              </a:fgClr>
              <a:bgClr>
                <a:srgbClr val="FFFFFF"/>
              </a:bgClr>
            </a:pattFill>
            <a:ln w="12700">
              <a:solidFill>
                <a:srgbClr val="000000"/>
              </a:solidFill>
              <a:prstDash val="solid"/>
            </a:ln>
          </c:spPr>
          <c:invertIfNegative val="0"/>
          <c:cat>
            <c:strRef>
              <c:f>'29圖三 '!$B$45:$F$45</c:f>
              <c:strCache>
                <c:ptCount val="5"/>
                <c:pt idx="0">
                  <c:v>110</c:v>
                </c:pt>
                <c:pt idx="1">
                  <c:v>111</c:v>
                </c:pt>
                <c:pt idx="2">
                  <c:v>112</c:v>
                </c:pt>
                <c:pt idx="3">
                  <c:v>113</c:v>
                </c:pt>
                <c:pt idx="4">
                  <c:v>114</c:v>
                </c:pt>
              </c:strCache>
            </c:strRef>
          </c:cat>
          <c:val>
            <c:numRef>
              <c:f>'29圖三 '!$B$47:$F$47</c:f>
              <c:numCache>
                <c:formatCode>#,##0</c:formatCode>
                <c:ptCount val="5"/>
                <c:pt idx="0">
                  <c:v>13606.441000000001</c:v>
                </c:pt>
                <c:pt idx="1">
                  <c:v>15124.484</c:v>
                </c:pt>
                <c:pt idx="2">
                  <c:v>15448.206</c:v>
                </c:pt>
                <c:pt idx="3">
                  <c:v>18441.651999999998</c:v>
                </c:pt>
                <c:pt idx="4">
                  <c:v>19758.123</c:v>
                </c:pt>
              </c:numCache>
            </c:numRef>
          </c:val>
          <c:extLst>
            <c:ext xmlns:c16="http://schemas.microsoft.com/office/drawing/2014/chart" uri="{C3380CC4-5D6E-409C-BE32-E72D297353CC}">
              <c16:uniqueId val="{00000001-1D80-4027-B66C-471737C0AB02}"/>
            </c:ext>
          </c:extLst>
        </c:ser>
        <c:dLbls>
          <c:showLegendKey val="0"/>
          <c:showVal val="0"/>
          <c:showCatName val="0"/>
          <c:showSerName val="0"/>
          <c:showPercent val="0"/>
          <c:showBubbleSize val="0"/>
        </c:dLbls>
        <c:gapWidth val="150"/>
        <c:axId val="1176458271"/>
        <c:axId val="1"/>
      </c:barChart>
      <c:catAx>
        <c:axId val="1176458271"/>
        <c:scaling>
          <c:orientation val="minMax"/>
        </c:scaling>
        <c:delete val="0"/>
        <c:axPos val="b"/>
        <c:numFmt formatCode="General"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76458271"/>
        <c:crosses val="autoZero"/>
        <c:crossBetween val="between"/>
      </c:valAx>
      <c:spPr>
        <a:noFill/>
        <a:ln w="12700">
          <a:solidFill>
            <a:srgbClr val="808080"/>
          </a:solidFill>
          <a:prstDash val="solid"/>
        </a:ln>
      </c:spPr>
    </c:plotArea>
    <c:legend>
      <c:legendPos val="r"/>
      <c:layout>
        <c:manualLayout>
          <c:xMode val="edge"/>
          <c:yMode val="edge"/>
          <c:x val="0.13302775789389965"/>
          <c:y val="5.7870613395547776E-2"/>
          <c:w val="0.13608573928258971"/>
          <c:h val="0.10185209487702923"/>
        </c:manualLayout>
      </c:layout>
      <c:overlay val="0"/>
      <c:spPr>
        <a:solidFill>
          <a:srgbClr val="FFFFFF"/>
        </a:solidFill>
        <a:ln w="25400">
          <a:noFill/>
        </a:ln>
      </c:spPr>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0.98425196850393681" l="0.74803149606299235" r="0.74803149606299235" t="0.98425196850393681" header="0.51181102362204722" footer="0.51181102362204722"/>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按所得對象分</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8.0120943031900746E-2"/>
          <c:y val="0.33306605905031095"/>
          <c:w val="0.82213696856174912"/>
          <c:h val="0.62898406929902995"/>
        </c:manualLayout>
      </c:layout>
      <c:pie3DChart>
        <c:varyColors val="1"/>
        <c:ser>
          <c:idx val="0"/>
          <c:order val="0"/>
          <c:tx>
            <c:strRef>
              <c:f>'30圖四'!$C$51</c:f>
              <c:strCache>
                <c:ptCount val="1"/>
                <c:pt idx="0">
                  <c:v>留存非營業基金</c:v>
                </c:pt>
              </c:strCache>
            </c:strRef>
          </c:tx>
          <c:spPr>
            <a:blipFill dpi="0" rotWithShape="0">
              <a:blip xmlns:r="http://schemas.openxmlformats.org/officeDocument/2006/relationships" r:embed="rId1"/>
              <a:srcRect/>
              <a:tile tx="0" ty="0" sx="100000" sy="100000" flip="none" algn="tl"/>
            </a:blipFill>
            <a:ln w="3175">
              <a:solidFill>
                <a:srgbClr val="424242"/>
              </a:solidFill>
              <a:prstDash val="solid"/>
            </a:ln>
          </c:spPr>
          <c:dPt>
            <c:idx val="0"/>
            <c:bubble3D val="0"/>
            <c:extLst>
              <c:ext xmlns:c16="http://schemas.microsoft.com/office/drawing/2014/chart" uri="{C3380CC4-5D6E-409C-BE32-E72D297353CC}">
                <c16:uniqueId val="{00000000-1F9F-40BF-B3C5-2257E8A2C740}"/>
              </c:ext>
            </c:extLst>
          </c:dPt>
          <c:dLbls>
            <c:numFmt formatCode="0.00%" sourceLinked="0"/>
            <c:spPr>
              <a:noFill/>
              <a:ln w="25400">
                <a:noFill/>
              </a:ln>
            </c:spPr>
            <c:showLegendKey val="0"/>
            <c:showVal val="0"/>
            <c:showCatName val="1"/>
            <c:showSerName val="0"/>
            <c:showPercent val="1"/>
            <c:showBubbleSize val="0"/>
            <c:showLeaderLines val="1"/>
            <c:extLst>
              <c:ext xmlns:c15="http://schemas.microsoft.com/office/drawing/2012/chart" uri="{CE6537A1-D6FC-4f65-9D91-7224C49458BB}"/>
            </c:extLst>
          </c:dLbls>
          <c:cat>
            <c:strRef>
              <c:f>'30圖四'!$C$51</c:f>
              <c:strCache>
                <c:ptCount val="1"/>
                <c:pt idx="0">
                  <c:v>留存非營業基金</c:v>
                </c:pt>
              </c:strCache>
            </c:strRef>
          </c:cat>
          <c:val>
            <c:numRef>
              <c:f>'30圖四'!$D$51</c:f>
              <c:numCache>
                <c:formatCode>#,##0.00</c:formatCode>
                <c:ptCount val="1"/>
                <c:pt idx="0">
                  <c:v>100</c:v>
                </c:pt>
              </c:numCache>
            </c:numRef>
          </c:val>
          <c:extLst>
            <c:ext xmlns:c16="http://schemas.microsoft.com/office/drawing/2014/chart" uri="{C3380CC4-5D6E-409C-BE32-E72D297353CC}">
              <c16:uniqueId val="{00000001-1F9F-40BF-B3C5-2257E8A2C740}"/>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alignWithMargins="0"/>
    <c:pageMargins b="1" l="0.75" r="0.75"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33"/>
    </mc:Choice>
    <mc:Fallback>
      <c:style val="33"/>
    </mc:Fallback>
  </mc:AlternateContent>
  <c:chart>
    <c:title>
      <c:tx>
        <c:rich>
          <a:bodyPr/>
          <a:lstStyle/>
          <a:p>
            <a:pPr>
              <a:defRPr/>
            </a:pPr>
            <a:r>
              <a:rPr lang="zh-TW"/>
              <a:t>按分配程序分</a:t>
            </a:r>
          </a:p>
        </c:rich>
      </c:tx>
      <c:overlay val="0"/>
      <c:spPr>
        <a:noFill/>
        <a:ln w="25400">
          <a:noFill/>
        </a:ln>
      </c:spPr>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6.5537160930054586E-2"/>
          <c:y val="0.24404860231631886"/>
          <c:w val="0.8324792088915991"/>
          <c:h val="0.66950204650992051"/>
        </c:manualLayout>
      </c:layout>
      <c:pie3DChart>
        <c:varyColors val="1"/>
        <c:ser>
          <c:idx val="0"/>
          <c:order val="0"/>
          <c:spPr>
            <a:ln w="3175">
              <a:solidFill>
                <a:srgbClr val="424242"/>
              </a:solidFill>
              <a:prstDash val="solid"/>
            </a:ln>
          </c:spPr>
          <c:dPt>
            <c:idx val="0"/>
            <c:bubble3D val="0"/>
            <c:spPr>
              <a:blipFill dpi="0" rotWithShape="0">
                <a:blip xmlns:r="http://schemas.openxmlformats.org/officeDocument/2006/relationships" r:embed="rId1"/>
                <a:srcRect/>
                <a:tile tx="0" ty="0" sx="100000" sy="100000" flip="none" algn="tl"/>
              </a:blipFill>
              <a:ln w="3175">
                <a:solidFill>
                  <a:srgbClr val="424242"/>
                </a:solidFill>
                <a:prstDash val="solid"/>
              </a:ln>
            </c:spPr>
            <c:extLst>
              <c:ext xmlns:c16="http://schemas.microsoft.com/office/drawing/2014/chart" uri="{C3380CC4-5D6E-409C-BE32-E72D297353CC}">
                <c16:uniqueId val="{00000001-E35F-4477-8805-D79C22CAA7C5}"/>
              </c:ext>
            </c:extLst>
          </c:dPt>
          <c:dLbls>
            <c:dLbl>
              <c:idx val="0"/>
              <c:layout>
                <c:manualLayout>
                  <c:x val="-0.33033989202374758"/>
                  <c:y val="-0.65211937668630582"/>
                </c:manualLayout>
              </c:layout>
              <c:numFmt formatCode="0.00%" sourceLinked="0"/>
              <c:spPr/>
              <c:txPr>
                <a:bodyPr/>
                <a:lstStyle/>
                <a:p>
                  <a:pPr>
                    <a:defRPr/>
                  </a:pPr>
                  <a:endParaRPr lang="zh-TW"/>
                </a:p>
              </c:txPr>
              <c:dLblPos val="bestFi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E35F-4477-8805-D79C22CAA7C5}"/>
                </c:ext>
              </c:extLst>
            </c:dLbl>
            <c:dLbl>
              <c:idx val="1"/>
              <c:layout>
                <c:manualLayout>
                  <c:x val="0.13567832042688879"/>
                  <c:y val="-4.4607458255752221E-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2-E35F-4477-8805-D79C22CAA7C5}"/>
                </c:ext>
              </c:extLst>
            </c:dLbl>
            <c:dLbl>
              <c:idx val="2"/>
              <c:layout>
                <c:manualLayout>
                  <c:x val="0.42149099260319733"/>
                  <c:y val="-9.3277923592884227E-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E35F-4477-8805-D79C22CAA7C5}"/>
                </c:ext>
              </c:extLst>
            </c:dLbl>
            <c:numFmt formatCode="0.00%" sourceLinked="0"/>
            <c:spPr>
              <a:noFill/>
              <a:ln w="25400">
                <a:noFill/>
              </a:ln>
            </c:spPr>
            <c:showLegendKey val="0"/>
            <c:showVal val="1"/>
            <c:showCatName val="1"/>
            <c:showSerName val="0"/>
            <c:showPercent val="1"/>
            <c:showBubbleSize val="0"/>
            <c:separator>
</c:separator>
            <c:showLeaderLines val="1"/>
            <c:extLst>
              <c:ext xmlns:c15="http://schemas.microsoft.com/office/drawing/2012/chart" uri="{CE6537A1-D6FC-4f65-9D91-7224C49458BB}"/>
            </c:extLst>
          </c:dLbls>
          <c:cat>
            <c:strRef>
              <c:f>('30圖四'!$A$50,'30圖四'!$A$52)</c:f>
              <c:strCache>
                <c:ptCount val="2"/>
                <c:pt idx="0">
                  <c:v>賸餘撥充基金數</c:v>
                </c:pt>
                <c:pt idx="1">
                  <c:v>未分配賸餘</c:v>
                </c:pt>
              </c:strCache>
            </c:strRef>
          </c:cat>
          <c:val>
            <c:numRef>
              <c:f>('30圖四'!$B$50,'30圖四'!$B$52)</c:f>
              <c:numCache>
                <c:formatCode>#,##0.00</c:formatCode>
                <c:ptCount val="2"/>
                <c:pt idx="0" formatCode="_(* #,##0.00_);_(* \(#,##0.00\);_(* &quot;-&quot;??_);_(@_)">
                  <c:v>99.748795647210457</c:v>
                </c:pt>
                <c:pt idx="1">
                  <c:v>0.25120435278954806</c:v>
                </c:pt>
              </c:numCache>
            </c:numRef>
          </c:val>
          <c:extLst>
            <c:ext xmlns:c16="http://schemas.microsoft.com/office/drawing/2014/chart" uri="{C3380CC4-5D6E-409C-BE32-E72D297353CC}">
              <c16:uniqueId val="{00000004-E35F-4477-8805-D79C22CAA7C5}"/>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noFill/>
    <a:ln w="9525">
      <a:noFill/>
    </a:ln>
  </c:spPr>
  <c:txPr>
    <a:bodyPr/>
    <a:lstStyle/>
    <a:p>
      <a:pPr>
        <a:defRPr>
          <a:latin typeface="標楷體" panose="03000509000000000000" pitchFamily="65" charset="-120"/>
          <a:ea typeface="標楷體" panose="03000509000000000000" pitchFamily="65" charset="-120"/>
        </a:defRPr>
      </a:pPr>
      <a:endParaRPr lang="zh-TW"/>
    </a:p>
  </c:txPr>
  <c:printSettings>
    <c:headerFooter alignWithMargins="0">
      <c:oddHeader>&amp;A</c:oddHeader>
      <c:oddFooter>第 &amp;P 頁</c:oddFooter>
    </c:headerFooter>
    <c:pageMargins b="1" l="0.75000000000000022" r="0.75000000000000022" t="1" header="0.5" footer="0.5"/>
    <c:pageSetup paperSize="9"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zh-TW"/>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7916743537329626E-2"/>
          <c:y val="3.4653496344766048E-2"/>
          <c:w val="0.89703588143525737"/>
          <c:h val="0.8927407125694754"/>
        </c:manualLayout>
      </c:layout>
      <c:barChart>
        <c:barDir val="col"/>
        <c:grouping val="stacked"/>
        <c:varyColors val="0"/>
        <c:ser>
          <c:idx val="1"/>
          <c:order val="0"/>
          <c:tx>
            <c:strRef>
              <c:f>'31圖五'!$A$56</c:f>
              <c:strCache>
                <c:ptCount val="1"/>
                <c:pt idx="0">
                  <c:v>　未分配賸餘</c:v>
                </c:pt>
              </c:strCache>
            </c:strRef>
          </c:tx>
          <c:spPr>
            <a:blipFill dpi="0" rotWithShape="0">
              <a:blip xmlns:r="http://schemas.openxmlformats.org/officeDocument/2006/relationships" r:embed="rId1"/>
              <a:srcRect/>
              <a:tile tx="0" ty="0" sx="100000" sy="100000" flip="none" algn="tl"/>
            </a:blipFill>
            <a:ln w="12700">
              <a:solidFill>
                <a:srgbClr val="000000"/>
              </a:solidFill>
              <a:prstDash val="solid"/>
            </a:ln>
          </c:spPr>
          <c:invertIfNegative val="0"/>
          <c:cat>
            <c:numRef>
              <c:f>'31圖五'!$B$52:$F$52</c:f>
              <c:numCache>
                <c:formatCode>General</c:formatCode>
                <c:ptCount val="5"/>
                <c:pt idx="0">
                  <c:v>110</c:v>
                </c:pt>
                <c:pt idx="1">
                  <c:v>111</c:v>
                </c:pt>
                <c:pt idx="2">
                  <c:v>112</c:v>
                </c:pt>
                <c:pt idx="3">
                  <c:v>113</c:v>
                </c:pt>
                <c:pt idx="4">
                  <c:v>114</c:v>
                </c:pt>
              </c:numCache>
            </c:numRef>
          </c:cat>
          <c:val>
            <c:numRef>
              <c:f>'31圖五'!$B$56:$F$56</c:f>
              <c:numCache>
                <c:formatCode>#,##0</c:formatCode>
                <c:ptCount val="5"/>
                <c:pt idx="0">
                  <c:v>3166.4920000000002</c:v>
                </c:pt>
                <c:pt idx="1">
                  <c:v>3329.1460000000002</c:v>
                </c:pt>
                <c:pt idx="2">
                  <c:v>3144.953</c:v>
                </c:pt>
                <c:pt idx="3">
                  <c:v>0</c:v>
                </c:pt>
                <c:pt idx="4">
                  <c:v>14.16</c:v>
                </c:pt>
              </c:numCache>
            </c:numRef>
          </c:val>
          <c:extLst>
            <c:ext xmlns:c16="http://schemas.microsoft.com/office/drawing/2014/chart" uri="{C3380CC4-5D6E-409C-BE32-E72D297353CC}">
              <c16:uniqueId val="{00000000-5A0A-4EFE-A84C-6823B7593209}"/>
            </c:ext>
          </c:extLst>
        </c:ser>
        <c:ser>
          <c:idx val="2"/>
          <c:order val="1"/>
          <c:tx>
            <c:strRef>
              <c:f>'31圖五'!$A$55</c:f>
              <c:strCache>
                <c:ptCount val="1"/>
                <c:pt idx="0">
                  <c:v>　賸餘撥充基金數</c:v>
                </c:pt>
              </c:strCache>
            </c:strRef>
          </c:tx>
          <c:spPr>
            <a:blipFill dpi="0" rotWithShape="0">
              <a:blip xmlns:r="http://schemas.openxmlformats.org/officeDocument/2006/relationships" r:embed="rId2"/>
              <a:srcRect/>
              <a:tile tx="0" ty="0" sx="100000" sy="100000" flip="none" algn="tl"/>
            </a:blipFill>
            <a:ln w="12700">
              <a:solidFill>
                <a:srgbClr val="000000"/>
              </a:solidFill>
              <a:prstDash val="solid"/>
            </a:ln>
          </c:spPr>
          <c:invertIfNegative val="0"/>
          <c:cat>
            <c:numRef>
              <c:f>'31圖五'!$B$52:$F$52</c:f>
              <c:numCache>
                <c:formatCode>General</c:formatCode>
                <c:ptCount val="5"/>
                <c:pt idx="0">
                  <c:v>110</c:v>
                </c:pt>
                <c:pt idx="1">
                  <c:v>111</c:v>
                </c:pt>
                <c:pt idx="2">
                  <c:v>112</c:v>
                </c:pt>
                <c:pt idx="3">
                  <c:v>113</c:v>
                </c:pt>
                <c:pt idx="4">
                  <c:v>114</c:v>
                </c:pt>
              </c:numCache>
            </c:numRef>
          </c:cat>
          <c:val>
            <c:numRef>
              <c:f>'31圖五'!$B$55:$F$55</c:f>
              <c:numCache>
                <c:formatCode>#,##0</c:formatCode>
                <c:ptCount val="5"/>
                <c:pt idx="0">
                  <c:v>3216.277</c:v>
                </c:pt>
                <c:pt idx="1">
                  <c:v>5724.5609999999997</c:v>
                </c:pt>
                <c:pt idx="2">
                  <c:v>5500.3289999999997</c:v>
                </c:pt>
                <c:pt idx="3">
                  <c:v>7491.5240000000003</c:v>
                </c:pt>
                <c:pt idx="4">
                  <c:v>5622.6850000000004</c:v>
                </c:pt>
              </c:numCache>
            </c:numRef>
          </c:val>
          <c:extLst>
            <c:ext xmlns:c16="http://schemas.microsoft.com/office/drawing/2014/chart" uri="{C3380CC4-5D6E-409C-BE32-E72D297353CC}">
              <c16:uniqueId val="{00000001-5A0A-4EFE-A84C-6823B7593209}"/>
            </c:ext>
          </c:extLst>
        </c:ser>
        <c:ser>
          <c:idx val="0"/>
          <c:order val="2"/>
          <c:tx>
            <c:strRef>
              <c:f>'31圖五'!$A$53</c:f>
              <c:strCache>
                <c:ptCount val="1"/>
                <c:pt idx="0">
                  <c:v>  填補累積短絀</c:v>
                </c:pt>
              </c:strCache>
            </c:strRef>
          </c:tx>
          <c:spPr>
            <a:blipFill dpi="0" rotWithShape="0">
              <a:blip xmlns:r="http://schemas.openxmlformats.org/officeDocument/2006/relationships" r:embed="rId3"/>
              <a:srcRect/>
              <a:tile tx="0" ty="0" sx="100000" sy="100000" flip="none" algn="tl"/>
            </a:blipFill>
            <a:ln w="12700">
              <a:solidFill>
                <a:srgbClr val="000000"/>
              </a:solidFill>
              <a:prstDash val="solid"/>
            </a:ln>
          </c:spPr>
          <c:invertIfNegative val="0"/>
          <c:cat>
            <c:numRef>
              <c:f>'31圖五'!$B$52:$F$52</c:f>
              <c:numCache>
                <c:formatCode>General</c:formatCode>
                <c:ptCount val="5"/>
                <c:pt idx="0">
                  <c:v>110</c:v>
                </c:pt>
                <c:pt idx="1">
                  <c:v>111</c:v>
                </c:pt>
                <c:pt idx="2">
                  <c:v>112</c:v>
                </c:pt>
                <c:pt idx="3">
                  <c:v>113</c:v>
                </c:pt>
                <c:pt idx="4">
                  <c:v>114</c:v>
                </c:pt>
              </c:numCache>
            </c:numRef>
          </c:cat>
          <c:val>
            <c:numRef>
              <c:f>'31圖五'!$B$53:$E$53</c:f>
              <c:numCache>
                <c:formatCode>#,##0</c:formatCode>
                <c:ptCount val="4"/>
                <c:pt idx="0">
                  <c:v>0</c:v>
                </c:pt>
                <c:pt idx="1">
                  <c:v>0</c:v>
                </c:pt>
                <c:pt idx="2">
                  <c:v>0</c:v>
                </c:pt>
                <c:pt idx="3">
                  <c:v>0</c:v>
                </c:pt>
              </c:numCache>
            </c:numRef>
          </c:val>
          <c:extLst>
            <c:ext xmlns:c16="http://schemas.microsoft.com/office/drawing/2014/chart" uri="{C3380CC4-5D6E-409C-BE32-E72D297353CC}">
              <c16:uniqueId val="{00000002-5A0A-4EFE-A84C-6823B7593209}"/>
            </c:ext>
          </c:extLst>
        </c:ser>
        <c:dLbls>
          <c:showLegendKey val="0"/>
          <c:showVal val="0"/>
          <c:showCatName val="0"/>
          <c:showSerName val="0"/>
          <c:showPercent val="0"/>
          <c:showBubbleSize val="0"/>
        </c:dLbls>
        <c:gapWidth val="150"/>
        <c:overlap val="100"/>
        <c:axId val="1176458671"/>
        <c:axId val="1"/>
      </c:barChart>
      <c:catAx>
        <c:axId val="1176458671"/>
        <c:scaling>
          <c:orientation val="minMax"/>
        </c:scaling>
        <c:delete val="0"/>
        <c:axPos val="b"/>
        <c:numFmt formatCode="General" sourceLinked="1"/>
        <c:majorTickMark val="in"/>
        <c:minorTickMark val="none"/>
        <c:tickLblPos val="nextTo"/>
        <c:spPr>
          <a:ln w="9525">
            <a:noFill/>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
        <c:crosses val="autoZero"/>
        <c:auto val="0"/>
        <c:lblAlgn val="ctr"/>
        <c:lblOffset val="100"/>
        <c:tickLblSkip val="1"/>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新細明體"/>
                <a:ea typeface="新細明體"/>
                <a:cs typeface="新細明體"/>
              </a:defRPr>
            </a:pPr>
            <a:endParaRPr lang="zh-TW"/>
          </a:p>
        </c:txPr>
        <c:crossAx val="1176458671"/>
        <c:crosses val="autoZero"/>
        <c:crossBetween val="between"/>
      </c:valAx>
      <c:spPr>
        <a:noFill/>
        <a:ln w="3175">
          <a:solidFill>
            <a:srgbClr val="000000"/>
          </a:solidFill>
          <a:prstDash val="solid"/>
        </a:ln>
      </c:spPr>
    </c:plotArea>
    <c:legend>
      <c:legendPos val="r"/>
      <c:legendEntry>
        <c:idx val="0"/>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egendEntry>
        <c:idx val="1"/>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egendEntry>
        <c:idx val="2"/>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標楷體"/>
              </a:defRPr>
            </a:pPr>
            <a:endParaRPr lang="zh-TW"/>
          </a:p>
        </c:txPr>
      </c:legendEntry>
      <c:layout>
        <c:manualLayout>
          <c:xMode val="edge"/>
          <c:yMode val="edge"/>
          <c:x val="0.75011321457158275"/>
          <c:y val="4.8404840484048403E-2"/>
          <c:w val="0.23357331397405112"/>
          <c:h val="0.11386155938428488"/>
        </c:manualLayout>
      </c:layout>
      <c:overlay val="0"/>
      <c:spPr>
        <a:solidFill>
          <a:srgbClr val="FFFFFF"/>
        </a:solidFill>
        <a:ln w="25400">
          <a:noFill/>
        </a:ln>
      </c:spPr>
      <c:txPr>
        <a:bodyPr/>
        <a:lstStyle/>
        <a:p>
          <a:pPr>
            <a:defRPr sz="1100" b="0" i="0" u="none" strike="noStrike" baseline="0">
              <a:solidFill>
                <a:srgbClr val="000000"/>
              </a:solidFill>
              <a:latin typeface="標楷體" panose="03000509000000000000" pitchFamily="65" charset="-120"/>
              <a:ea typeface="標楷體" panose="03000509000000000000" pitchFamily="65" charset="-120"/>
              <a:cs typeface="新細明體"/>
            </a:defRPr>
          </a:pPr>
          <a:endParaRPr lang="zh-TW"/>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新細明體"/>
          <a:ea typeface="新細明體"/>
          <a:cs typeface="新細明體"/>
        </a:defRPr>
      </a:pPr>
      <a:endParaRPr lang="zh-TW"/>
    </a:p>
  </c:txPr>
  <c:printSettings>
    <c:headerFooter alignWithMargins="0">
      <c:oddHeader>&amp;A</c:oddHeader>
      <c:oddFooter>第 &amp;P 頁</c:oddFooter>
    </c:headerFooter>
    <c:pageMargins b="1" l="0.75" r="0.75" t="1" header="0.5" footer="0.5"/>
    <c:pageSetup paperSize="9" orientation="portrait"/>
  </c:printSettings>
  <c:userShapes r:id="rId4"/>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2</xdr:col>
      <xdr:colOff>981075</xdr:colOff>
      <xdr:row>5</xdr:row>
      <xdr:rowOff>219075</xdr:rowOff>
    </xdr:from>
    <xdr:to>
      <xdr:col>2</xdr:col>
      <xdr:colOff>1057275</xdr:colOff>
      <xdr:row>6</xdr:row>
      <xdr:rowOff>104775</xdr:rowOff>
    </xdr:to>
    <xdr:sp macro="" textlink="">
      <xdr:nvSpPr>
        <xdr:cNvPr id="2" name="Text Box 77">
          <a:extLst>
            <a:ext uri="{FF2B5EF4-FFF2-40B4-BE49-F238E27FC236}">
              <a16:creationId xmlns:a16="http://schemas.microsoft.com/office/drawing/2014/main" id="{95B30B36-3F84-449A-8E72-9D22A6FF24CB}"/>
            </a:ext>
          </a:extLst>
        </xdr:cNvPr>
        <xdr:cNvSpPr txBox="1">
          <a:spLocks noChangeArrowheads="1"/>
        </xdr:cNvSpPr>
      </xdr:nvSpPr>
      <xdr:spPr bwMode="auto">
        <a:xfrm>
          <a:off x="4029075" y="1400175"/>
          <a:ext cx="762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165735</xdr:colOff>
      <xdr:row>1</xdr:row>
      <xdr:rowOff>66675</xdr:rowOff>
    </xdr:from>
    <xdr:to>
      <xdr:col>0</xdr:col>
      <xdr:colOff>1055193</xdr:colOff>
      <xdr:row>2</xdr:row>
      <xdr:rowOff>160173</xdr:rowOff>
    </xdr:to>
    <xdr:sp macro="" textlink="">
      <xdr:nvSpPr>
        <xdr:cNvPr id="3" name="Text Box 93">
          <a:extLst>
            <a:ext uri="{FF2B5EF4-FFF2-40B4-BE49-F238E27FC236}">
              <a16:creationId xmlns:a16="http://schemas.microsoft.com/office/drawing/2014/main" id="{B7E6BD7B-FA42-446D-A91D-B89D0AF5F6DE}"/>
            </a:ext>
          </a:extLst>
        </xdr:cNvPr>
        <xdr:cNvSpPr txBox="1">
          <a:spLocks noChangeArrowheads="1"/>
        </xdr:cNvSpPr>
      </xdr:nvSpPr>
      <xdr:spPr bwMode="auto">
        <a:xfrm>
          <a:off x="165735" y="371475"/>
          <a:ext cx="889458" cy="303048"/>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1</a:t>
          </a:r>
        </a:p>
      </xdr:txBody>
    </xdr:sp>
    <xdr:clientData/>
  </xdr:twoCellAnchor>
  <xdr:twoCellAnchor>
    <xdr:from>
      <xdr:col>0</xdr:col>
      <xdr:colOff>247650</xdr:colOff>
      <xdr:row>1</xdr:row>
      <xdr:rowOff>57150</xdr:rowOff>
    </xdr:from>
    <xdr:to>
      <xdr:col>3</xdr:col>
      <xdr:colOff>1181100</xdr:colOff>
      <xdr:row>10</xdr:row>
      <xdr:rowOff>95250</xdr:rowOff>
    </xdr:to>
    <xdr:graphicFrame macro="">
      <xdr:nvGraphicFramePr>
        <xdr:cNvPr id="4" name="圖表 19">
          <a:extLst>
            <a:ext uri="{FF2B5EF4-FFF2-40B4-BE49-F238E27FC236}">
              <a16:creationId xmlns:a16="http://schemas.microsoft.com/office/drawing/2014/main" id="{92665CE8-8614-46A6-866C-E1F5854040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438150</xdr:colOff>
      <xdr:row>11</xdr:row>
      <xdr:rowOff>200025</xdr:rowOff>
    </xdr:from>
    <xdr:to>
      <xdr:col>3</xdr:col>
      <xdr:colOff>885825</xdr:colOff>
      <xdr:row>23</xdr:row>
      <xdr:rowOff>200025</xdr:rowOff>
    </xdr:to>
    <xdr:graphicFrame macro="">
      <xdr:nvGraphicFramePr>
        <xdr:cNvPr id="5" name="圖表 20">
          <a:extLst>
            <a:ext uri="{FF2B5EF4-FFF2-40B4-BE49-F238E27FC236}">
              <a16:creationId xmlns:a16="http://schemas.microsoft.com/office/drawing/2014/main" id="{836027A7-387A-4663-A429-578F30A38E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245745</xdr:colOff>
      <xdr:row>1</xdr:row>
      <xdr:rowOff>28575</xdr:rowOff>
    </xdr:from>
    <xdr:to>
      <xdr:col>0</xdr:col>
      <xdr:colOff>1152136</xdr:colOff>
      <xdr:row>2</xdr:row>
      <xdr:rowOff>9525</xdr:rowOff>
    </xdr:to>
    <xdr:sp macro="" textlink="">
      <xdr:nvSpPr>
        <xdr:cNvPr id="2" name="Text Box 3">
          <a:extLst>
            <a:ext uri="{FF2B5EF4-FFF2-40B4-BE49-F238E27FC236}">
              <a16:creationId xmlns:a16="http://schemas.microsoft.com/office/drawing/2014/main" id="{573EE17C-2EAA-4063-B49F-14D1E288F025}"/>
            </a:ext>
          </a:extLst>
        </xdr:cNvPr>
        <xdr:cNvSpPr txBox="1">
          <a:spLocks noChangeArrowheads="1"/>
        </xdr:cNvSpPr>
      </xdr:nvSpPr>
      <xdr:spPr bwMode="auto">
        <a:xfrm>
          <a:off x="245745" y="371475"/>
          <a:ext cx="906391" cy="255270"/>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2</a:t>
          </a:r>
        </a:p>
      </xdr:txBody>
    </xdr:sp>
    <xdr:clientData/>
  </xdr:twoCellAnchor>
  <xdr:twoCellAnchor>
    <xdr:from>
      <xdr:col>0</xdr:col>
      <xdr:colOff>304799</xdr:colOff>
      <xdr:row>1</xdr:row>
      <xdr:rowOff>57150</xdr:rowOff>
    </xdr:from>
    <xdr:to>
      <xdr:col>3</xdr:col>
      <xdr:colOff>923924</xdr:colOff>
      <xdr:row>11</xdr:row>
      <xdr:rowOff>180975</xdr:rowOff>
    </xdr:to>
    <xdr:graphicFrame macro="">
      <xdr:nvGraphicFramePr>
        <xdr:cNvPr id="3" name="圖表 10">
          <a:extLst>
            <a:ext uri="{FF2B5EF4-FFF2-40B4-BE49-F238E27FC236}">
              <a16:creationId xmlns:a16="http://schemas.microsoft.com/office/drawing/2014/main" id="{22E0EEFC-28E0-4010-94B6-7CD6E4586D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238125</xdr:colOff>
      <xdr:row>12</xdr:row>
      <xdr:rowOff>180975</xdr:rowOff>
    </xdr:from>
    <xdr:to>
      <xdr:col>3</xdr:col>
      <xdr:colOff>838200</xdr:colOff>
      <xdr:row>20</xdr:row>
      <xdr:rowOff>342900</xdr:rowOff>
    </xdr:to>
    <xdr:graphicFrame macro="">
      <xdr:nvGraphicFramePr>
        <xdr:cNvPr id="4" name="圖表 12">
          <a:extLst>
            <a:ext uri="{FF2B5EF4-FFF2-40B4-BE49-F238E27FC236}">
              <a16:creationId xmlns:a16="http://schemas.microsoft.com/office/drawing/2014/main" id="{5D673482-EF23-4A4A-BAF2-9AB5CE1A9B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9525</xdr:rowOff>
    </xdr:from>
    <xdr:to>
      <xdr:col>5</xdr:col>
      <xdr:colOff>923925</xdr:colOff>
      <xdr:row>23</xdr:row>
      <xdr:rowOff>142875</xdr:rowOff>
    </xdr:to>
    <xdr:graphicFrame macro="">
      <xdr:nvGraphicFramePr>
        <xdr:cNvPr id="2" name="Chart 1">
          <a:extLst>
            <a:ext uri="{FF2B5EF4-FFF2-40B4-BE49-F238E27FC236}">
              <a16:creationId xmlns:a16="http://schemas.microsoft.com/office/drawing/2014/main" id="{A4EA4C63-C4BE-4D6C-91F2-764C38BECD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381000</xdr:colOff>
      <xdr:row>21</xdr:row>
      <xdr:rowOff>144780</xdr:rowOff>
    </xdr:from>
    <xdr:to>
      <xdr:col>5</xdr:col>
      <xdr:colOff>849362</xdr:colOff>
      <xdr:row>22</xdr:row>
      <xdr:rowOff>182880</xdr:rowOff>
    </xdr:to>
    <xdr:sp macro="" textlink="">
      <xdr:nvSpPr>
        <xdr:cNvPr id="3" name="文字 2">
          <a:extLst>
            <a:ext uri="{FF2B5EF4-FFF2-40B4-BE49-F238E27FC236}">
              <a16:creationId xmlns:a16="http://schemas.microsoft.com/office/drawing/2014/main" id="{F9CCD25D-4D68-45B0-AC61-ED79B4858A06}"/>
            </a:ext>
          </a:extLst>
        </xdr:cNvPr>
        <xdr:cNvSpPr txBox="1">
          <a:spLocks noChangeArrowheads="1"/>
        </xdr:cNvSpPr>
      </xdr:nvSpPr>
      <xdr:spPr bwMode="auto">
        <a:xfrm>
          <a:off x="5227320" y="4617720"/>
          <a:ext cx="468362" cy="24384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twoCellAnchor>
    <xdr:from>
      <xdr:col>0</xdr:col>
      <xdr:colOff>68580</xdr:colOff>
      <xdr:row>2</xdr:row>
      <xdr:rowOff>11430</xdr:rowOff>
    </xdr:from>
    <xdr:to>
      <xdr:col>0</xdr:col>
      <xdr:colOff>927531</xdr:colOff>
      <xdr:row>3</xdr:row>
      <xdr:rowOff>76312</xdr:rowOff>
    </xdr:to>
    <xdr:sp macro="" textlink="">
      <xdr:nvSpPr>
        <xdr:cNvPr id="4" name="文字 3">
          <a:extLst>
            <a:ext uri="{FF2B5EF4-FFF2-40B4-BE49-F238E27FC236}">
              <a16:creationId xmlns:a16="http://schemas.microsoft.com/office/drawing/2014/main" id="{75F93CFD-1D0B-440D-BC36-27F315542A6B}"/>
            </a:ext>
          </a:extLst>
        </xdr:cNvPr>
        <xdr:cNvSpPr txBox="1">
          <a:spLocks noChangeArrowheads="1"/>
        </xdr:cNvSpPr>
      </xdr:nvSpPr>
      <xdr:spPr bwMode="auto">
        <a:xfrm>
          <a:off x="68580" y="575310"/>
          <a:ext cx="858951" cy="270622"/>
        </a:xfrm>
        <a:prstGeom prst="rect">
          <a:avLst/>
        </a:prstGeom>
        <a:solidFill>
          <a:srgbClr val="FFFFFF"/>
        </a:solidFill>
        <a:ln w="1">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百萬元</a:t>
          </a:r>
        </a:p>
      </xdr:txBody>
    </xdr:sp>
    <xdr:clientData/>
  </xdr:twoCellAnchor>
  <xdr:twoCellAnchor>
    <xdr:from>
      <xdr:col>0</xdr:col>
      <xdr:colOff>9525</xdr:colOff>
      <xdr:row>28</xdr:row>
      <xdr:rowOff>9525</xdr:rowOff>
    </xdr:from>
    <xdr:to>
      <xdr:col>1</xdr:col>
      <xdr:colOff>0</xdr:colOff>
      <xdr:row>30</xdr:row>
      <xdr:rowOff>0</xdr:rowOff>
    </xdr:to>
    <xdr:sp macro="" textlink="">
      <xdr:nvSpPr>
        <xdr:cNvPr id="5" name="Line 4">
          <a:extLst>
            <a:ext uri="{FF2B5EF4-FFF2-40B4-BE49-F238E27FC236}">
              <a16:creationId xmlns:a16="http://schemas.microsoft.com/office/drawing/2014/main" id="{260C2077-08DD-4583-8A05-48BD859ACA7A}"/>
            </a:ext>
          </a:extLst>
        </xdr:cNvPr>
        <xdr:cNvSpPr>
          <a:spLocks noChangeShapeType="1"/>
        </xdr:cNvSpPr>
      </xdr:nvSpPr>
      <xdr:spPr bwMode="auto">
        <a:xfrm>
          <a:off x="9525" y="6059805"/>
          <a:ext cx="1278255" cy="49339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127635</xdr:colOff>
      <xdr:row>0</xdr:row>
      <xdr:rowOff>85725</xdr:rowOff>
    </xdr:from>
    <xdr:to>
      <xdr:col>0</xdr:col>
      <xdr:colOff>977269</xdr:colOff>
      <xdr:row>0</xdr:row>
      <xdr:rowOff>333375</xdr:rowOff>
    </xdr:to>
    <xdr:sp macro="" textlink="">
      <xdr:nvSpPr>
        <xdr:cNvPr id="6" name="Text Box 5">
          <a:extLst>
            <a:ext uri="{FF2B5EF4-FFF2-40B4-BE49-F238E27FC236}">
              <a16:creationId xmlns:a16="http://schemas.microsoft.com/office/drawing/2014/main" id="{AB2C617D-957A-462F-88DD-6FABD2F73B89}"/>
            </a:ext>
          </a:extLst>
        </xdr:cNvPr>
        <xdr:cNvSpPr txBox="1">
          <a:spLocks noChangeArrowheads="1"/>
        </xdr:cNvSpPr>
      </xdr:nvSpPr>
      <xdr:spPr bwMode="auto">
        <a:xfrm>
          <a:off x="127635" y="85725"/>
          <a:ext cx="849634" cy="247650"/>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3</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1171575</xdr:colOff>
      <xdr:row>16</xdr:row>
      <xdr:rowOff>171450</xdr:rowOff>
    </xdr:from>
    <xdr:to>
      <xdr:col>3</xdr:col>
      <xdr:colOff>457200</xdr:colOff>
      <xdr:row>28</xdr:row>
      <xdr:rowOff>66675</xdr:rowOff>
    </xdr:to>
    <xdr:graphicFrame macro="">
      <xdr:nvGraphicFramePr>
        <xdr:cNvPr id="2" name="Chart 1">
          <a:extLst>
            <a:ext uri="{FF2B5EF4-FFF2-40B4-BE49-F238E27FC236}">
              <a16:creationId xmlns:a16="http://schemas.microsoft.com/office/drawing/2014/main" id="{9EC714AD-815F-45F8-93CB-7505395553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546735</xdr:colOff>
      <xdr:row>0</xdr:row>
      <xdr:rowOff>192405</xdr:rowOff>
    </xdr:from>
    <xdr:to>
      <xdr:col>0</xdr:col>
      <xdr:colOff>1416700</xdr:colOff>
      <xdr:row>2</xdr:row>
      <xdr:rowOff>51</xdr:rowOff>
    </xdr:to>
    <xdr:sp macro="" textlink="">
      <xdr:nvSpPr>
        <xdr:cNvPr id="3" name="Text Box 3">
          <a:extLst>
            <a:ext uri="{FF2B5EF4-FFF2-40B4-BE49-F238E27FC236}">
              <a16:creationId xmlns:a16="http://schemas.microsoft.com/office/drawing/2014/main" id="{97DE70C4-1A10-42B2-ACC0-ED4F24C5511A}"/>
            </a:ext>
          </a:extLst>
        </xdr:cNvPr>
        <xdr:cNvSpPr txBox="1">
          <a:spLocks noChangeArrowheads="1"/>
        </xdr:cNvSpPr>
      </xdr:nvSpPr>
      <xdr:spPr bwMode="auto">
        <a:xfrm>
          <a:off x="546735" y="192405"/>
          <a:ext cx="869965" cy="325806"/>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4</a:t>
          </a:r>
        </a:p>
      </xdr:txBody>
    </xdr:sp>
    <xdr:clientData/>
  </xdr:twoCellAnchor>
  <xdr:twoCellAnchor>
    <xdr:from>
      <xdr:col>0</xdr:col>
      <xdr:colOff>1228725</xdr:colOff>
      <xdr:row>2</xdr:row>
      <xdr:rowOff>38100</xdr:rowOff>
    </xdr:from>
    <xdr:to>
      <xdr:col>3</xdr:col>
      <xdr:colOff>466725</xdr:colOff>
      <xdr:row>15</xdr:row>
      <xdr:rowOff>38100</xdr:rowOff>
    </xdr:to>
    <xdr:graphicFrame macro="">
      <xdr:nvGraphicFramePr>
        <xdr:cNvPr id="4" name="Chart 1">
          <a:extLst>
            <a:ext uri="{FF2B5EF4-FFF2-40B4-BE49-F238E27FC236}">
              <a16:creationId xmlns:a16="http://schemas.microsoft.com/office/drawing/2014/main" id="{BDB43226-73C3-4F33-A375-0750EF2C49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161925</xdr:colOff>
      <xdr:row>3</xdr:row>
      <xdr:rowOff>152400</xdr:rowOff>
    </xdr:from>
    <xdr:to>
      <xdr:col>5</xdr:col>
      <xdr:colOff>819150</xdr:colOff>
      <xdr:row>29</xdr:row>
      <xdr:rowOff>95250</xdr:rowOff>
    </xdr:to>
    <xdr:graphicFrame macro="">
      <xdr:nvGraphicFramePr>
        <xdr:cNvPr id="2" name="Chart 1">
          <a:extLst>
            <a:ext uri="{FF2B5EF4-FFF2-40B4-BE49-F238E27FC236}">
              <a16:creationId xmlns:a16="http://schemas.microsoft.com/office/drawing/2014/main" id="{C1DCB5DB-DF55-47B1-AF98-C0F8A67933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122555</xdr:colOff>
      <xdr:row>2</xdr:row>
      <xdr:rowOff>66675</xdr:rowOff>
    </xdr:from>
    <xdr:to>
      <xdr:col>0</xdr:col>
      <xdr:colOff>846455</xdr:colOff>
      <xdr:row>3</xdr:row>
      <xdr:rowOff>73327</xdr:rowOff>
    </xdr:to>
    <xdr:sp macro="" textlink="">
      <xdr:nvSpPr>
        <xdr:cNvPr id="3" name="文字 3">
          <a:extLst>
            <a:ext uri="{FF2B5EF4-FFF2-40B4-BE49-F238E27FC236}">
              <a16:creationId xmlns:a16="http://schemas.microsoft.com/office/drawing/2014/main" id="{8DBB5B06-A576-48EF-8FE6-7AFD42D25909}"/>
            </a:ext>
          </a:extLst>
        </xdr:cNvPr>
        <xdr:cNvSpPr txBox="1">
          <a:spLocks noChangeArrowheads="1"/>
        </xdr:cNvSpPr>
      </xdr:nvSpPr>
      <xdr:spPr bwMode="auto">
        <a:xfrm>
          <a:off x="122555" y="706755"/>
          <a:ext cx="723900" cy="212392"/>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百萬元</a:t>
          </a:r>
        </a:p>
      </xdr:txBody>
    </xdr:sp>
    <xdr:clientData/>
  </xdr:twoCellAnchor>
  <xdr:twoCellAnchor>
    <xdr:from>
      <xdr:col>0</xdr:col>
      <xdr:colOff>19050</xdr:colOff>
      <xdr:row>34</xdr:row>
      <xdr:rowOff>0</xdr:rowOff>
    </xdr:from>
    <xdr:to>
      <xdr:col>1</xdr:col>
      <xdr:colOff>0</xdr:colOff>
      <xdr:row>36</xdr:row>
      <xdr:rowOff>0</xdr:rowOff>
    </xdr:to>
    <xdr:sp macro="" textlink="">
      <xdr:nvSpPr>
        <xdr:cNvPr id="4" name="Line 3">
          <a:extLst>
            <a:ext uri="{FF2B5EF4-FFF2-40B4-BE49-F238E27FC236}">
              <a16:creationId xmlns:a16="http://schemas.microsoft.com/office/drawing/2014/main" id="{9EA69EBD-041C-4792-A9C5-A383360CFC8A}"/>
            </a:ext>
          </a:extLst>
        </xdr:cNvPr>
        <xdr:cNvSpPr>
          <a:spLocks noChangeShapeType="1"/>
        </xdr:cNvSpPr>
      </xdr:nvSpPr>
      <xdr:spPr bwMode="auto">
        <a:xfrm>
          <a:off x="19050" y="7863840"/>
          <a:ext cx="1482090" cy="4572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290195</xdr:colOff>
      <xdr:row>0</xdr:row>
      <xdr:rowOff>95250</xdr:rowOff>
    </xdr:from>
    <xdr:to>
      <xdr:col>0</xdr:col>
      <xdr:colOff>1072560</xdr:colOff>
      <xdr:row>0</xdr:row>
      <xdr:rowOff>331602</xdr:rowOff>
    </xdr:to>
    <xdr:sp macro="" textlink="">
      <xdr:nvSpPr>
        <xdr:cNvPr id="5" name="Text Box 4">
          <a:extLst>
            <a:ext uri="{FF2B5EF4-FFF2-40B4-BE49-F238E27FC236}">
              <a16:creationId xmlns:a16="http://schemas.microsoft.com/office/drawing/2014/main" id="{109A3E53-3FC5-4800-94AF-D0721D8FC94D}"/>
            </a:ext>
          </a:extLst>
        </xdr:cNvPr>
        <xdr:cNvSpPr txBox="1">
          <a:spLocks noChangeArrowheads="1"/>
        </xdr:cNvSpPr>
      </xdr:nvSpPr>
      <xdr:spPr bwMode="auto">
        <a:xfrm>
          <a:off x="290195" y="95250"/>
          <a:ext cx="782365" cy="236352"/>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zh-TW" altLang="en-US" sz="1400" b="0" i="0" u="none" strike="noStrike" baseline="0">
              <a:solidFill>
                <a:srgbClr val="000000"/>
              </a:solidFill>
              <a:latin typeface="標楷體"/>
              <a:ea typeface="標楷體"/>
            </a:rPr>
            <a:t>圖</a:t>
          </a:r>
          <a:r>
            <a:rPr lang="en-US" altLang="zh-TW" sz="1400" b="0" i="0" u="none" strike="noStrike" baseline="0">
              <a:solidFill>
                <a:srgbClr val="000000"/>
              </a:solidFill>
              <a:latin typeface="Times New Roman"/>
              <a:cs typeface="Times New Roman"/>
            </a:rPr>
            <a:t>5</a:t>
          </a:r>
        </a:p>
      </xdr:txBody>
    </xdr:sp>
    <xdr:clientData/>
  </xdr:twoCellAnchor>
  <xdr:twoCellAnchor>
    <xdr:from>
      <xdr:col>5</xdr:col>
      <xdr:colOff>449580</xdr:colOff>
      <xdr:row>27</xdr:row>
      <xdr:rowOff>215900</xdr:rowOff>
    </xdr:from>
    <xdr:to>
      <xdr:col>5</xdr:col>
      <xdr:colOff>784860</xdr:colOff>
      <xdr:row>28</xdr:row>
      <xdr:rowOff>215900</xdr:rowOff>
    </xdr:to>
    <xdr:sp macro="" textlink="">
      <xdr:nvSpPr>
        <xdr:cNvPr id="6" name="文字 2">
          <a:extLst>
            <a:ext uri="{FF2B5EF4-FFF2-40B4-BE49-F238E27FC236}">
              <a16:creationId xmlns:a16="http://schemas.microsoft.com/office/drawing/2014/main" id="{8E2143AA-AE39-4BEF-8067-23998D55444D}"/>
            </a:ext>
          </a:extLst>
        </xdr:cNvPr>
        <xdr:cNvSpPr txBox="1">
          <a:spLocks noChangeArrowheads="1"/>
        </xdr:cNvSpPr>
      </xdr:nvSpPr>
      <xdr:spPr bwMode="auto">
        <a:xfrm>
          <a:off x="5890260" y="6365240"/>
          <a:ext cx="335280" cy="251460"/>
        </a:xfrm>
        <a:prstGeom prst="rect">
          <a:avLst/>
        </a:prstGeom>
        <a:solidFill>
          <a:srgbClr val="FFFFFF"/>
        </a:solidFill>
        <a:ln w="1">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年度</a:t>
          </a:r>
        </a:p>
      </xdr:txBody>
    </xdr:sp>
    <xdr:clientData/>
  </xdr:twoCellAnchor>
</xdr:wsDr>
</file>

<file path=xl/drawings/drawing6.xml><?xml version="1.0" encoding="utf-8"?>
<c:userShapes xmlns:c="http://schemas.openxmlformats.org/drawingml/2006/chart">
  <cdr:relSizeAnchor xmlns:cdr="http://schemas.openxmlformats.org/drawingml/2006/chartDrawing">
    <cdr:from>
      <cdr:x>0.9206</cdr:x>
      <cdr:y>0.95439</cdr:y>
    </cdr:from>
    <cdr:to>
      <cdr:x>0.9206</cdr:x>
      <cdr:y>0.95439</cdr:y>
    </cdr:to>
    <cdr:sp macro="" textlink="">
      <cdr:nvSpPr>
        <cdr:cNvPr id="28673" name="Text Box 1"/>
        <cdr:cNvSpPr txBox="1">
          <a:spLocks xmlns:a="http://schemas.openxmlformats.org/drawingml/2006/main" noChangeArrowheads="1"/>
        </cdr:cNvSpPr>
      </cdr:nvSpPr>
      <cdr:spPr bwMode="auto">
        <a:xfrm xmlns:a="http://schemas.openxmlformats.org/drawingml/2006/main">
          <a:off x="5631155" y="5514033"/>
          <a:ext cx="0" cy="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7432" rIns="0" bIns="0" anchor="t" upright="1"/>
        <a:lstStyle xmlns:a="http://schemas.openxmlformats.org/drawingml/2006/main"/>
        <a:p xmlns:a="http://schemas.openxmlformats.org/drawingml/2006/main">
          <a:pPr algn="l" rtl="0">
            <a:defRPr sz="1000"/>
          </a:pPr>
          <a:r>
            <a:rPr lang="zh-TW" altLang="en-US" sz="1100" b="0" i="0" u="none" strike="noStrike" baseline="0">
              <a:solidFill>
                <a:srgbClr val="000000"/>
              </a:solidFill>
              <a:latin typeface="標楷體"/>
              <a:ea typeface="標楷體"/>
            </a:rPr>
            <a:t>年度</a:t>
          </a:r>
        </a:p>
      </cdr:txBody>
    </cdr:sp>
  </cdr:relSizeAnchor>
</c:userShapes>
</file>

<file path=xl/drawings/drawing7.xml><?xml version="1.0" encoding="utf-8"?>
<xdr:wsDr xmlns:xdr="http://schemas.openxmlformats.org/drawingml/2006/spreadsheetDrawing" xmlns:a="http://schemas.openxmlformats.org/drawingml/2006/main">
  <xdr:oneCellAnchor>
    <xdr:from>
      <xdr:col>0</xdr:col>
      <xdr:colOff>0</xdr:colOff>
      <xdr:row>10</xdr:row>
      <xdr:rowOff>0</xdr:rowOff>
    </xdr:from>
    <xdr:ext cx="95250" cy="209550"/>
    <xdr:sp macro="" textlink="">
      <xdr:nvSpPr>
        <xdr:cNvPr id="2" name="Text Box 3">
          <a:extLst>
            <a:ext uri="{FF2B5EF4-FFF2-40B4-BE49-F238E27FC236}">
              <a16:creationId xmlns:a16="http://schemas.microsoft.com/office/drawing/2014/main" id="{971ABEF8-8405-4450-95CC-62DE4FAB6C88}"/>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3" name="Text Box 4">
          <a:extLst>
            <a:ext uri="{FF2B5EF4-FFF2-40B4-BE49-F238E27FC236}">
              <a16:creationId xmlns:a16="http://schemas.microsoft.com/office/drawing/2014/main" id="{674A6B86-C0D0-4E47-A8BC-0299EFA7DCF6}"/>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4" name="Text Box 9">
          <a:extLst>
            <a:ext uri="{FF2B5EF4-FFF2-40B4-BE49-F238E27FC236}">
              <a16:creationId xmlns:a16="http://schemas.microsoft.com/office/drawing/2014/main" id="{66DD8BBC-ED09-4A92-BAFF-12603A17C120}"/>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5" name="Text Box 10">
          <a:extLst>
            <a:ext uri="{FF2B5EF4-FFF2-40B4-BE49-F238E27FC236}">
              <a16:creationId xmlns:a16="http://schemas.microsoft.com/office/drawing/2014/main" id="{A3C68C71-6C7B-4E63-B16F-EF5717B42473}"/>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6" name="Text Box 3">
          <a:extLst>
            <a:ext uri="{FF2B5EF4-FFF2-40B4-BE49-F238E27FC236}">
              <a16:creationId xmlns:a16="http://schemas.microsoft.com/office/drawing/2014/main" id="{EE1BEE07-A627-4F60-AFA6-D5186FAA4760}"/>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7" name="Text Box 4">
          <a:extLst>
            <a:ext uri="{FF2B5EF4-FFF2-40B4-BE49-F238E27FC236}">
              <a16:creationId xmlns:a16="http://schemas.microsoft.com/office/drawing/2014/main" id="{77243331-E1CF-4D03-8BDF-A1F600D9AD33}"/>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8" name="Text Box 9">
          <a:extLst>
            <a:ext uri="{FF2B5EF4-FFF2-40B4-BE49-F238E27FC236}">
              <a16:creationId xmlns:a16="http://schemas.microsoft.com/office/drawing/2014/main" id="{6423ECEE-00FE-4B97-9B5B-A5269D6D659C}"/>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xdr:row>
      <xdr:rowOff>0</xdr:rowOff>
    </xdr:from>
    <xdr:ext cx="95250" cy="209550"/>
    <xdr:sp macro="" textlink="">
      <xdr:nvSpPr>
        <xdr:cNvPr id="9" name="Text Box 10">
          <a:extLst>
            <a:ext uri="{FF2B5EF4-FFF2-40B4-BE49-F238E27FC236}">
              <a16:creationId xmlns:a16="http://schemas.microsoft.com/office/drawing/2014/main" id="{B4D892C3-0E3D-4CED-AC0F-20BC0E9FB822}"/>
            </a:ext>
          </a:extLst>
        </xdr:cNvPr>
        <xdr:cNvSpPr txBox="1">
          <a:spLocks noChangeArrowheads="1"/>
        </xdr:cNvSpPr>
      </xdr:nvSpPr>
      <xdr:spPr bwMode="auto">
        <a:xfrm>
          <a:off x="0" y="3333750"/>
          <a:ext cx="9525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8.xml><?xml version="1.0" encoding="utf-8"?>
<xdr:wsDr xmlns:xdr="http://schemas.openxmlformats.org/drawingml/2006/spreadsheetDrawing" xmlns:a="http://schemas.openxmlformats.org/drawingml/2006/main">
  <xdr:twoCellAnchor>
    <xdr:from>
      <xdr:col>6</xdr:col>
      <xdr:colOff>0</xdr:colOff>
      <xdr:row>3</xdr:row>
      <xdr:rowOff>209550</xdr:rowOff>
    </xdr:from>
    <xdr:to>
      <xdr:col>6</xdr:col>
      <xdr:colOff>0</xdr:colOff>
      <xdr:row>4</xdr:row>
      <xdr:rowOff>7844</xdr:rowOff>
    </xdr:to>
    <xdr:sp macro="" textlink="">
      <xdr:nvSpPr>
        <xdr:cNvPr id="2" name="Rectangle 1">
          <a:extLst>
            <a:ext uri="{FF2B5EF4-FFF2-40B4-BE49-F238E27FC236}">
              <a16:creationId xmlns:a16="http://schemas.microsoft.com/office/drawing/2014/main" id="{134754CF-D320-48E3-830E-18B859093A0D}"/>
            </a:ext>
          </a:extLst>
        </xdr:cNvPr>
        <xdr:cNvSpPr>
          <a:spLocks noChangeArrowheads="1"/>
        </xdr:cNvSpPr>
      </xdr:nvSpPr>
      <xdr:spPr bwMode="auto">
        <a:xfrm>
          <a:off x="8686800" y="1266825"/>
          <a:ext cx="0" cy="188819"/>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xdr:from>
      <xdr:col>6</xdr:col>
      <xdr:colOff>0</xdr:colOff>
      <xdr:row>3</xdr:row>
      <xdr:rowOff>190500</xdr:rowOff>
    </xdr:from>
    <xdr:to>
      <xdr:col>6</xdr:col>
      <xdr:colOff>0</xdr:colOff>
      <xdr:row>4</xdr:row>
      <xdr:rowOff>8320</xdr:rowOff>
    </xdr:to>
    <xdr:sp macro="" textlink="">
      <xdr:nvSpPr>
        <xdr:cNvPr id="3" name="Rectangle 2">
          <a:extLst>
            <a:ext uri="{FF2B5EF4-FFF2-40B4-BE49-F238E27FC236}">
              <a16:creationId xmlns:a16="http://schemas.microsoft.com/office/drawing/2014/main" id="{CA695CE4-26A5-4F02-B292-33A4EC7D63BF}"/>
            </a:ext>
          </a:extLst>
        </xdr:cNvPr>
        <xdr:cNvSpPr>
          <a:spLocks noChangeArrowheads="1"/>
        </xdr:cNvSpPr>
      </xdr:nvSpPr>
      <xdr:spPr bwMode="auto">
        <a:xfrm>
          <a:off x="8686800" y="1247775"/>
          <a:ext cx="0" cy="208345"/>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4" name="Text Box 3">
          <a:extLst>
            <a:ext uri="{FF2B5EF4-FFF2-40B4-BE49-F238E27FC236}">
              <a16:creationId xmlns:a16="http://schemas.microsoft.com/office/drawing/2014/main" id="{E5AD8CFE-5273-44E4-BA11-0F482D7DB925}"/>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5" name="Text Box 4">
          <a:extLst>
            <a:ext uri="{FF2B5EF4-FFF2-40B4-BE49-F238E27FC236}">
              <a16:creationId xmlns:a16="http://schemas.microsoft.com/office/drawing/2014/main" id="{205CEDC6-935F-4FF8-9891-B1ABCD0596C3}"/>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3</xdr:row>
      <xdr:rowOff>142875</xdr:rowOff>
    </xdr:from>
    <xdr:to>
      <xdr:col>6</xdr:col>
      <xdr:colOff>0</xdr:colOff>
      <xdr:row>4</xdr:row>
      <xdr:rowOff>331</xdr:rowOff>
    </xdr:to>
    <xdr:sp macro="" textlink="">
      <xdr:nvSpPr>
        <xdr:cNvPr id="6" name="Rectangle 5">
          <a:extLst>
            <a:ext uri="{FF2B5EF4-FFF2-40B4-BE49-F238E27FC236}">
              <a16:creationId xmlns:a16="http://schemas.microsoft.com/office/drawing/2014/main" id="{DF5B737F-7A1F-424C-8BF2-E3D4AC211EB0}"/>
            </a:ext>
          </a:extLst>
        </xdr:cNvPr>
        <xdr:cNvSpPr>
          <a:spLocks noChangeArrowheads="1"/>
        </xdr:cNvSpPr>
      </xdr:nvSpPr>
      <xdr:spPr bwMode="auto">
        <a:xfrm>
          <a:off x="8686800" y="1200150"/>
          <a:ext cx="0" cy="247981"/>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單位：新臺幣千元</a:t>
          </a:r>
        </a:p>
      </xdr:txBody>
    </xdr:sp>
    <xdr:clientData/>
  </xdr:twoCellAnchor>
  <xdr:twoCellAnchor editAs="oneCell">
    <xdr:from>
      <xdr:col>0</xdr:col>
      <xdr:colOff>0</xdr:colOff>
      <xdr:row>28</xdr:row>
      <xdr:rowOff>0</xdr:rowOff>
    </xdr:from>
    <xdr:to>
      <xdr:col>0</xdr:col>
      <xdr:colOff>123825</xdr:colOff>
      <xdr:row>29</xdr:row>
      <xdr:rowOff>19050</xdr:rowOff>
    </xdr:to>
    <xdr:sp macro="" textlink="">
      <xdr:nvSpPr>
        <xdr:cNvPr id="7" name="Text Box 6">
          <a:extLst>
            <a:ext uri="{FF2B5EF4-FFF2-40B4-BE49-F238E27FC236}">
              <a16:creationId xmlns:a16="http://schemas.microsoft.com/office/drawing/2014/main" id="{35718B5A-3FBB-4DD8-8335-9D533D060C75}"/>
            </a:ext>
          </a:extLst>
        </xdr:cNvPr>
        <xdr:cNvSpPr txBox="1">
          <a:spLocks noChangeArrowheads="1"/>
        </xdr:cNvSpPr>
      </xdr:nvSpPr>
      <xdr:spPr bwMode="auto">
        <a:xfrm>
          <a:off x="0" y="8029575"/>
          <a:ext cx="1238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123825</xdr:colOff>
      <xdr:row>29</xdr:row>
      <xdr:rowOff>19050</xdr:rowOff>
    </xdr:to>
    <xdr:sp macro="" textlink="">
      <xdr:nvSpPr>
        <xdr:cNvPr id="8" name="Text Box 7">
          <a:extLst>
            <a:ext uri="{FF2B5EF4-FFF2-40B4-BE49-F238E27FC236}">
              <a16:creationId xmlns:a16="http://schemas.microsoft.com/office/drawing/2014/main" id="{54DB0D64-2D8B-4733-904F-B7EF43119FA5}"/>
            </a:ext>
          </a:extLst>
        </xdr:cNvPr>
        <xdr:cNvSpPr txBox="1">
          <a:spLocks noChangeArrowheads="1"/>
        </xdr:cNvSpPr>
      </xdr:nvSpPr>
      <xdr:spPr bwMode="auto">
        <a:xfrm>
          <a:off x="0" y="8029575"/>
          <a:ext cx="1238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268705</xdr:colOff>
      <xdr:row>3</xdr:row>
      <xdr:rowOff>105563</xdr:rowOff>
    </xdr:from>
    <xdr:to>
      <xdr:col>5</xdr:col>
      <xdr:colOff>1128478</xdr:colOff>
      <xdr:row>3</xdr:row>
      <xdr:rowOff>362738</xdr:rowOff>
    </xdr:to>
    <xdr:sp macro="" textlink="">
      <xdr:nvSpPr>
        <xdr:cNvPr id="9" name="Text Box 8">
          <a:extLst>
            <a:ext uri="{FF2B5EF4-FFF2-40B4-BE49-F238E27FC236}">
              <a16:creationId xmlns:a16="http://schemas.microsoft.com/office/drawing/2014/main" id="{3162813F-C1F6-4992-A95B-B888D041DF6E}"/>
            </a:ext>
          </a:extLst>
        </xdr:cNvPr>
        <xdr:cNvSpPr txBox="1">
          <a:spLocks noChangeArrowheads="1"/>
        </xdr:cNvSpPr>
      </xdr:nvSpPr>
      <xdr:spPr bwMode="auto">
        <a:xfrm>
          <a:off x="7336255" y="1162838"/>
          <a:ext cx="1336023" cy="257175"/>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新臺幣千元</a:t>
          </a:r>
        </a:p>
      </xdr:txBody>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10" name="Text Box 9">
          <a:extLst>
            <a:ext uri="{FF2B5EF4-FFF2-40B4-BE49-F238E27FC236}">
              <a16:creationId xmlns:a16="http://schemas.microsoft.com/office/drawing/2014/main" id="{DACB71E8-491F-444A-8C14-267ECFD01B2E}"/>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11" name="Text Box 10">
          <a:extLst>
            <a:ext uri="{FF2B5EF4-FFF2-40B4-BE49-F238E27FC236}">
              <a16:creationId xmlns:a16="http://schemas.microsoft.com/office/drawing/2014/main" id="{2F95CD28-0FBA-476D-BFE0-2E89A0411F4E}"/>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12" name="Text Box 3">
          <a:extLst>
            <a:ext uri="{FF2B5EF4-FFF2-40B4-BE49-F238E27FC236}">
              <a16:creationId xmlns:a16="http://schemas.microsoft.com/office/drawing/2014/main" id="{43900EB7-A152-43AF-B6D2-25D97B328D1E}"/>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13" name="Text Box 4">
          <a:extLst>
            <a:ext uri="{FF2B5EF4-FFF2-40B4-BE49-F238E27FC236}">
              <a16:creationId xmlns:a16="http://schemas.microsoft.com/office/drawing/2014/main" id="{5F773246-F437-4E98-ABB5-55AC74875B2F}"/>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14" name="Text Box 9">
          <a:extLst>
            <a:ext uri="{FF2B5EF4-FFF2-40B4-BE49-F238E27FC236}">
              <a16:creationId xmlns:a16="http://schemas.microsoft.com/office/drawing/2014/main" id="{DEE6C12B-8EC0-4499-82CB-1443CACD184D}"/>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15" name="Text Box 10">
          <a:extLst>
            <a:ext uri="{FF2B5EF4-FFF2-40B4-BE49-F238E27FC236}">
              <a16:creationId xmlns:a16="http://schemas.microsoft.com/office/drawing/2014/main" id="{5CDCD64C-D0CC-4568-B757-10B5363F9440}"/>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123825</xdr:colOff>
      <xdr:row>29</xdr:row>
      <xdr:rowOff>19050</xdr:rowOff>
    </xdr:to>
    <xdr:sp macro="" textlink="">
      <xdr:nvSpPr>
        <xdr:cNvPr id="16" name="Text Box 6">
          <a:extLst>
            <a:ext uri="{FF2B5EF4-FFF2-40B4-BE49-F238E27FC236}">
              <a16:creationId xmlns:a16="http://schemas.microsoft.com/office/drawing/2014/main" id="{9C16E268-85ED-4A8D-81E2-63381D4AAE57}"/>
            </a:ext>
          </a:extLst>
        </xdr:cNvPr>
        <xdr:cNvSpPr txBox="1">
          <a:spLocks noChangeArrowheads="1"/>
        </xdr:cNvSpPr>
      </xdr:nvSpPr>
      <xdr:spPr bwMode="auto">
        <a:xfrm>
          <a:off x="0" y="8029575"/>
          <a:ext cx="1238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28</xdr:row>
      <xdr:rowOff>0</xdr:rowOff>
    </xdr:from>
    <xdr:to>
      <xdr:col>0</xdr:col>
      <xdr:colOff>123825</xdr:colOff>
      <xdr:row>29</xdr:row>
      <xdr:rowOff>19050</xdr:rowOff>
    </xdr:to>
    <xdr:sp macro="" textlink="">
      <xdr:nvSpPr>
        <xdr:cNvPr id="17" name="Text Box 7">
          <a:extLst>
            <a:ext uri="{FF2B5EF4-FFF2-40B4-BE49-F238E27FC236}">
              <a16:creationId xmlns:a16="http://schemas.microsoft.com/office/drawing/2014/main" id="{BDCFA34B-2B55-4AA5-9114-0F48905C33CA}"/>
            </a:ext>
          </a:extLst>
        </xdr:cNvPr>
        <xdr:cNvSpPr txBox="1">
          <a:spLocks noChangeArrowheads="1"/>
        </xdr:cNvSpPr>
      </xdr:nvSpPr>
      <xdr:spPr bwMode="auto">
        <a:xfrm>
          <a:off x="0" y="8029575"/>
          <a:ext cx="123825"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18" name="Text Box 3">
          <a:extLst>
            <a:ext uri="{FF2B5EF4-FFF2-40B4-BE49-F238E27FC236}">
              <a16:creationId xmlns:a16="http://schemas.microsoft.com/office/drawing/2014/main" id="{B23FD33F-4E96-4921-A0B4-8C1C042CB9C1}"/>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19" name="Text Box 4">
          <a:extLst>
            <a:ext uri="{FF2B5EF4-FFF2-40B4-BE49-F238E27FC236}">
              <a16:creationId xmlns:a16="http://schemas.microsoft.com/office/drawing/2014/main" id="{9760785D-E0AA-400E-A0D7-A22CE855623C}"/>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20" name="Text Box 9">
          <a:extLst>
            <a:ext uri="{FF2B5EF4-FFF2-40B4-BE49-F238E27FC236}">
              <a16:creationId xmlns:a16="http://schemas.microsoft.com/office/drawing/2014/main" id="{6216357D-E675-4EE5-8507-004126695D53}"/>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21" name="Text Box 10">
          <a:extLst>
            <a:ext uri="{FF2B5EF4-FFF2-40B4-BE49-F238E27FC236}">
              <a16:creationId xmlns:a16="http://schemas.microsoft.com/office/drawing/2014/main" id="{11068B92-C9BA-4432-BD6A-C92998D81C24}"/>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22" name="Text Box 3">
          <a:extLst>
            <a:ext uri="{FF2B5EF4-FFF2-40B4-BE49-F238E27FC236}">
              <a16:creationId xmlns:a16="http://schemas.microsoft.com/office/drawing/2014/main" id="{CC29F0DF-4BD7-4A1D-A711-EFB64253897B}"/>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23" name="Text Box 4">
          <a:extLst>
            <a:ext uri="{FF2B5EF4-FFF2-40B4-BE49-F238E27FC236}">
              <a16:creationId xmlns:a16="http://schemas.microsoft.com/office/drawing/2014/main" id="{61B1A888-6BB2-42D9-8C88-49C1F3D03A99}"/>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24" name="Text Box 9">
          <a:extLst>
            <a:ext uri="{FF2B5EF4-FFF2-40B4-BE49-F238E27FC236}">
              <a16:creationId xmlns:a16="http://schemas.microsoft.com/office/drawing/2014/main" id="{B92C0757-97EE-4D78-A64D-7431305FC350}"/>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123825</xdr:colOff>
      <xdr:row>10</xdr:row>
      <xdr:rowOff>0</xdr:rowOff>
    </xdr:to>
    <xdr:sp macro="" textlink="">
      <xdr:nvSpPr>
        <xdr:cNvPr id="25" name="Text Box 10">
          <a:extLst>
            <a:ext uri="{FF2B5EF4-FFF2-40B4-BE49-F238E27FC236}">
              <a16:creationId xmlns:a16="http://schemas.microsoft.com/office/drawing/2014/main" id="{8702D4EF-E955-4C70-B0F1-05C834B7B5A6}"/>
            </a:ext>
          </a:extLst>
        </xdr:cNvPr>
        <xdr:cNvSpPr txBox="1">
          <a:spLocks noChangeArrowheads="1"/>
        </xdr:cNvSpPr>
      </xdr:nvSpPr>
      <xdr:spPr bwMode="auto">
        <a:xfrm>
          <a:off x="0" y="293370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8</xdr:row>
      <xdr:rowOff>0</xdr:rowOff>
    </xdr:from>
    <xdr:ext cx="95250" cy="228600"/>
    <xdr:sp macro="" textlink="">
      <xdr:nvSpPr>
        <xdr:cNvPr id="2" name="Text Box 1">
          <a:extLst>
            <a:ext uri="{FF2B5EF4-FFF2-40B4-BE49-F238E27FC236}">
              <a16:creationId xmlns:a16="http://schemas.microsoft.com/office/drawing/2014/main" id="{29344CA8-1AC7-4497-9076-AF12D64D732D}"/>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3" name="Text Box 2">
          <a:extLst>
            <a:ext uri="{FF2B5EF4-FFF2-40B4-BE49-F238E27FC236}">
              <a16:creationId xmlns:a16="http://schemas.microsoft.com/office/drawing/2014/main" id="{C9AC2462-CBEC-414D-83D0-1EAE3315D3F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4" name="Text Box 3">
          <a:extLst>
            <a:ext uri="{FF2B5EF4-FFF2-40B4-BE49-F238E27FC236}">
              <a16:creationId xmlns:a16="http://schemas.microsoft.com/office/drawing/2014/main" id="{CCA677B8-3D6B-42C8-8C3D-BE1BC060CC11}"/>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5" name="Text Box 4">
          <a:extLst>
            <a:ext uri="{FF2B5EF4-FFF2-40B4-BE49-F238E27FC236}">
              <a16:creationId xmlns:a16="http://schemas.microsoft.com/office/drawing/2014/main" id="{47632991-6DC8-4051-8A88-4CD12FEE4EEC}"/>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6" name="Text Box 5">
          <a:extLst>
            <a:ext uri="{FF2B5EF4-FFF2-40B4-BE49-F238E27FC236}">
              <a16:creationId xmlns:a16="http://schemas.microsoft.com/office/drawing/2014/main" id="{E9CDC6A9-CD08-4F48-8301-0766ED9B68A2}"/>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7" name="Text Box 6">
          <a:extLst>
            <a:ext uri="{FF2B5EF4-FFF2-40B4-BE49-F238E27FC236}">
              <a16:creationId xmlns:a16="http://schemas.microsoft.com/office/drawing/2014/main" id="{6CFDD368-4733-4F1E-90F7-33B9BE3FF670}"/>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8" name="Text Box 7">
          <a:extLst>
            <a:ext uri="{FF2B5EF4-FFF2-40B4-BE49-F238E27FC236}">
              <a16:creationId xmlns:a16="http://schemas.microsoft.com/office/drawing/2014/main" id="{7FCD7ABD-F325-476A-BB25-D4951DF5244E}"/>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9" name="Text Box 8">
          <a:extLst>
            <a:ext uri="{FF2B5EF4-FFF2-40B4-BE49-F238E27FC236}">
              <a16:creationId xmlns:a16="http://schemas.microsoft.com/office/drawing/2014/main" id="{3CE9A0B1-8961-4D1A-BDB8-D6908AFFDA7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10" name="Text Box 9">
          <a:extLst>
            <a:ext uri="{FF2B5EF4-FFF2-40B4-BE49-F238E27FC236}">
              <a16:creationId xmlns:a16="http://schemas.microsoft.com/office/drawing/2014/main" id="{CD650C95-ACE1-4BA0-AEAF-778E2CDFCDD3}"/>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11" name="Text Box 10">
          <a:extLst>
            <a:ext uri="{FF2B5EF4-FFF2-40B4-BE49-F238E27FC236}">
              <a16:creationId xmlns:a16="http://schemas.microsoft.com/office/drawing/2014/main" id="{5B7BD1D9-1F26-443A-99EE-2134C24FC96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76200" cy="1751517"/>
    <xdr:sp macro="" textlink="">
      <xdr:nvSpPr>
        <xdr:cNvPr id="12" name="Text Box 11">
          <a:extLst>
            <a:ext uri="{FF2B5EF4-FFF2-40B4-BE49-F238E27FC236}">
              <a16:creationId xmlns:a16="http://schemas.microsoft.com/office/drawing/2014/main" id="{5353FB8D-0011-4A5B-A1B8-EB2446653CF0}"/>
            </a:ext>
          </a:extLst>
        </xdr:cNvPr>
        <xdr:cNvSpPr txBox="1">
          <a:spLocks noChangeArrowheads="1"/>
        </xdr:cNvSpPr>
      </xdr:nvSpPr>
      <xdr:spPr bwMode="auto">
        <a:xfrm>
          <a:off x="0" y="10648950"/>
          <a:ext cx="76200" cy="1751517"/>
        </a:xfrm>
        <a:prstGeom prst="rect">
          <a:avLst/>
        </a:prstGeom>
        <a:noFill/>
        <a:ln w="9525">
          <a:noFill/>
          <a:miter lim="800000"/>
          <a:headEnd/>
          <a:tailEnd/>
        </a:ln>
      </xdr:spPr>
    </xdr:sp>
    <xdr:clientData/>
  </xdr:oneCellAnchor>
  <xdr:oneCellAnchor>
    <xdr:from>
      <xdr:col>0</xdr:col>
      <xdr:colOff>0</xdr:colOff>
      <xdr:row>41</xdr:row>
      <xdr:rowOff>0</xdr:rowOff>
    </xdr:from>
    <xdr:ext cx="76200" cy="1751517"/>
    <xdr:sp macro="" textlink="">
      <xdr:nvSpPr>
        <xdr:cNvPr id="13" name="Text Box 12">
          <a:extLst>
            <a:ext uri="{FF2B5EF4-FFF2-40B4-BE49-F238E27FC236}">
              <a16:creationId xmlns:a16="http://schemas.microsoft.com/office/drawing/2014/main" id="{0A2FB40B-A48A-4F41-ABB5-CB4434C29A26}"/>
            </a:ext>
          </a:extLst>
        </xdr:cNvPr>
        <xdr:cNvSpPr txBox="1">
          <a:spLocks noChangeArrowheads="1"/>
        </xdr:cNvSpPr>
      </xdr:nvSpPr>
      <xdr:spPr bwMode="auto">
        <a:xfrm>
          <a:off x="0" y="10648950"/>
          <a:ext cx="76200" cy="1751517"/>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4" name="Text Box 1">
          <a:extLst>
            <a:ext uri="{FF2B5EF4-FFF2-40B4-BE49-F238E27FC236}">
              <a16:creationId xmlns:a16="http://schemas.microsoft.com/office/drawing/2014/main" id="{FE74B9A8-A13D-4862-9D11-5B2302B5338A}"/>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5" name="Text Box 2">
          <a:extLst>
            <a:ext uri="{FF2B5EF4-FFF2-40B4-BE49-F238E27FC236}">
              <a16:creationId xmlns:a16="http://schemas.microsoft.com/office/drawing/2014/main" id="{B1EEE298-C224-41A4-8843-C7B822892F64}"/>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6" name="Text Box 7">
          <a:extLst>
            <a:ext uri="{FF2B5EF4-FFF2-40B4-BE49-F238E27FC236}">
              <a16:creationId xmlns:a16="http://schemas.microsoft.com/office/drawing/2014/main" id="{9890834B-E50D-4A66-B316-47BAFC44135D}"/>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7" name="Text Box 8">
          <a:extLst>
            <a:ext uri="{FF2B5EF4-FFF2-40B4-BE49-F238E27FC236}">
              <a16:creationId xmlns:a16="http://schemas.microsoft.com/office/drawing/2014/main" id="{D7E27BC6-B8A4-4D78-9E4B-54BA874CD4DA}"/>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8" name="Text Box 9">
          <a:extLst>
            <a:ext uri="{FF2B5EF4-FFF2-40B4-BE49-F238E27FC236}">
              <a16:creationId xmlns:a16="http://schemas.microsoft.com/office/drawing/2014/main" id="{F3016DB6-2726-4738-A5E0-BBBB2F751DC8}"/>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19" name="Text Box 10">
          <a:extLst>
            <a:ext uri="{FF2B5EF4-FFF2-40B4-BE49-F238E27FC236}">
              <a16:creationId xmlns:a16="http://schemas.microsoft.com/office/drawing/2014/main" id="{C13E696D-903C-4680-8491-7B5340002326}"/>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0" name="Text Box 1">
          <a:extLst>
            <a:ext uri="{FF2B5EF4-FFF2-40B4-BE49-F238E27FC236}">
              <a16:creationId xmlns:a16="http://schemas.microsoft.com/office/drawing/2014/main" id="{F3837604-3F2D-4449-81EB-E2894BC1D78D}"/>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1" name="Text Box 2">
          <a:extLst>
            <a:ext uri="{FF2B5EF4-FFF2-40B4-BE49-F238E27FC236}">
              <a16:creationId xmlns:a16="http://schemas.microsoft.com/office/drawing/2014/main" id="{A8C88373-A2D6-49F3-BAC9-D7D9DADAA6F6}"/>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22" name="Text Box 3">
          <a:extLst>
            <a:ext uri="{FF2B5EF4-FFF2-40B4-BE49-F238E27FC236}">
              <a16:creationId xmlns:a16="http://schemas.microsoft.com/office/drawing/2014/main" id="{C408A325-FCA8-4D72-A481-AC23CFA9742D}"/>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23" name="Text Box 4">
          <a:extLst>
            <a:ext uri="{FF2B5EF4-FFF2-40B4-BE49-F238E27FC236}">
              <a16:creationId xmlns:a16="http://schemas.microsoft.com/office/drawing/2014/main" id="{7BE213C1-2BBC-4DB1-B0EC-66148F878307}"/>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24" name="Text Box 5">
          <a:extLst>
            <a:ext uri="{FF2B5EF4-FFF2-40B4-BE49-F238E27FC236}">
              <a16:creationId xmlns:a16="http://schemas.microsoft.com/office/drawing/2014/main" id="{F2D32EC7-4B1E-4020-A43B-E1C17400253F}"/>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25" name="Text Box 6">
          <a:extLst>
            <a:ext uri="{FF2B5EF4-FFF2-40B4-BE49-F238E27FC236}">
              <a16:creationId xmlns:a16="http://schemas.microsoft.com/office/drawing/2014/main" id="{D6FE2799-C0E5-4E76-B12C-ED1D5ED7B320}"/>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 name="Text Box 7">
          <a:extLst>
            <a:ext uri="{FF2B5EF4-FFF2-40B4-BE49-F238E27FC236}">
              <a16:creationId xmlns:a16="http://schemas.microsoft.com/office/drawing/2014/main" id="{E1B8A057-7359-4AC5-9036-C5A03BCE492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7" name="Text Box 8">
          <a:extLst>
            <a:ext uri="{FF2B5EF4-FFF2-40B4-BE49-F238E27FC236}">
              <a16:creationId xmlns:a16="http://schemas.microsoft.com/office/drawing/2014/main" id="{7B0E6358-BCF4-4450-BE96-85A8AA028052}"/>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8" name="Text Box 9">
          <a:extLst>
            <a:ext uri="{FF2B5EF4-FFF2-40B4-BE49-F238E27FC236}">
              <a16:creationId xmlns:a16="http://schemas.microsoft.com/office/drawing/2014/main" id="{FAF326F2-176A-4C60-A477-3123A8D972D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9" name="Text Box 10">
          <a:extLst>
            <a:ext uri="{FF2B5EF4-FFF2-40B4-BE49-F238E27FC236}">
              <a16:creationId xmlns:a16="http://schemas.microsoft.com/office/drawing/2014/main" id="{42BEDF03-3D60-4A55-98C1-362A4213F69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76200" cy="1751517"/>
    <xdr:sp macro="" textlink="">
      <xdr:nvSpPr>
        <xdr:cNvPr id="30" name="Text Box 11">
          <a:extLst>
            <a:ext uri="{FF2B5EF4-FFF2-40B4-BE49-F238E27FC236}">
              <a16:creationId xmlns:a16="http://schemas.microsoft.com/office/drawing/2014/main" id="{64FBA7B5-917F-4F98-9265-4EB02198F6EE}"/>
            </a:ext>
          </a:extLst>
        </xdr:cNvPr>
        <xdr:cNvSpPr txBox="1">
          <a:spLocks noChangeArrowheads="1"/>
        </xdr:cNvSpPr>
      </xdr:nvSpPr>
      <xdr:spPr bwMode="auto">
        <a:xfrm>
          <a:off x="0" y="10648950"/>
          <a:ext cx="76200" cy="1751517"/>
        </a:xfrm>
        <a:prstGeom prst="rect">
          <a:avLst/>
        </a:prstGeom>
        <a:noFill/>
        <a:ln w="9525">
          <a:noFill/>
          <a:miter lim="800000"/>
          <a:headEnd/>
          <a:tailEnd/>
        </a:ln>
      </xdr:spPr>
    </xdr:sp>
    <xdr:clientData/>
  </xdr:oneCellAnchor>
  <xdr:oneCellAnchor>
    <xdr:from>
      <xdr:col>0</xdr:col>
      <xdr:colOff>0</xdr:colOff>
      <xdr:row>41</xdr:row>
      <xdr:rowOff>0</xdr:rowOff>
    </xdr:from>
    <xdr:ext cx="76200" cy="1751517"/>
    <xdr:sp macro="" textlink="">
      <xdr:nvSpPr>
        <xdr:cNvPr id="31" name="Text Box 12">
          <a:extLst>
            <a:ext uri="{FF2B5EF4-FFF2-40B4-BE49-F238E27FC236}">
              <a16:creationId xmlns:a16="http://schemas.microsoft.com/office/drawing/2014/main" id="{D95AD998-2A96-4F76-98CB-26CC0D702B6A}"/>
            </a:ext>
          </a:extLst>
        </xdr:cNvPr>
        <xdr:cNvSpPr txBox="1">
          <a:spLocks noChangeArrowheads="1"/>
        </xdr:cNvSpPr>
      </xdr:nvSpPr>
      <xdr:spPr bwMode="auto">
        <a:xfrm>
          <a:off x="0" y="10648950"/>
          <a:ext cx="76200" cy="1751517"/>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2" name="Text Box 1">
          <a:extLst>
            <a:ext uri="{FF2B5EF4-FFF2-40B4-BE49-F238E27FC236}">
              <a16:creationId xmlns:a16="http://schemas.microsoft.com/office/drawing/2014/main" id="{89BCF680-BCD5-492B-AF88-6F50866ACC1E}"/>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3" name="Text Box 2">
          <a:extLst>
            <a:ext uri="{FF2B5EF4-FFF2-40B4-BE49-F238E27FC236}">
              <a16:creationId xmlns:a16="http://schemas.microsoft.com/office/drawing/2014/main" id="{E81F4DD1-F6FE-4ED0-9A53-CE9680C211A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4" name="Text Box 7">
          <a:extLst>
            <a:ext uri="{FF2B5EF4-FFF2-40B4-BE49-F238E27FC236}">
              <a16:creationId xmlns:a16="http://schemas.microsoft.com/office/drawing/2014/main" id="{F2771F50-90FB-462F-BFAE-2058958225CF}"/>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5" name="Text Box 8">
          <a:extLst>
            <a:ext uri="{FF2B5EF4-FFF2-40B4-BE49-F238E27FC236}">
              <a16:creationId xmlns:a16="http://schemas.microsoft.com/office/drawing/2014/main" id="{FBE68F1A-FC24-431F-AAF4-2BA5BC7C19D2}"/>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6" name="Text Box 9">
          <a:extLst>
            <a:ext uri="{FF2B5EF4-FFF2-40B4-BE49-F238E27FC236}">
              <a16:creationId xmlns:a16="http://schemas.microsoft.com/office/drawing/2014/main" id="{29A14ED0-DAA0-4DB8-A0CB-584006103065}"/>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37" name="Text Box 10">
          <a:extLst>
            <a:ext uri="{FF2B5EF4-FFF2-40B4-BE49-F238E27FC236}">
              <a16:creationId xmlns:a16="http://schemas.microsoft.com/office/drawing/2014/main" id="{CE933832-F2E1-4011-8925-E7698D032A70}"/>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38" name="Text Box 1">
          <a:extLst>
            <a:ext uri="{FF2B5EF4-FFF2-40B4-BE49-F238E27FC236}">
              <a16:creationId xmlns:a16="http://schemas.microsoft.com/office/drawing/2014/main" id="{76487F68-FEAB-43B0-B754-6C3F1E02E4C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39" name="Text Box 2">
          <a:extLst>
            <a:ext uri="{FF2B5EF4-FFF2-40B4-BE49-F238E27FC236}">
              <a16:creationId xmlns:a16="http://schemas.microsoft.com/office/drawing/2014/main" id="{CA837497-18E2-4725-8D3C-6A4E7B95CE94}"/>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40" name="Text Box 3">
          <a:extLst>
            <a:ext uri="{FF2B5EF4-FFF2-40B4-BE49-F238E27FC236}">
              <a16:creationId xmlns:a16="http://schemas.microsoft.com/office/drawing/2014/main" id="{BB3F882C-8EAF-48A8-8EE9-303D0F8CBE3E}"/>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41" name="Text Box 4">
          <a:extLst>
            <a:ext uri="{FF2B5EF4-FFF2-40B4-BE49-F238E27FC236}">
              <a16:creationId xmlns:a16="http://schemas.microsoft.com/office/drawing/2014/main" id="{8E0A7E95-7DDB-4B8A-ABAE-8B5B05FE588E}"/>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42" name="Text Box 5">
          <a:extLst>
            <a:ext uri="{FF2B5EF4-FFF2-40B4-BE49-F238E27FC236}">
              <a16:creationId xmlns:a16="http://schemas.microsoft.com/office/drawing/2014/main" id="{EF0760CD-CEFD-41D0-A225-D4F50C435AF1}"/>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43" name="Text Box 6">
          <a:extLst>
            <a:ext uri="{FF2B5EF4-FFF2-40B4-BE49-F238E27FC236}">
              <a16:creationId xmlns:a16="http://schemas.microsoft.com/office/drawing/2014/main" id="{C9542C76-23FB-48F9-B82C-C3C8C7A2542E}"/>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4" name="Text Box 7">
          <a:extLst>
            <a:ext uri="{FF2B5EF4-FFF2-40B4-BE49-F238E27FC236}">
              <a16:creationId xmlns:a16="http://schemas.microsoft.com/office/drawing/2014/main" id="{E8ADBCDD-76FC-4133-828A-F0E80AF7E3B2}"/>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5" name="Text Box 8">
          <a:extLst>
            <a:ext uri="{FF2B5EF4-FFF2-40B4-BE49-F238E27FC236}">
              <a16:creationId xmlns:a16="http://schemas.microsoft.com/office/drawing/2014/main" id="{9CF724A6-6789-4021-B067-03468DA85D0D}"/>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6" name="Text Box 9">
          <a:extLst>
            <a:ext uri="{FF2B5EF4-FFF2-40B4-BE49-F238E27FC236}">
              <a16:creationId xmlns:a16="http://schemas.microsoft.com/office/drawing/2014/main" id="{76ACD7BC-3346-4027-8220-3EB9B55901D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47" name="Text Box 10">
          <a:extLst>
            <a:ext uri="{FF2B5EF4-FFF2-40B4-BE49-F238E27FC236}">
              <a16:creationId xmlns:a16="http://schemas.microsoft.com/office/drawing/2014/main" id="{905025D3-582E-4AA6-B695-3CD0E91BDE53}"/>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76200" cy="1751517"/>
    <xdr:sp macro="" textlink="">
      <xdr:nvSpPr>
        <xdr:cNvPr id="48" name="Text Box 11">
          <a:extLst>
            <a:ext uri="{FF2B5EF4-FFF2-40B4-BE49-F238E27FC236}">
              <a16:creationId xmlns:a16="http://schemas.microsoft.com/office/drawing/2014/main" id="{2F2397A2-C4EC-4ADE-AC84-8A4E43909A73}"/>
            </a:ext>
          </a:extLst>
        </xdr:cNvPr>
        <xdr:cNvSpPr txBox="1">
          <a:spLocks noChangeArrowheads="1"/>
        </xdr:cNvSpPr>
      </xdr:nvSpPr>
      <xdr:spPr bwMode="auto">
        <a:xfrm>
          <a:off x="0" y="10648950"/>
          <a:ext cx="76200" cy="1751517"/>
        </a:xfrm>
        <a:prstGeom prst="rect">
          <a:avLst/>
        </a:prstGeom>
        <a:noFill/>
        <a:ln w="9525">
          <a:noFill/>
          <a:miter lim="800000"/>
          <a:headEnd/>
          <a:tailEnd/>
        </a:ln>
      </xdr:spPr>
    </xdr:sp>
    <xdr:clientData/>
  </xdr:oneCellAnchor>
  <xdr:oneCellAnchor>
    <xdr:from>
      <xdr:col>0</xdr:col>
      <xdr:colOff>0</xdr:colOff>
      <xdr:row>41</xdr:row>
      <xdr:rowOff>0</xdr:rowOff>
    </xdr:from>
    <xdr:ext cx="76200" cy="1751517"/>
    <xdr:sp macro="" textlink="">
      <xdr:nvSpPr>
        <xdr:cNvPr id="49" name="Text Box 12">
          <a:extLst>
            <a:ext uri="{FF2B5EF4-FFF2-40B4-BE49-F238E27FC236}">
              <a16:creationId xmlns:a16="http://schemas.microsoft.com/office/drawing/2014/main" id="{0ACE99EF-CC48-4BB3-817C-13EC917A0F4B}"/>
            </a:ext>
          </a:extLst>
        </xdr:cNvPr>
        <xdr:cNvSpPr txBox="1">
          <a:spLocks noChangeArrowheads="1"/>
        </xdr:cNvSpPr>
      </xdr:nvSpPr>
      <xdr:spPr bwMode="auto">
        <a:xfrm>
          <a:off x="0" y="10648950"/>
          <a:ext cx="76200" cy="1751517"/>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0" name="Text Box 1">
          <a:extLst>
            <a:ext uri="{FF2B5EF4-FFF2-40B4-BE49-F238E27FC236}">
              <a16:creationId xmlns:a16="http://schemas.microsoft.com/office/drawing/2014/main" id="{DD988EBD-B13E-48D2-86AE-5A44D43EC494}"/>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1" name="Text Box 2">
          <a:extLst>
            <a:ext uri="{FF2B5EF4-FFF2-40B4-BE49-F238E27FC236}">
              <a16:creationId xmlns:a16="http://schemas.microsoft.com/office/drawing/2014/main" id="{0F40BE08-6EAB-437E-9999-27F7C19298CA}"/>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2" name="Text Box 7">
          <a:extLst>
            <a:ext uri="{FF2B5EF4-FFF2-40B4-BE49-F238E27FC236}">
              <a16:creationId xmlns:a16="http://schemas.microsoft.com/office/drawing/2014/main" id="{AB86D608-B490-4EC4-83DD-80387EBB28A5}"/>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3" name="Text Box 8">
          <a:extLst>
            <a:ext uri="{FF2B5EF4-FFF2-40B4-BE49-F238E27FC236}">
              <a16:creationId xmlns:a16="http://schemas.microsoft.com/office/drawing/2014/main" id="{DC61BD49-9137-41EE-8BEF-691AD9F94F79}"/>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4" name="Text Box 9">
          <a:extLst>
            <a:ext uri="{FF2B5EF4-FFF2-40B4-BE49-F238E27FC236}">
              <a16:creationId xmlns:a16="http://schemas.microsoft.com/office/drawing/2014/main" id="{F7105025-1423-4D79-A40D-0133031274AE}"/>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55" name="Text Box 10">
          <a:extLst>
            <a:ext uri="{FF2B5EF4-FFF2-40B4-BE49-F238E27FC236}">
              <a16:creationId xmlns:a16="http://schemas.microsoft.com/office/drawing/2014/main" id="{48BE7E0A-D991-452E-98BA-FDB0B825311E}"/>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56" name="Text Box 1">
          <a:extLst>
            <a:ext uri="{FF2B5EF4-FFF2-40B4-BE49-F238E27FC236}">
              <a16:creationId xmlns:a16="http://schemas.microsoft.com/office/drawing/2014/main" id="{6E90113D-C5A3-4D87-95BC-3D4776FFE972}"/>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57" name="Text Box 2">
          <a:extLst>
            <a:ext uri="{FF2B5EF4-FFF2-40B4-BE49-F238E27FC236}">
              <a16:creationId xmlns:a16="http://schemas.microsoft.com/office/drawing/2014/main" id="{8C8D224B-B977-407F-9EE5-2CD410152B93}"/>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58" name="Text Box 3">
          <a:extLst>
            <a:ext uri="{FF2B5EF4-FFF2-40B4-BE49-F238E27FC236}">
              <a16:creationId xmlns:a16="http://schemas.microsoft.com/office/drawing/2014/main" id="{0DE1698F-5EFC-4D60-8421-50596CE6FD69}"/>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59" name="Text Box 4">
          <a:extLst>
            <a:ext uri="{FF2B5EF4-FFF2-40B4-BE49-F238E27FC236}">
              <a16:creationId xmlns:a16="http://schemas.microsoft.com/office/drawing/2014/main" id="{E6829BB3-0EBA-4B0A-9A6C-74379BC4A585}"/>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60" name="Text Box 5">
          <a:extLst>
            <a:ext uri="{FF2B5EF4-FFF2-40B4-BE49-F238E27FC236}">
              <a16:creationId xmlns:a16="http://schemas.microsoft.com/office/drawing/2014/main" id="{9284009B-5EEC-4095-8BC9-A1D2DB0942DD}"/>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95250" cy="228600"/>
    <xdr:sp macro="" textlink="">
      <xdr:nvSpPr>
        <xdr:cNvPr id="61" name="Text Box 6">
          <a:extLst>
            <a:ext uri="{FF2B5EF4-FFF2-40B4-BE49-F238E27FC236}">
              <a16:creationId xmlns:a16="http://schemas.microsoft.com/office/drawing/2014/main" id="{6EF34520-6018-4D7F-ACEE-3BFDEC0F0AE8}"/>
            </a:ext>
          </a:extLst>
        </xdr:cNvPr>
        <xdr:cNvSpPr txBox="1">
          <a:spLocks noChangeArrowheads="1"/>
        </xdr:cNvSpPr>
      </xdr:nvSpPr>
      <xdr:spPr bwMode="auto">
        <a:xfrm>
          <a:off x="0" y="106489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2" name="Text Box 7">
          <a:extLst>
            <a:ext uri="{FF2B5EF4-FFF2-40B4-BE49-F238E27FC236}">
              <a16:creationId xmlns:a16="http://schemas.microsoft.com/office/drawing/2014/main" id="{28F2478C-A77A-450D-8635-1268F92610DB}"/>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3" name="Text Box 8">
          <a:extLst>
            <a:ext uri="{FF2B5EF4-FFF2-40B4-BE49-F238E27FC236}">
              <a16:creationId xmlns:a16="http://schemas.microsoft.com/office/drawing/2014/main" id="{8DBBF916-6027-44AF-87F8-C1BC380277B9}"/>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4" name="Text Box 9">
          <a:extLst>
            <a:ext uri="{FF2B5EF4-FFF2-40B4-BE49-F238E27FC236}">
              <a16:creationId xmlns:a16="http://schemas.microsoft.com/office/drawing/2014/main" id="{F8AC5974-1DF4-4FD5-BF02-4ADD965E40E6}"/>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65" name="Text Box 10">
          <a:extLst>
            <a:ext uri="{FF2B5EF4-FFF2-40B4-BE49-F238E27FC236}">
              <a16:creationId xmlns:a16="http://schemas.microsoft.com/office/drawing/2014/main" id="{75FA987C-CF7A-4134-9A9F-9E6A1B702786}"/>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41</xdr:row>
      <xdr:rowOff>0</xdr:rowOff>
    </xdr:from>
    <xdr:ext cx="76200" cy="1751517"/>
    <xdr:sp macro="" textlink="">
      <xdr:nvSpPr>
        <xdr:cNvPr id="66" name="Text Box 11">
          <a:extLst>
            <a:ext uri="{FF2B5EF4-FFF2-40B4-BE49-F238E27FC236}">
              <a16:creationId xmlns:a16="http://schemas.microsoft.com/office/drawing/2014/main" id="{A763A1E9-B4BE-47DB-BBEF-17FF53487488}"/>
            </a:ext>
          </a:extLst>
        </xdr:cNvPr>
        <xdr:cNvSpPr txBox="1">
          <a:spLocks noChangeArrowheads="1"/>
        </xdr:cNvSpPr>
      </xdr:nvSpPr>
      <xdr:spPr bwMode="auto">
        <a:xfrm>
          <a:off x="0" y="10648950"/>
          <a:ext cx="76200" cy="1751517"/>
        </a:xfrm>
        <a:prstGeom prst="rect">
          <a:avLst/>
        </a:prstGeom>
        <a:noFill/>
        <a:ln w="9525">
          <a:noFill/>
          <a:miter lim="800000"/>
          <a:headEnd/>
          <a:tailEnd/>
        </a:ln>
      </xdr:spPr>
    </xdr:sp>
    <xdr:clientData/>
  </xdr:oneCellAnchor>
  <xdr:oneCellAnchor>
    <xdr:from>
      <xdr:col>0</xdr:col>
      <xdr:colOff>0</xdr:colOff>
      <xdr:row>41</xdr:row>
      <xdr:rowOff>0</xdr:rowOff>
    </xdr:from>
    <xdr:ext cx="76200" cy="1751517"/>
    <xdr:sp macro="" textlink="">
      <xdr:nvSpPr>
        <xdr:cNvPr id="67" name="Text Box 12">
          <a:extLst>
            <a:ext uri="{FF2B5EF4-FFF2-40B4-BE49-F238E27FC236}">
              <a16:creationId xmlns:a16="http://schemas.microsoft.com/office/drawing/2014/main" id="{B3437EB6-2741-4634-88F0-DC585C1FF2F2}"/>
            </a:ext>
          </a:extLst>
        </xdr:cNvPr>
        <xdr:cNvSpPr txBox="1">
          <a:spLocks noChangeArrowheads="1"/>
        </xdr:cNvSpPr>
      </xdr:nvSpPr>
      <xdr:spPr bwMode="auto">
        <a:xfrm>
          <a:off x="0" y="10648950"/>
          <a:ext cx="76200" cy="1751517"/>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68" name="Text Box 1">
          <a:extLst>
            <a:ext uri="{FF2B5EF4-FFF2-40B4-BE49-F238E27FC236}">
              <a16:creationId xmlns:a16="http://schemas.microsoft.com/office/drawing/2014/main" id="{781BACC3-C481-4AC3-8FD3-6F2626EC66F9}"/>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69" name="Text Box 2">
          <a:extLst>
            <a:ext uri="{FF2B5EF4-FFF2-40B4-BE49-F238E27FC236}">
              <a16:creationId xmlns:a16="http://schemas.microsoft.com/office/drawing/2014/main" id="{070D5919-5283-4C22-94E8-B03169628DF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0" name="Text Box 7">
          <a:extLst>
            <a:ext uri="{FF2B5EF4-FFF2-40B4-BE49-F238E27FC236}">
              <a16:creationId xmlns:a16="http://schemas.microsoft.com/office/drawing/2014/main" id="{B6155071-DBC2-4AA2-B0C2-6A111D20D34E}"/>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1" name="Text Box 8">
          <a:extLst>
            <a:ext uri="{FF2B5EF4-FFF2-40B4-BE49-F238E27FC236}">
              <a16:creationId xmlns:a16="http://schemas.microsoft.com/office/drawing/2014/main" id="{727A7A0E-EAF6-404D-8A0E-CD27F5EE0FA1}"/>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2" name="Text Box 9">
          <a:extLst>
            <a:ext uri="{FF2B5EF4-FFF2-40B4-BE49-F238E27FC236}">
              <a16:creationId xmlns:a16="http://schemas.microsoft.com/office/drawing/2014/main" id="{1F7A0D53-E0C1-434D-8E66-823D6C6687E4}"/>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7</xdr:row>
      <xdr:rowOff>0</xdr:rowOff>
    </xdr:from>
    <xdr:ext cx="95250" cy="228600"/>
    <xdr:sp macro="" textlink="">
      <xdr:nvSpPr>
        <xdr:cNvPr id="73" name="Text Box 10">
          <a:extLst>
            <a:ext uri="{FF2B5EF4-FFF2-40B4-BE49-F238E27FC236}">
              <a16:creationId xmlns:a16="http://schemas.microsoft.com/office/drawing/2014/main" id="{8E942137-D93E-4179-B4E3-63187D5A862B}"/>
            </a:ext>
          </a:extLst>
        </xdr:cNvPr>
        <xdr:cNvSpPr txBox="1">
          <a:spLocks noChangeArrowheads="1"/>
        </xdr:cNvSpPr>
      </xdr:nvSpPr>
      <xdr:spPr bwMode="auto">
        <a:xfrm>
          <a:off x="0" y="1943100"/>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74" name="Text Box 1">
          <a:extLst>
            <a:ext uri="{FF2B5EF4-FFF2-40B4-BE49-F238E27FC236}">
              <a16:creationId xmlns:a16="http://schemas.microsoft.com/office/drawing/2014/main" id="{725FF944-CAC6-4555-AF12-5F93650C900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75" name="Text Box 2">
          <a:extLst>
            <a:ext uri="{FF2B5EF4-FFF2-40B4-BE49-F238E27FC236}">
              <a16:creationId xmlns:a16="http://schemas.microsoft.com/office/drawing/2014/main" id="{DAFA3E55-1BC2-4B2C-869A-BAAAE07DCCE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76" name="Text Box 3">
          <a:extLst>
            <a:ext uri="{FF2B5EF4-FFF2-40B4-BE49-F238E27FC236}">
              <a16:creationId xmlns:a16="http://schemas.microsoft.com/office/drawing/2014/main" id="{6E5E8941-1032-40E3-86FA-E002241CD11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77" name="Text Box 4">
          <a:extLst>
            <a:ext uri="{FF2B5EF4-FFF2-40B4-BE49-F238E27FC236}">
              <a16:creationId xmlns:a16="http://schemas.microsoft.com/office/drawing/2014/main" id="{DFEF252A-EC19-4F3B-9F7A-F733854DF92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78" name="Text Box 5">
          <a:extLst>
            <a:ext uri="{FF2B5EF4-FFF2-40B4-BE49-F238E27FC236}">
              <a16:creationId xmlns:a16="http://schemas.microsoft.com/office/drawing/2014/main" id="{4004C3D3-F2B9-4BAB-8082-383A6E3B37AA}"/>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79" name="Text Box 6">
          <a:extLst>
            <a:ext uri="{FF2B5EF4-FFF2-40B4-BE49-F238E27FC236}">
              <a16:creationId xmlns:a16="http://schemas.microsoft.com/office/drawing/2014/main" id="{BC1E851C-3E81-4974-BD28-52FA6D00940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80" name="Text Box 7">
          <a:extLst>
            <a:ext uri="{FF2B5EF4-FFF2-40B4-BE49-F238E27FC236}">
              <a16:creationId xmlns:a16="http://schemas.microsoft.com/office/drawing/2014/main" id="{794E5F6C-ADD1-4801-A7F9-1644538E7C37}"/>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81" name="Text Box 8">
          <a:extLst>
            <a:ext uri="{FF2B5EF4-FFF2-40B4-BE49-F238E27FC236}">
              <a16:creationId xmlns:a16="http://schemas.microsoft.com/office/drawing/2014/main" id="{0AD921A9-3C18-4239-AF6C-AC44D97EFC4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82" name="Text Box 9">
          <a:extLst>
            <a:ext uri="{FF2B5EF4-FFF2-40B4-BE49-F238E27FC236}">
              <a16:creationId xmlns:a16="http://schemas.microsoft.com/office/drawing/2014/main" id="{C7818DB2-EBFC-48CD-859B-11522AFC29B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83" name="Text Box 10">
          <a:extLst>
            <a:ext uri="{FF2B5EF4-FFF2-40B4-BE49-F238E27FC236}">
              <a16:creationId xmlns:a16="http://schemas.microsoft.com/office/drawing/2014/main" id="{69C470CC-9AA5-446D-98F3-5E78F24CA9A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76200" cy="1703915"/>
    <xdr:sp macro="" textlink="">
      <xdr:nvSpPr>
        <xdr:cNvPr id="84" name="Text Box 11">
          <a:extLst>
            <a:ext uri="{FF2B5EF4-FFF2-40B4-BE49-F238E27FC236}">
              <a16:creationId xmlns:a16="http://schemas.microsoft.com/office/drawing/2014/main" id="{B63BF46A-4DA4-47F8-A6DE-F95AE9E7F515}"/>
            </a:ext>
          </a:extLst>
        </xdr:cNvPr>
        <xdr:cNvSpPr txBox="1">
          <a:spLocks noChangeArrowheads="1"/>
        </xdr:cNvSpPr>
      </xdr:nvSpPr>
      <xdr:spPr bwMode="auto">
        <a:xfrm>
          <a:off x="0" y="119510175"/>
          <a:ext cx="76200" cy="1703915"/>
        </a:xfrm>
        <a:prstGeom prst="rect">
          <a:avLst/>
        </a:prstGeom>
        <a:noFill/>
        <a:ln w="9525">
          <a:noFill/>
          <a:miter lim="800000"/>
          <a:headEnd/>
          <a:tailEnd/>
        </a:ln>
      </xdr:spPr>
    </xdr:sp>
    <xdr:clientData/>
  </xdr:oneCellAnchor>
  <xdr:oneCellAnchor>
    <xdr:from>
      <xdr:col>0</xdr:col>
      <xdr:colOff>0</xdr:colOff>
      <xdr:row>532</xdr:row>
      <xdr:rowOff>0</xdr:rowOff>
    </xdr:from>
    <xdr:ext cx="76200" cy="1703915"/>
    <xdr:sp macro="" textlink="">
      <xdr:nvSpPr>
        <xdr:cNvPr id="85" name="Text Box 12">
          <a:extLst>
            <a:ext uri="{FF2B5EF4-FFF2-40B4-BE49-F238E27FC236}">
              <a16:creationId xmlns:a16="http://schemas.microsoft.com/office/drawing/2014/main" id="{51E5AD3D-E193-4DAB-B447-3C03A4DEB30F}"/>
            </a:ext>
          </a:extLst>
        </xdr:cNvPr>
        <xdr:cNvSpPr txBox="1">
          <a:spLocks noChangeArrowheads="1"/>
        </xdr:cNvSpPr>
      </xdr:nvSpPr>
      <xdr:spPr bwMode="auto">
        <a:xfrm>
          <a:off x="0" y="119510175"/>
          <a:ext cx="76200" cy="1703915"/>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86" name="Text Box 1">
          <a:extLst>
            <a:ext uri="{FF2B5EF4-FFF2-40B4-BE49-F238E27FC236}">
              <a16:creationId xmlns:a16="http://schemas.microsoft.com/office/drawing/2014/main" id="{B176DEE0-44DF-4230-B830-085817CB5A92}"/>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87" name="Text Box 2">
          <a:extLst>
            <a:ext uri="{FF2B5EF4-FFF2-40B4-BE49-F238E27FC236}">
              <a16:creationId xmlns:a16="http://schemas.microsoft.com/office/drawing/2014/main" id="{28EC62BF-BC9E-4FF0-A5D1-5DDFC632795A}"/>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88" name="Text Box 7">
          <a:extLst>
            <a:ext uri="{FF2B5EF4-FFF2-40B4-BE49-F238E27FC236}">
              <a16:creationId xmlns:a16="http://schemas.microsoft.com/office/drawing/2014/main" id="{67421C1F-DBC1-4770-A408-E504E9E2D65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89" name="Text Box 8">
          <a:extLst>
            <a:ext uri="{FF2B5EF4-FFF2-40B4-BE49-F238E27FC236}">
              <a16:creationId xmlns:a16="http://schemas.microsoft.com/office/drawing/2014/main" id="{2E6FA32F-C598-4554-9B71-8326991B0C2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90" name="Text Box 9">
          <a:extLst>
            <a:ext uri="{FF2B5EF4-FFF2-40B4-BE49-F238E27FC236}">
              <a16:creationId xmlns:a16="http://schemas.microsoft.com/office/drawing/2014/main" id="{66008D98-15E5-4D00-8E7B-D9DC762DF8B8}"/>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91" name="Text Box 10">
          <a:extLst>
            <a:ext uri="{FF2B5EF4-FFF2-40B4-BE49-F238E27FC236}">
              <a16:creationId xmlns:a16="http://schemas.microsoft.com/office/drawing/2014/main" id="{F25C6D85-FAFD-4B98-BC39-D2A42A96F1E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92" name="Text Box 1">
          <a:extLst>
            <a:ext uri="{FF2B5EF4-FFF2-40B4-BE49-F238E27FC236}">
              <a16:creationId xmlns:a16="http://schemas.microsoft.com/office/drawing/2014/main" id="{D4088314-42DF-4F51-A3D2-3A2217A1B79C}"/>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93" name="Text Box 2">
          <a:extLst>
            <a:ext uri="{FF2B5EF4-FFF2-40B4-BE49-F238E27FC236}">
              <a16:creationId xmlns:a16="http://schemas.microsoft.com/office/drawing/2014/main" id="{D9370FCF-4EFE-4EB0-8F40-BB427A5C38E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94" name="Text Box 3">
          <a:extLst>
            <a:ext uri="{FF2B5EF4-FFF2-40B4-BE49-F238E27FC236}">
              <a16:creationId xmlns:a16="http://schemas.microsoft.com/office/drawing/2014/main" id="{490923C7-19E7-4909-AE2D-74806A90C0CE}"/>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95" name="Text Box 4">
          <a:extLst>
            <a:ext uri="{FF2B5EF4-FFF2-40B4-BE49-F238E27FC236}">
              <a16:creationId xmlns:a16="http://schemas.microsoft.com/office/drawing/2014/main" id="{26665239-8FE8-4B67-A606-2446912DA0A8}"/>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96" name="Text Box 5">
          <a:extLst>
            <a:ext uri="{FF2B5EF4-FFF2-40B4-BE49-F238E27FC236}">
              <a16:creationId xmlns:a16="http://schemas.microsoft.com/office/drawing/2014/main" id="{0EACFE05-24F9-4507-B2DA-93E3C666DF88}"/>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97" name="Text Box 6">
          <a:extLst>
            <a:ext uri="{FF2B5EF4-FFF2-40B4-BE49-F238E27FC236}">
              <a16:creationId xmlns:a16="http://schemas.microsoft.com/office/drawing/2014/main" id="{3942F935-6B5F-4AD0-B1AD-1A0C540DB4A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98" name="Text Box 7">
          <a:extLst>
            <a:ext uri="{FF2B5EF4-FFF2-40B4-BE49-F238E27FC236}">
              <a16:creationId xmlns:a16="http://schemas.microsoft.com/office/drawing/2014/main" id="{E285228D-C4FE-4EFD-B1DD-B75C5714845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99" name="Text Box 8">
          <a:extLst>
            <a:ext uri="{FF2B5EF4-FFF2-40B4-BE49-F238E27FC236}">
              <a16:creationId xmlns:a16="http://schemas.microsoft.com/office/drawing/2014/main" id="{02743921-143F-4EB4-8A99-DA327251A69C}"/>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00" name="Text Box 9">
          <a:extLst>
            <a:ext uri="{FF2B5EF4-FFF2-40B4-BE49-F238E27FC236}">
              <a16:creationId xmlns:a16="http://schemas.microsoft.com/office/drawing/2014/main" id="{3A56EF73-D3F2-45D8-B647-89D0D0A640EE}"/>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01" name="Text Box 10">
          <a:extLst>
            <a:ext uri="{FF2B5EF4-FFF2-40B4-BE49-F238E27FC236}">
              <a16:creationId xmlns:a16="http://schemas.microsoft.com/office/drawing/2014/main" id="{9E02AF5B-B585-4769-90C5-98137C3C942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76200" cy="1703915"/>
    <xdr:sp macro="" textlink="">
      <xdr:nvSpPr>
        <xdr:cNvPr id="102" name="Text Box 11">
          <a:extLst>
            <a:ext uri="{FF2B5EF4-FFF2-40B4-BE49-F238E27FC236}">
              <a16:creationId xmlns:a16="http://schemas.microsoft.com/office/drawing/2014/main" id="{D4ADA071-F69C-49E4-BC53-500D03968C3E}"/>
            </a:ext>
          </a:extLst>
        </xdr:cNvPr>
        <xdr:cNvSpPr txBox="1">
          <a:spLocks noChangeArrowheads="1"/>
        </xdr:cNvSpPr>
      </xdr:nvSpPr>
      <xdr:spPr bwMode="auto">
        <a:xfrm>
          <a:off x="0" y="119510175"/>
          <a:ext cx="76200" cy="1703915"/>
        </a:xfrm>
        <a:prstGeom prst="rect">
          <a:avLst/>
        </a:prstGeom>
        <a:noFill/>
        <a:ln w="9525">
          <a:noFill/>
          <a:miter lim="800000"/>
          <a:headEnd/>
          <a:tailEnd/>
        </a:ln>
      </xdr:spPr>
    </xdr:sp>
    <xdr:clientData/>
  </xdr:oneCellAnchor>
  <xdr:oneCellAnchor>
    <xdr:from>
      <xdr:col>0</xdr:col>
      <xdr:colOff>0</xdr:colOff>
      <xdr:row>532</xdr:row>
      <xdr:rowOff>0</xdr:rowOff>
    </xdr:from>
    <xdr:ext cx="76200" cy="1703915"/>
    <xdr:sp macro="" textlink="">
      <xdr:nvSpPr>
        <xdr:cNvPr id="103" name="Text Box 12">
          <a:extLst>
            <a:ext uri="{FF2B5EF4-FFF2-40B4-BE49-F238E27FC236}">
              <a16:creationId xmlns:a16="http://schemas.microsoft.com/office/drawing/2014/main" id="{1072C2EA-D725-4946-A515-6A241824AB69}"/>
            </a:ext>
          </a:extLst>
        </xdr:cNvPr>
        <xdr:cNvSpPr txBox="1">
          <a:spLocks noChangeArrowheads="1"/>
        </xdr:cNvSpPr>
      </xdr:nvSpPr>
      <xdr:spPr bwMode="auto">
        <a:xfrm>
          <a:off x="0" y="119510175"/>
          <a:ext cx="76200" cy="1703915"/>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04" name="Text Box 1">
          <a:extLst>
            <a:ext uri="{FF2B5EF4-FFF2-40B4-BE49-F238E27FC236}">
              <a16:creationId xmlns:a16="http://schemas.microsoft.com/office/drawing/2014/main" id="{0F3CD203-63D8-4833-B473-7CF8FA2FE2C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05" name="Text Box 2">
          <a:extLst>
            <a:ext uri="{FF2B5EF4-FFF2-40B4-BE49-F238E27FC236}">
              <a16:creationId xmlns:a16="http://schemas.microsoft.com/office/drawing/2014/main" id="{87D65EC5-DB82-4618-967B-03C3AB73B8F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06" name="Text Box 7">
          <a:extLst>
            <a:ext uri="{FF2B5EF4-FFF2-40B4-BE49-F238E27FC236}">
              <a16:creationId xmlns:a16="http://schemas.microsoft.com/office/drawing/2014/main" id="{45CD160D-3EC5-47EF-B0DF-A9BD601207A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07" name="Text Box 8">
          <a:extLst>
            <a:ext uri="{FF2B5EF4-FFF2-40B4-BE49-F238E27FC236}">
              <a16:creationId xmlns:a16="http://schemas.microsoft.com/office/drawing/2014/main" id="{DB1DB1FD-44F6-4C10-A589-7D1BB939A2C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08" name="Text Box 9">
          <a:extLst>
            <a:ext uri="{FF2B5EF4-FFF2-40B4-BE49-F238E27FC236}">
              <a16:creationId xmlns:a16="http://schemas.microsoft.com/office/drawing/2014/main" id="{ED1384EC-5BA4-4396-9548-F5F72F1EE377}"/>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09" name="Text Box 10">
          <a:extLst>
            <a:ext uri="{FF2B5EF4-FFF2-40B4-BE49-F238E27FC236}">
              <a16:creationId xmlns:a16="http://schemas.microsoft.com/office/drawing/2014/main" id="{FA663CD3-6355-4D46-AF42-D6DDAA27E68A}"/>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10" name="Text Box 1">
          <a:extLst>
            <a:ext uri="{FF2B5EF4-FFF2-40B4-BE49-F238E27FC236}">
              <a16:creationId xmlns:a16="http://schemas.microsoft.com/office/drawing/2014/main" id="{B4E4C589-C7B6-4A19-A270-B913731C917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11" name="Text Box 2">
          <a:extLst>
            <a:ext uri="{FF2B5EF4-FFF2-40B4-BE49-F238E27FC236}">
              <a16:creationId xmlns:a16="http://schemas.microsoft.com/office/drawing/2014/main" id="{697002E8-24F4-4E9B-82A2-5140E70EBE3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12" name="Text Box 3">
          <a:extLst>
            <a:ext uri="{FF2B5EF4-FFF2-40B4-BE49-F238E27FC236}">
              <a16:creationId xmlns:a16="http://schemas.microsoft.com/office/drawing/2014/main" id="{129F3CBF-C339-437D-A4D2-01E71C0C479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13" name="Text Box 4">
          <a:extLst>
            <a:ext uri="{FF2B5EF4-FFF2-40B4-BE49-F238E27FC236}">
              <a16:creationId xmlns:a16="http://schemas.microsoft.com/office/drawing/2014/main" id="{935DF8AD-6D15-4DA9-815F-69F945A6298E}"/>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14" name="Text Box 5">
          <a:extLst>
            <a:ext uri="{FF2B5EF4-FFF2-40B4-BE49-F238E27FC236}">
              <a16:creationId xmlns:a16="http://schemas.microsoft.com/office/drawing/2014/main" id="{93E7ACAE-2DDA-4E04-BB9C-215E85F46DE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15" name="Text Box 6">
          <a:extLst>
            <a:ext uri="{FF2B5EF4-FFF2-40B4-BE49-F238E27FC236}">
              <a16:creationId xmlns:a16="http://schemas.microsoft.com/office/drawing/2014/main" id="{B9CCA1A2-D597-4F48-B59E-20826EE8BCE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16" name="Text Box 7">
          <a:extLst>
            <a:ext uri="{FF2B5EF4-FFF2-40B4-BE49-F238E27FC236}">
              <a16:creationId xmlns:a16="http://schemas.microsoft.com/office/drawing/2014/main" id="{9F828E42-CDC9-4782-8BD9-795B7DD937A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17" name="Text Box 8">
          <a:extLst>
            <a:ext uri="{FF2B5EF4-FFF2-40B4-BE49-F238E27FC236}">
              <a16:creationId xmlns:a16="http://schemas.microsoft.com/office/drawing/2014/main" id="{B0F215A1-DAA6-4B5D-B8C8-6E9D8A321CD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18" name="Text Box 9">
          <a:extLst>
            <a:ext uri="{FF2B5EF4-FFF2-40B4-BE49-F238E27FC236}">
              <a16:creationId xmlns:a16="http://schemas.microsoft.com/office/drawing/2014/main" id="{A3ADCA5A-9CC8-4944-A1C6-B9122593C56C}"/>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19" name="Text Box 10">
          <a:extLst>
            <a:ext uri="{FF2B5EF4-FFF2-40B4-BE49-F238E27FC236}">
              <a16:creationId xmlns:a16="http://schemas.microsoft.com/office/drawing/2014/main" id="{6092D595-C66B-4C56-B137-4CE11E40C4D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120" name="Text Box 11">
          <a:extLst>
            <a:ext uri="{FF2B5EF4-FFF2-40B4-BE49-F238E27FC236}">
              <a16:creationId xmlns:a16="http://schemas.microsoft.com/office/drawing/2014/main" id="{70DAEA89-F4F5-4501-883B-B87D72CD6399}"/>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121" name="Text Box 12">
          <a:extLst>
            <a:ext uri="{FF2B5EF4-FFF2-40B4-BE49-F238E27FC236}">
              <a16:creationId xmlns:a16="http://schemas.microsoft.com/office/drawing/2014/main" id="{1CE4894F-55B4-4602-88E8-FDB6A4DD0EC8}"/>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22" name="Text Box 1">
          <a:extLst>
            <a:ext uri="{FF2B5EF4-FFF2-40B4-BE49-F238E27FC236}">
              <a16:creationId xmlns:a16="http://schemas.microsoft.com/office/drawing/2014/main" id="{FB1AEC6F-0F34-4B55-B202-8B3046E7CCBC}"/>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23" name="Text Box 2">
          <a:extLst>
            <a:ext uri="{FF2B5EF4-FFF2-40B4-BE49-F238E27FC236}">
              <a16:creationId xmlns:a16="http://schemas.microsoft.com/office/drawing/2014/main" id="{7400E081-534D-4D10-B2C1-ED01DDDD561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24" name="Text Box 7">
          <a:extLst>
            <a:ext uri="{FF2B5EF4-FFF2-40B4-BE49-F238E27FC236}">
              <a16:creationId xmlns:a16="http://schemas.microsoft.com/office/drawing/2014/main" id="{A5FBA513-D1B6-4491-9EF7-7042AD5A2992}"/>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25" name="Text Box 8">
          <a:extLst>
            <a:ext uri="{FF2B5EF4-FFF2-40B4-BE49-F238E27FC236}">
              <a16:creationId xmlns:a16="http://schemas.microsoft.com/office/drawing/2014/main" id="{64983BA8-632B-48D5-997E-AA35860DF83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26" name="Text Box 9">
          <a:extLst>
            <a:ext uri="{FF2B5EF4-FFF2-40B4-BE49-F238E27FC236}">
              <a16:creationId xmlns:a16="http://schemas.microsoft.com/office/drawing/2014/main" id="{009D8042-DE3B-42A4-90EB-5860A4F3FE2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27" name="Text Box 10">
          <a:extLst>
            <a:ext uri="{FF2B5EF4-FFF2-40B4-BE49-F238E27FC236}">
              <a16:creationId xmlns:a16="http://schemas.microsoft.com/office/drawing/2014/main" id="{5212179A-9C69-43D6-B949-DB260D7FED74}"/>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28" name="Text Box 1">
          <a:extLst>
            <a:ext uri="{FF2B5EF4-FFF2-40B4-BE49-F238E27FC236}">
              <a16:creationId xmlns:a16="http://schemas.microsoft.com/office/drawing/2014/main" id="{3A3D855B-A5E1-4C36-BBFF-49B3E23F76E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29" name="Text Box 2">
          <a:extLst>
            <a:ext uri="{FF2B5EF4-FFF2-40B4-BE49-F238E27FC236}">
              <a16:creationId xmlns:a16="http://schemas.microsoft.com/office/drawing/2014/main" id="{1F0CB268-C282-4799-9457-BBCFE76516AE}"/>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30" name="Text Box 3">
          <a:extLst>
            <a:ext uri="{FF2B5EF4-FFF2-40B4-BE49-F238E27FC236}">
              <a16:creationId xmlns:a16="http://schemas.microsoft.com/office/drawing/2014/main" id="{7704F68F-C816-40E5-8F65-D52DCC88EEB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31" name="Text Box 4">
          <a:extLst>
            <a:ext uri="{FF2B5EF4-FFF2-40B4-BE49-F238E27FC236}">
              <a16:creationId xmlns:a16="http://schemas.microsoft.com/office/drawing/2014/main" id="{5A4D3AAE-9C54-45C7-A488-DE24DA61EB9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32" name="Text Box 5">
          <a:extLst>
            <a:ext uri="{FF2B5EF4-FFF2-40B4-BE49-F238E27FC236}">
              <a16:creationId xmlns:a16="http://schemas.microsoft.com/office/drawing/2014/main" id="{09B58C0B-A040-4216-9374-1E6B2597AE8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33" name="Text Box 6">
          <a:extLst>
            <a:ext uri="{FF2B5EF4-FFF2-40B4-BE49-F238E27FC236}">
              <a16:creationId xmlns:a16="http://schemas.microsoft.com/office/drawing/2014/main" id="{E0136EFD-2C44-4200-A59C-62FF3E64ACD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34" name="Text Box 7">
          <a:extLst>
            <a:ext uri="{FF2B5EF4-FFF2-40B4-BE49-F238E27FC236}">
              <a16:creationId xmlns:a16="http://schemas.microsoft.com/office/drawing/2014/main" id="{4882F19E-A132-4B29-B095-5CAAFFC5B20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35" name="Text Box 8">
          <a:extLst>
            <a:ext uri="{FF2B5EF4-FFF2-40B4-BE49-F238E27FC236}">
              <a16:creationId xmlns:a16="http://schemas.microsoft.com/office/drawing/2014/main" id="{57242593-61EE-4A81-8B10-53155901290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36" name="Text Box 9">
          <a:extLst>
            <a:ext uri="{FF2B5EF4-FFF2-40B4-BE49-F238E27FC236}">
              <a16:creationId xmlns:a16="http://schemas.microsoft.com/office/drawing/2014/main" id="{70B1B55F-C87D-49B6-9699-98DFA646B4B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37" name="Text Box 10">
          <a:extLst>
            <a:ext uri="{FF2B5EF4-FFF2-40B4-BE49-F238E27FC236}">
              <a16:creationId xmlns:a16="http://schemas.microsoft.com/office/drawing/2014/main" id="{3D29C9D3-8F8B-444C-836C-E951BD1A7F5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138" name="Text Box 11">
          <a:extLst>
            <a:ext uri="{FF2B5EF4-FFF2-40B4-BE49-F238E27FC236}">
              <a16:creationId xmlns:a16="http://schemas.microsoft.com/office/drawing/2014/main" id="{D3283EA6-B1DB-4CD0-A130-663BCC20D395}"/>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139" name="Text Box 12">
          <a:extLst>
            <a:ext uri="{FF2B5EF4-FFF2-40B4-BE49-F238E27FC236}">
              <a16:creationId xmlns:a16="http://schemas.microsoft.com/office/drawing/2014/main" id="{B78A730D-69AC-4A94-B11C-1F8BFAE4A3FD}"/>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40" name="Text Box 1">
          <a:extLst>
            <a:ext uri="{FF2B5EF4-FFF2-40B4-BE49-F238E27FC236}">
              <a16:creationId xmlns:a16="http://schemas.microsoft.com/office/drawing/2014/main" id="{3F504EEA-F721-4405-938F-B7A3F02335C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41" name="Text Box 2">
          <a:extLst>
            <a:ext uri="{FF2B5EF4-FFF2-40B4-BE49-F238E27FC236}">
              <a16:creationId xmlns:a16="http://schemas.microsoft.com/office/drawing/2014/main" id="{EA3EA784-DDA6-46C3-8886-7ED2326FB50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42" name="Text Box 7">
          <a:extLst>
            <a:ext uri="{FF2B5EF4-FFF2-40B4-BE49-F238E27FC236}">
              <a16:creationId xmlns:a16="http://schemas.microsoft.com/office/drawing/2014/main" id="{C6A2F24D-6122-43A9-8A6E-65ADFF1C8108}"/>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43" name="Text Box 8">
          <a:extLst>
            <a:ext uri="{FF2B5EF4-FFF2-40B4-BE49-F238E27FC236}">
              <a16:creationId xmlns:a16="http://schemas.microsoft.com/office/drawing/2014/main" id="{7F95AAA4-3882-46DC-9BD0-E8ED661CE85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44" name="Text Box 9">
          <a:extLst>
            <a:ext uri="{FF2B5EF4-FFF2-40B4-BE49-F238E27FC236}">
              <a16:creationId xmlns:a16="http://schemas.microsoft.com/office/drawing/2014/main" id="{E2287C17-FF6E-4621-9C21-CA5B9D85472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45" name="Text Box 10">
          <a:extLst>
            <a:ext uri="{FF2B5EF4-FFF2-40B4-BE49-F238E27FC236}">
              <a16:creationId xmlns:a16="http://schemas.microsoft.com/office/drawing/2014/main" id="{05884C6C-62BF-4EBD-8D11-E66D6680125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46" name="Text Box 1">
          <a:extLst>
            <a:ext uri="{FF2B5EF4-FFF2-40B4-BE49-F238E27FC236}">
              <a16:creationId xmlns:a16="http://schemas.microsoft.com/office/drawing/2014/main" id="{4A1AFF23-642E-4807-8305-2506B9DE0AC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47" name="Text Box 2">
          <a:extLst>
            <a:ext uri="{FF2B5EF4-FFF2-40B4-BE49-F238E27FC236}">
              <a16:creationId xmlns:a16="http://schemas.microsoft.com/office/drawing/2014/main" id="{63045547-ACAB-4842-A403-DEF2AFBCDCA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48" name="Text Box 3">
          <a:extLst>
            <a:ext uri="{FF2B5EF4-FFF2-40B4-BE49-F238E27FC236}">
              <a16:creationId xmlns:a16="http://schemas.microsoft.com/office/drawing/2014/main" id="{76FD1BAC-56A3-4C34-8FAE-9BD604377D72}"/>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49" name="Text Box 4">
          <a:extLst>
            <a:ext uri="{FF2B5EF4-FFF2-40B4-BE49-F238E27FC236}">
              <a16:creationId xmlns:a16="http://schemas.microsoft.com/office/drawing/2014/main" id="{7E4CDB81-7A2E-4683-BAA6-A2356875E587}"/>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50" name="Text Box 5">
          <a:extLst>
            <a:ext uri="{FF2B5EF4-FFF2-40B4-BE49-F238E27FC236}">
              <a16:creationId xmlns:a16="http://schemas.microsoft.com/office/drawing/2014/main" id="{15162861-AF23-4093-A3F4-EF5F1A7CB3F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51" name="Text Box 6">
          <a:extLst>
            <a:ext uri="{FF2B5EF4-FFF2-40B4-BE49-F238E27FC236}">
              <a16:creationId xmlns:a16="http://schemas.microsoft.com/office/drawing/2014/main" id="{D0617D9A-C906-4C12-A7D2-3190003E65BC}"/>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52" name="Text Box 7">
          <a:extLst>
            <a:ext uri="{FF2B5EF4-FFF2-40B4-BE49-F238E27FC236}">
              <a16:creationId xmlns:a16="http://schemas.microsoft.com/office/drawing/2014/main" id="{A5DBA7D0-A1DA-4AD1-909D-F3E51D3A7C07}"/>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53" name="Text Box 8">
          <a:extLst>
            <a:ext uri="{FF2B5EF4-FFF2-40B4-BE49-F238E27FC236}">
              <a16:creationId xmlns:a16="http://schemas.microsoft.com/office/drawing/2014/main" id="{9B88F9DA-7D18-4F72-B0F0-071AF584435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54" name="Text Box 9">
          <a:extLst>
            <a:ext uri="{FF2B5EF4-FFF2-40B4-BE49-F238E27FC236}">
              <a16:creationId xmlns:a16="http://schemas.microsoft.com/office/drawing/2014/main" id="{9E90F1D2-D8CA-45F3-9410-625D67CA6F4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55" name="Text Box 10">
          <a:extLst>
            <a:ext uri="{FF2B5EF4-FFF2-40B4-BE49-F238E27FC236}">
              <a16:creationId xmlns:a16="http://schemas.microsoft.com/office/drawing/2014/main" id="{96E6B744-3F89-4FA4-BBDC-53E090BFB4D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156" name="Text Box 11">
          <a:extLst>
            <a:ext uri="{FF2B5EF4-FFF2-40B4-BE49-F238E27FC236}">
              <a16:creationId xmlns:a16="http://schemas.microsoft.com/office/drawing/2014/main" id="{C75E4226-69C6-434B-8C15-72B87A8A5156}"/>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157" name="Text Box 12">
          <a:extLst>
            <a:ext uri="{FF2B5EF4-FFF2-40B4-BE49-F238E27FC236}">
              <a16:creationId xmlns:a16="http://schemas.microsoft.com/office/drawing/2014/main" id="{1DDE4B87-5C3C-4B0C-A083-F5682814BC47}"/>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58" name="Text Box 1">
          <a:extLst>
            <a:ext uri="{FF2B5EF4-FFF2-40B4-BE49-F238E27FC236}">
              <a16:creationId xmlns:a16="http://schemas.microsoft.com/office/drawing/2014/main" id="{B1F181BF-3BEB-4096-8A48-86BAEAEFC0B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59" name="Text Box 2">
          <a:extLst>
            <a:ext uri="{FF2B5EF4-FFF2-40B4-BE49-F238E27FC236}">
              <a16:creationId xmlns:a16="http://schemas.microsoft.com/office/drawing/2014/main" id="{E10FA870-6A12-466E-A90C-FD3F74B2BF4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60" name="Text Box 7">
          <a:extLst>
            <a:ext uri="{FF2B5EF4-FFF2-40B4-BE49-F238E27FC236}">
              <a16:creationId xmlns:a16="http://schemas.microsoft.com/office/drawing/2014/main" id="{3979745E-1D08-404A-BE00-F4948C9A8D3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61" name="Text Box 8">
          <a:extLst>
            <a:ext uri="{FF2B5EF4-FFF2-40B4-BE49-F238E27FC236}">
              <a16:creationId xmlns:a16="http://schemas.microsoft.com/office/drawing/2014/main" id="{5E4BB5B7-B7B3-4184-AD46-18A42FDC798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62" name="Text Box 9">
          <a:extLst>
            <a:ext uri="{FF2B5EF4-FFF2-40B4-BE49-F238E27FC236}">
              <a16:creationId xmlns:a16="http://schemas.microsoft.com/office/drawing/2014/main" id="{0D53AD17-5C4D-4916-AB15-D27CBF8B3F6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63" name="Text Box 10">
          <a:extLst>
            <a:ext uri="{FF2B5EF4-FFF2-40B4-BE49-F238E27FC236}">
              <a16:creationId xmlns:a16="http://schemas.microsoft.com/office/drawing/2014/main" id="{ED660E07-5DE5-4B6F-B22B-37B248C292F8}"/>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64" name="Text Box 1">
          <a:extLst>
            <a:ext uri="{FF2B5EF4-FFF2-40B4-BE49-F238E27FC236}">
              <a16:creationId xmlns:a16="http://schemas.microsoft.com/office/drawing/2014/main" id="{358CC078-88DC-406F-BE66-2958EB149AD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65" name="Text Box 2">
          <a:extLst>
            <a:ext uri="{FF2B5EF4-FFF2-40B4-BE49-F238E27FC236}">
              <a16:creationId xmlns:a16="http://schemas.microsoft.com/office/drawing/2014/main" id="{0EE8E4E8-7F06-4078-BAE5-E9AF2AD8E91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66" name="Text Box 3">
          <a:extLst>
            <a:ext uri="{FF2B5EF4-FFF2-40B4-BE49-F238E27FC236}">
              <a16:creationId xmlns:a16="http://schemas.microsoft.com/office/drawing/2014/main" id="{FC65C5B0-90E2-41E1-8B96-BB64133210E7}"/>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67" name="Text Box 4">
          <a:extLst>
            <a:ext uri="{FF2B5EF4-FFF2-40B4-BE49-F238E27FC236}">
              <a16:creationId xmlns:a16="http://schemas.microsoft.com/office/drawing/2014/main" id="{077E46DC-CB7E-4F4F-BB04-D337D0FD099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68" name="Text Box 5">
          <a:extLst>
            <a:ext uri="{FF2B5EF4-FFF2-40B4-BE49-F238E27FC236}">
              <a16:creationId xmlns:a16="http://schemas.microsoft.com/office/drawing/2014/main" id="{63D57F32-A4A0-4A42-8F11-5832DE06742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69" name="Text Box 6">
          <a:extLst>
            <a:ext uri="{FF2B5EF4-FFF2-40B4-BE49-F238E27FC236}">
              <a16:creationId xmlns:a16="http://schemas.microsoft.com/office/drawing/2014/main" id="{7CB0FA1F-777D-4EE0-A224-CD90213C55F8}"/>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70" name="Text Box 7">
          <a:extLst>
            <a:ext uri="{FF2B5EF4-FFF2-40B4-BE49-F238E27FC236}">
              <a16:creationId xmlns:a16="http://schemas.microsoft.com/office/drawing/2014/main" id="{36564CAD-42BD-4DD9-8F9D-FFC090553138}"/>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71" name="Text Box 8">
          <a:extLst>
            <a:ext uri="{FF2B5EF4-FFF2-40B4-BE49-F238E27FC236}">
              <a16:creationId xmlns:a16="http://schemas.microsoft.com/office/drawing/2014/main" id="{E04FD83C-E93D-412D-B02D-ABE4503B399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72" name="Text Box 9">
          <a:extLst>
            <a:ext uri="{FF2B5EF4-FFF2-40B4-BE49-F238E27FC236}">
              <a16:creationId xmlns:a16="http://schemas.microsoft.com/office/drawing/2014/main" id="{DDBA1DE9-130E-438E-8391-E99580D18EE7}"/>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73" name="Text Box 10">
          <a:extLst>
            <a:ext uri="{FF2B5EF4-FFF2-40B4-BE49-F238E27FC236}">
              <a16:creationId xmlns:a16="http://schemas.microsoft.com/office/drawing/2014/main" id="{EAB30678-9369-42BB-BB3D-C3A8E49BD26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174" name="Text Box 11">
          <a:extLst>
            <a:ext uri="{FF2B5EF4-FFF2-40B4-BE49-F238E27FC236}">
              <a16:creationId xmlns:a16="http://schemas.microsoft.com/office/drawing/2014/main" id="{FFBBE135-286A-42D7-A71A-59F888A78BDC}"/>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175" name="Text Box 12">
          <a:extLst>
            <a:ext uri="{FF2B5EF4-FFF2-40B4-BE49-F238E27FC236}">
              <a16:creationId xmlns:a16="http://schemas.microsoft.com/office/drawing/2014/main" id="{8D7D6762-063A-44B7-9375-1671CC3A25E8}"/>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76" name="Text Box 1">
          <a:extLst>
            <a:ext uri="{FF2B5EF4-FFF2-40B4-BE49-F238E27FC236}">
              <a16:creationId xmlns:a16="http://schemas.microsoft.com/office/drawing/2014/main" id="{3BD1C414-F920-40B9-9B59-DFE8680B094C}"/>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77" name="Text Box 2">
          <a:extLst>
            <a:ext uri="{FF2B5EF4-FFF2-40B4-BE49-F238E27FC236}">
              <a16:creationId xmlns:a16="http://schemas.microsoft.com/office/drawing/2014/main" id="{B0AEC890-33D2-4BAC-B655-A9DEA144AD7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78" name="Text Box 7">
          <a:extLst>
            <a:ext uri="{FF2B5EF4-FFF2-40B4-BE49-F238E27FC236}">
              <a16:creationId xmlns:a16="http://schemas.microsoft.com/office/drawing/2014/main" id="{40CAA153-42E0-4895-B328-8412762F6B94}"/>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79" name="Text Box 8">
          <a:extLst>
            <a:ext uri="{FF2B5EF4-FFF2-40B4-BE49-F238E27FC236}">
              <a16:creationId xmlns:a16="http://schemas.microsoft.com/office/drawing/2014/main" id="{7D00DFCA-CCE8-4643-A426-31EBE909178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80" name="Text Box 9">
          <a:extLst>
            <a:ext uri="{FF2B5EF4-FFF2-40B4-BE49-F238E27FC236}">
              <a16:creationId xmlns:a16="http://schemas.microsoft.com/office/drawing/2014/main" id="{97DA0659-AF8D-48BC-9A3D-9A3CD906912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81" name="Text Box 10">
          <a:extLst>
            <a:ext uri="{FF2B5EF4-FFF2-40B4-BE49-F238E27FC236}">
              <a16:creationId xmlns:a16="http://schemas.microsoft.com/office/drawing/2014/main" id="{AE6F66E9-0BCC-48AB-A2D7-0DE6A77C122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82" name="Text Box 1">
          <a:extLst>
            <a:ext uri="{FF2B5EF4-FFF2-40B4-BE49-F238E27FC236}">
              <a16:creationId xmlns:a16="http://schemas.microsoft.com/office/drawing/2014/main" id="{0C37A7C9-9D42-4F41-8D4B-569AC4CC3C5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83" name="Text Box 2">
          <a:extLst>
            <a:ext uri="{FF2B5EF4-FFF2-40B4-BE49-F238E27FC236}">
              <a16:creationId xmlns:a16="http://schemas.microsoft.com/office/drawing/2014/main" id="{472097FC-3F49-47F8-BD22-15EA46E114D4}"/>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84" name="Text Box 7">
          <a:extLst>
            <a:ext uri="{FF2B5EF4-FFF2-40B4-BE49-F238E27FC236}">
              <a16:creationId xmlns:a16="http://schemas.microsoft.com/office/drawing/2014/main" id="{3170FCD2-857B-40B9-A4F3-D741849B724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85" name="Text Box 8">
          <a:extLst>
            <a:ext uri="{FF2B5EF4-FFF2-40B4-BE49-F238E27FC236}">
              <a16:creationId xmlns:a16="http://schemas.microsoft.com/office/drawing/2014/main" id="{3C06B3F8-C206-4BAA-9258-03246BB57AB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86" name="Text Box 9">
          <a:extLst>
            <a:ext uri="{FF2B5EF4-FFF2-40B4-BE49-F238E27FC236}">
              <a16:creationId xmlns:a16="http://schemas.microsoft.com/office/drawing/2014/main" id="{16070374-7BB6-4C97-B9E0-464974494CD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87" name="Text Box 10">
          <a:extLst>
            <a:ext uri="{FF2B5EF4-FFF2-40B4-BE49-F238E27FC236}">
              <a16:creationId xmlns:a16="http://schemas.microsoft.com/office/drawing/2014/main" id="{543567B6-D541-4334-8A0F-CA933846193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88" name="Text Box 1">
          <a:extLst>
            <a:ext uri="{FF2B5EF4-FFF2-40B4-BE49-F238E27FC236}">
              <a16:creationId xmlns:a16="http://schemas.microsoft.com/office/drawing/2014/main" id="{7C995FAC-DDBD-4D58-A16B-9240DEDC9C0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89" name="Text Box 2">
          <a:extLst>
            <a:ext uri="{FF2B5EF4-FFF2-40B4-BE49-F238E27FC236}">
              <a16:creationId xmlns:a16="http://schemas.microsoft.com/office/drawing/2014/main" id="{2A48D71A-506D-4BE7-9697-3E08812AB5C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90" name="Text Box 7">
          <a:extLst>
            <a:ext uri="{FF2B5EF4-FFF2-40B4-BE49-F238E27FC236}">
              <a16:creationId xmlns:a16="http://schemas.microsoft.com/office/drawing/2014/main" id="{3E7E46DD-A55A-4969-8381-D2DF8298A9D7}"/>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91" name="Text Box 8">
          <a:extLst>
            <a:ext uri="{FF2B5EF4-FFF2-40B4-BE49-F238E27FC236}">
              <a16:creationId xmlns:a16="http://schemas.microsoft.com/office/drawing/2014/main" id="{4DE6FA59-0DF3-495E-AFD4-3DAC08EB831A}"/>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92" name="Text Box 9">
          <a:extLst>
            <a:ext uri="{FF2B5EF4-FFF2-40B4-BE49-F238E27FC236}">
              <a16:creationId xmlns:a16="http://schemas.microsoft.com/office/drawing/2014/main" id="{DFF59234-DCBE-4622-BC49-2914A826BC8E}"/>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93" name="Text Box 10">
          <a:extLst>
            <a:ext uri="{FF2B5EF4-FFF2-40B4-BE49-F238E27FC236}">
              <a16:creationId xmlns:a16="http://schemas.microsoft.com/office/drawing/2014/main" id="{50A0218D-415E-457F-8EFC-59B54989E82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94" name="Text Box 1">
          <a:extLst>
            <a:ext uri="{FF2B5EF4-FFF2-40B4-BE49-F238E27FC236}">
              <a16:creationId xmlns:a16="http://schemas.microsoft.com/office/drawing/2014/main" id="{78256F0B-6EA3-455C-A231-0D39A65C68E4}"/>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95" name="Text Box 2">
          <a:extLst>
            <a:ext uri="{FF2B5EF4-FFF2-40B4-BE49-F238E27FC236}">
              <a16:creationId xmlns:a16="http://schemas.microsoft.com/office/drawing/2014/main" id="{1A9D1597-5FBE-4D11-ACB8-E101275628E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96" name="Text Box 7">
          <a:extLst>
            <a:ext uri="{FF2B5EF4-FFF2-40B4-BE49-F238E27FC236}">
              <a16:creationId xmlns:a16="http://schemas.microsoft.com/office/drawing/2014/main" id="{A84C3080-A5DF-4563-8307-D2EE579ACFEE}"/>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97" name="Text Box 8">
          <a:extLst>
            <a:ext uri="{FF2B5EF4-FFF2-40B4-BE49-F238E27FC236}">
              <a16:creationId xmlns:a16="http://schemas.microsoft.com/office/drawing/2014/main" id="{E4426F8F-F339-4EEB-9D90-1A44023FF33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98" name="Text Box 9">
          <a:extLst>
            <a:ext uri="{FF2B5EF4-FFF2-40B4-BE49-F238E27FC236}">
              <a16:creationId xmlns:a16="http://schemas.microsoft.com/office/drawing/2014/main" id="{01E17F7E-568E-4ACB-AADA-DE6E5011E62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199" name="Text Box 10">
          <a:extLst>
            <a:ext uri="{FF2B5EF4-FFF2-40B4-BE49-F238E27FC236}">
              <a16:creationId xmlns:a16="http://schemas.microsoft.com/office/drawing/2014/main" id="{E9ECE2D5-AE14-41DA-AA11-859315F131D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00" name="Text Box 1">
          <a:extLst>
            <a:ext uri="{FF2B5EF4-FFF2-40B4-BE49-F238E27FC236}">
              <a16:creationId xmlns:a16="http://schemas.microsoft.com/office/drawing/2014/main" id="{8B53CBA6-85E9-4FAE-A492-D73A13E5D9B4}"/>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01" name="Text Box 2">
          <a:extLst>
            <a:ext uri="{FF2B5EF4-FFF2-40B4-BE49-F238E27FC236}">
              <a16:creationId xmlns:a16="http://schemas.microsoft.com/office/drawing/2014/main" id="{4384C32B-ED7E-4617-9F84-9D1AEF0BCD3E}"/>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02" name="Text Box 7">
          <a:extLst>
            <a:ext uri="{FF2B5EF4-FFF2-40B4-BE49-F238E27FC236}">
              <a16:creationId xmlns:a16="http://schemas.microsoft.com/office/drawing/2014/main" id="{C0D5B44F-C91D-4612-8033-E0361E4AB24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03" name="Text Box 8">
          <a:extLst>
            <a:ext uri="{FF2B5EF4-FFF2-40B4-BE49-F238E27FC236}">
              <a16:creationId xmlns:a16="http://schemas.microsoft.com/office/drawing/2014/main" id="{427783D1-151D-41E2-93FF-737412198ACC}"/>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04" name="Text Box 9">
          <a:extLst>
            <a:ext uri="{FF2B5EF4-FFF2-40B4-BE49-F238E27FC236}">
              <a16:creationId xmlns:a16="http://schemas.microsoft.com/office/drawing/2014/main" id="{DFAF6169-A0A0-4612-B718-2AE6D694FA9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05" name="Text Box 10">
          <a:extLst>
            <a:ext uri="{FF2B5EF4-FFF2-40B4-BE49-F238E27FC236}">
              <a16:creationId xmlns:a16="http://schemas.microsoft.com/office/drawing/2014/main" id="{A44DDAFB-C04C-44A5-8504-F99A4BE2776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06" name="Text Box 1">
          <a:extLst>
            <a:ext uri="{FF2B5EF4-FFF2-40B4-BE49-F238E27FC236}">
              <a16:creationId xmlns:a16="http://schemas.microsoft.com/office/drawing/2014/main" id="{F12BDB80-01C9-4B78-9493-CC0F015DED64}"/>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07" name="Text Box 2">
          <a:extLst>
            <a:ext uri="{FF2B5EF4-FFF2-40B4-BE49-F238E27FC236}">
              <a16:creationId xmlns:a16="http://schemas.microsoft.com/office/drawing/2014/main" id="{0029DDB9-A5E7-43AB-872A-8674BD6B4D6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08" name="Text Box 7">
          <a:extLst>
            <a:ext uri="{FF2B5EF4-FFF2-40B4-BE49-F238E27FC236}">
              <a16:creationId xmlns:a16="http://schemas.microsoft.com/office/drawing/2014/main" id="{3ADC9DA1-AB0B-4F43-B139-1A47ABA20964}"/>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09" name="Text Box 8">
          <a:extLst>
            <a:ext uri="{FF2B5EF4-FFF2-40B4-BE49-F238E27FC236}">
              <a16:creationId xmlns:a16="http://schemas.microsoft.com/office/drawing/2014/main" id="{B64DE317-75FB-463A-B5FA-DBE56198E244}"/>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10" name="Text Box 9">
          <a:extLst>
            <a:ext uri="{FF2B5EF4-FFF2-40B4-BE49-F238E27FC236}">
              <a16:creationId xmlns:a16="http://schemas.microsoft.com/office/drawing/2014/main" id="{2956BA6C-35A1-4414-8218-4F873A74379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11" name="Text Box 10">
          <a:extLst>
            <a:ext uri="{FF2B5EF4-FFF2-40B4-BE49-F238E27FC236}">
              <a16:creationId xmlns:a16="http://schemas.microsoft.com/office/drawing/2014/main" id="{F40D502A-C787-4405-BAEB-B621DBDB3D93}"/>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12" name="Text Box 1">
          <a:extLst>
            <a:ext uri="{FF2B5EF4-FFF2-40B4-BE49-F238E27FC236}">
              <a16:creationId xmlns:a16="http://schemas.microsoft.com/office/drawing/2014/main" id="{D38C7FD9-C661-4AC1-B098-E6857FAF2A5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13" name="Text Box 2">
          <a:extLst>
            <a:ext uri="{FF2B5EF4-FFF2-40B4-BE49-F238E27FC236}">
              <a16:creationId xmlns:a16="http://schemas.microsoft.com/office/drawing/2014/main" id="{9C3278F1-7F94-4655-995C-95878DB4D79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14" name="Text Box 7">
          <a:extLst>
            <a:ext uri="{FF2B5EF4-FFF2-40B4-BE49-F238E27FC236}">
              <a16:creationId xmlns:a16="http://schemas.microsoft.com/office/drawing/2014/main" id="{43822195-2083-4C00-9910-8BB17DCB0DCE}"/>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15" name="Text Box 8">
          <a:extLst>
            <a:ext uri="{FF2B5EF4-FFF2-40B4-BE49-F238E27FC236}">
              <a16:creationId xmlns:a16="http://schemas.microsoft.com/office/drawing/2014/main" id="{4235B5EB-40D2-45FF-8727-6E4568590777}"/>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16" name="Text Box 9">
          <a:extLst>
            <a:ext uri="{FF2B5EF4-FFF2-40B4-BE49-F238E27FC236}">
              <a16:creationId xmlns:a16="http://schemas.microsoft.com/office/drawing/2014/main" id="{1886D57A-1BD8-4DAB-BC29-E44908F08DF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17" name="Text Box 10">
          <a:extLst>
            <a:ext uri="{FF2B5EF4-FFF2-40B4-BE49-F238E27FC236}">
              <a16:creationId xmlns:a16="http://schemas.microsoft.com/office/drawing/2014/main" id="{B59A718B-E327-40C5-955D-4D91F4442AFE}"/>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18" name="Text Box 1">
          <a:extLst>
            <a:ext uri="{FF2B5EF4-FFF2-40B4-BE49-F238E27FC236}">
              <a16:creationId xmlns:a16="http://schemas.microsoft.com/office/drawing/2014/main" id="{1365C3EC-79C0-4CD0-8E14-B5C597CE32C2}"/>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19" name="Text Box 2">
          <a:extLst>
            <a:ext uri="{FF2B5EF4-FFF2-40B4-BE49-F238E27FC236}">
              <a16:creationId xmlns:a16="http://schemas.microsoft.com/office/drawing/2014/main" id="{23866B7D-61B3-46C7-AC96-61025D81AF7E}"/>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20" name="Text Box 7">
          <a:extLst>
            <a:ext uri="{FF2B5EF4-FFF2-40B4-BE49-F238E27FC236}">
              <a16:creationId xmlns:a16="http://schemas.microsoft.com/office/drawing/2014/main" id="{B657B4DD-D66F-4A17-AD82-92A5B922CF0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21" name="Text Box 8">
          <a:extLst>
            <a:ext uri="{FF2B5EF4-FFF2-40B4-BE49-F238E27FC236}">
              <a16:creationId xmlns:a16="http://schemas.microsoft.com/office/drawing/2014/main" id="{EEBBFD2A-03C8-44A2-A7B9-1E7768138CB4}"/>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22" name="Text Box 9">
          <a:extLst>
            <a:ext uri="{FF2B5EF4-FFF2-40B4-BE49-F238E27FC236}">
              <a16:creationId xmlns:a16="http://schemas.microsoft.com/office/drawing/2014/main" id="{76671D07-17B6-4ECB-AEF7-3192CD1260C8}"/>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23" name="Text Box 10">
          <a:extLst>
            <a:ext uri="{FF2B5EF4-FFF2-40B4-BE49-F238E27FC236}">
              <a16:creationId xmlns:a16="http://schemas.microsoft.com/office/drawing/2014/main" id="{E1401A7C-FB9D-40C0-8EAE-4AE7B183AC7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24" name="Text Box 1">
          <a:extLst>
            <a:ext uri="{FF2B5EF4-FFF2-40B4-BE49-F238E27FC236}">
              <a16:creationId xmlns:a16="http://schemas.microsoft.com/office/drawing/2014/main" id="{C8829263-99C1-4F77-B0F6-DB9C580D2E9A}"/>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25" name="Text Box 2">
          <a:extLst>
            <a:ext uri="{FF2B5EF4-FFF2-40B4-BE49-F238E27FC236}">
              <a16:creationId xmlns:a16="http://schemas.microsoft.com/office/drawing/2014/main" id="{38A3975E-3346-42A0-9BFC-6C707CE48AF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26" name="Text Box 7">
          <a:extLst>
            <a:ext uri="{FF2B5EF4-FFF2-40B4-BE49-F238E27FC236}">
              <a16:creationId xmlns:a16="http://schemas.microsoft.com/office/drawing/2014/main" id="{8D14F765-6B4F-424E-9284-BFA2900EE2A7}"/>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27" name="Text Box 8">
          <a:extLst>
            <a:ext uri="{FF2B5EF4-FFF2-40B4-BE49-F238E27FC236}">
              <a16:creationId xmlns:a16="http://schemas.microsoft.com/office/drawing/2014/main" id="{DBFAEEC4-027F-442F-95DF-01BC68EDAFD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28" name="Text Box 9">
          <a:extLst>
            <a:ext uri="{FF2B5EF4-FFF2-40B4-BE49-F238E27FC236}">
              <a16:creationId xmlns:a16="http://schemas.microsoft.com/office/drawing/2014/main" id="{7FA35E72-E099-4C3C-AAE1-C75487CDDA1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29" name="Text Box 10">
          <a:extLst>
            <a:ext uri="{FF2B5EF4-FFF2-40B4-BE49-F238E27FC236}">
              <a16:creationId xmlns:a16="http://schemas.microsoft.com/office/drawing/2014/main" id="{309F9FE3-31E6-474C-BF29-2D4BA580E892}"/>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76200" cy="1703915"/>
    <xdr:sp macro="" textlink="">
      <xdr:nvSpPr>
        <xdr:cNvPr id="230" name="Text Box 11">
          <a:extLst>
            <a:ext uri="{FF2B5EF4-FFF2-40B4-BE49-F238E27FC236}">
              <a16:creationId xmlns:a16="http://schemas.microsoft.com/office/drawing/2014/main" id="{CD45B755-EFAC-4799-B15A-25BD3A53CB25}"/>
            </a:ext>
          </a:extLst>
        </xdr:cNvPr>
        <xdr:cNvSpPr txBox="1">
          <a:spLocks noChangeArrowheads="1"/>
        </xdr:cNvSpPr>
      </xdr:nvSpPr>
      <xdr:spPr bwMode="auto">
        <a:xfrm>
          <a:off x="0" y="119510175"/>
          <a:ext cx="76200" cy="1703915"/>
        </a:xfrm>
        <a:prstGeom prst="rect">
          <a:avLst/>
        </a:prstGeom>
        <a:noFill/>
        <a:ln w="9525">
          <a:noFill/>
          <a:miter lim="800000"/>
          <a:headEnd/>
          <a:tailEnd/>
        </a:ln>
      </xdr:spPr>
    </xdr:sp>
    <xdr:clientData/>
  </xdr:oneCellAnchor>
  <xdr:oneCellAnchor>
    <xdr:from>
      <xdr:col>0</xdr:col>
      <xdr:colOff>0</xdr:colOff>
      <xdr:row>532</xdr:row>
      <xdr:rowOff>0</xdr:rowOff>
    </xdr:from>
    <xdr:ext cx="76200" cy="1703915"/>
    <xdr:sp macro="" textlink="">
      <xdr:nvSpPr>
        <xdr:cNvPr id="231" name="Text Box 12">
          <a:extLst>
            <a:ext uri="{FF2B5EF4-FFF2-40B4-BE49-F238E27FC236}">
              <a16:creationId xmlns:a16="http://schemas.microsoft.com/office/drawing/2014/main" id="{329A4DE2-7EC2-4C9E-B93C-315561BC3430}"/>
            </a:ext>
          </a:extLst>
        </xdr:cNvPr>
        <xdr:cNvSpPr txBox="1">
          <a:spLocks noChangeArrowheads="1"/>
        </xdr:cNvSpPr>
      </xdr:nvSpPr>
      <xdr:spPr bwMode="auto">
        <a:xfrm>
          <a:off x="0" y="119510175"/>
          <a:ext cx="76200" cy="1703915"/>
        </a:xfrm>
        <a:prstGeom prst="rect">
          <a:avLst/>
        </a:prstGeom>
        <a:noFill/>
        <a:ln w="9525">
          <a:noFill/>
          <a:miter lim="800000"/>
          <a:headEnd/>
          <a:tailEnd/>
        </a:ln>
      </xdr:spPr>
    </xdr:sp>
    <xdr:clientData/>
  </xdr:oneCellAnchor>
  <xdr:oneCellAnchor>
    <xdr:from>
      <xdr:col>0</xdr:col>
      <xdr:colOff>0</xdr:colOff>
      <xdr:row>532</xdr:row>
      <xdr:rowOff>0</xdr:rowOff>
    </xdr:from>
    <xdr:ext cx="76200" cy="1703915"/>
    <xdr:sp macro="" textlink="">
      <xdr:nvSpPr>
        <xdr:cNvPr id="232" name="Text Box 11">
          <a:extLst>
            <a:ext uri="{FF2B5EF4-FFF2-40B4-BE49-F238E27FC236}">
              <a16:creationId xmlns:a16="http://schemas.microsoft.com/office/drawing/2014/main" id="{214A69B0-8040-4858-8227-7454FCE971A5}"/>
            </a:ext>
          </a:extLst>
        </xdr:cNvPr>
        <xdr:cNvSpPr txBox="1">
          <a:spLocks noChangeArrowheads="1"/>
        </xdr:cNvSpPr>
      </xdr:nvSpPr>
      <xdr:spPr bwMode="auto">
        <a:xfrm>
          <a:off x="0" y="119510175"/>
          <a:ext cx="76200" cy="1703915"/>
        </a:xfrm>
        <a:prstGeom prst="rect">
          <a:avLst/>
        </a:prstGeom>
        <a:noFill/>
        <a:ln w="9525">
          <a:noFill/>
          <a:miter lim="800000"/>
          <a:headEnd/>
          <a:tailEnd/>
        </a:ln>
      </xdr:spPr>
    </xdr:sp>
    <xdr:clientData/>
  </xdr:oneCellAnchor>
  <xdr:oneCellAnchor>
    <xdr:from>
      <xdr:col>0</xdr:col>
      <xdr:colOff>0</xdr:colOff>
      <xdr:row>532</xdr:row>
      <xdr:rowOff>0</xdr:rowOff>
    </xdr:from>
    <xdr:ext cx="76200" cy="1703915"/>
    <xdr:sp macro="" textlink="">
      <xdr:nvSpPr>
        <xdr:cNvPr id="233" name="Text Box 12">
          <a:extLst>
            <a:ext uri="{FF2B5EF4-FFF2-40B4-BE49-F238E27FC236}">
              <a16:creationId xmlns:a16="http://schemas.microsoft.com/office/drawing/2014/main" id="{D9D57607-62D9-4CBD-AE8B-B4FB9733971F}"/>
            </a:ext>
          </a:extLst>
        </xdr:cNvPr>
        <xdr:cNvSpPr txBox="1">
          <a:spLocks noChangeArrowheads="1"/>
        </xdr:cNvSpPr>
      </xdr:nvSpPr>
      <xdr:spPr bwMode="auto">
        <a:xfrm>
          <a:off x="0" y="119510175"/>
          <a:ext cx="76200" cy="17039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234" name="Text Box 11">
          <a:extLst>
            <a:ext uri="{FF2B5EF4-FFF2-40B4-BE49-F238E27FC236}">
              <a16:creationId xmlns:a16="http://schemas.microsoft.com/office/drawing/2014/main" id="{04249F2E-9736-47B2-9E36-A1FD6B828D04}"/>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235" name="Text Box 12">
          <a:extLst>
            <a:ext uri="{FF2B5EF4-FFF2-40B4-BE49-F238E27FC236}">
              <a16:creationId xmlns:a16="http://schemas.microsoft.com/office/drawing/2014/main" id="{151114AA-24BE-4407-8402-CF18E569964B}"/>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236" name="Text Box 11">
          <a:extLst>
            <a:ext uri="{FF2B5EF4-FFF2-40B4-BE49-F238E27FC236}">
              <a16:creationId xmlns:a16="http://schemas.microsoft.com/office/drawing/2014/main" id="{598CB281-5777-46FE-B0A3-45A2BD0E6CBA}"/>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237" name="Text Box 12">
          <a:extLst>
            <a:ext uri="{FF2B5EF4-FFF2-40B4-BE49-F238E27FC236}">
              <a16:creationId xmlns:a16="http://schemas.microsoft.com/office/drawing/2014/main" id="{6F72FFA0-016B-449D-A0B6-10504DE764C1}"/>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238" name="Text Box 11">
          <a:extLst>
            <a:ext uri="{FF2B5EF4-FFF2-40B4-BE49-F238E27FC236}">
              <a16:creationId xmlns:a16="http://schemas.microsoft.com/office/drawing/2014/main" id="{285B153D-6F50-4B53-9A66-4C2BBBCC6E83}"/>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239" name="Text Box 12">
          <a:extLst>
            <a:ext uri="{FF2B5EF4-FFF2-40B4-BE49-F238E27FC236}">
              <a16:creationId xmlns:a16="http://schemas.microsoft.com/office/drawing/2014/main" id="{C7549FB2-F1F9-4457-AE62-7F3874AA7A5B}"/>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240" name="Text Box 11">
          <a:extLst>
            <a:ext uri="{FF2B5EF4-FFF2-40B4-BE49-F238E27FC236}">
              <a16:creationId xmlns:a16="http://schemas.microsoft.com/office/drawing/2014/main" id="{4DEEC2F4-D628-4D17-88CD-F1744F00DE44}"/>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76200" cy="1627715"/>
    <xdr:sp macro="" textlink="">
      <xdr:nvSpPr>
        <xdr:cNvPr id="241" name="Text Box 12">
          <a:extLst>
            <a:ext uri="{FF2B5EF4-FFF2-40B4-BE49-F238E27FC236}">
              <a16:creationId xmlns:a16="http://schemas.microsoft.com/office/drawing/2014/main" id="{940EE911-7309-44CB-B6FB-D722B090BB62}"/>
            </a:ext>
          </a:extLst>
        </xdr:cNvPr>
        <xdr:cNvSpPr txBox="1">
          <a:spLocks noChangeArrowheads="1"/>
        </xdr:cNvSpPr>
      </xdr:nvSpPr>
      <xdr:spPr bwMode="auto">
        <a:xfrm>
          <a:off x="0" y="119510175"/>
          <a:ext cx="76200" cy="1627715"/>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42" name="Text Box 1">
          <a:extLst>
            <a:ext uri="{FF2B5EF4-FFF2-40B4-BE49-F238E27FC236}">
              <a16:creationId xmlns:a16="http://schemas.microsoft.com/office/drawing/2014/main" id="{E0EDF53F-8D05-4068-A0A9-C2DE2956233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43" name="Text Box 2">
          <a:extLst>
            <a:ext uri="{FF2B5EF4-FFF2-40B4-BE49-F238E27FC236}">
              <a16:creationId xmlns:a16="http://schemas.microsoft.com/office/drawing/2014/main" id="{45B95B18-3FC9-4735-B5AF-088AE35F015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44" name="Text Box 7">
          <a:extLst>
            <a:ext uri="{FF2B5EF4-FFF2-40B4-BE49-F238E27FC236}">
              <a16:creationId xmlns:a16="http://schemas.microsoft.com/office/drawing/2014/main" id="{335E50BC-F0AB-47DD-A924-FEA122B1FABA}"/>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45" name="Text Box 8">
          <a:extLst>
            <a:ext uri="{FF2B5EF4-FFF2-40B4-BE49-F238E27FC236}">
              <a16:creationId xmlns:a16="http://schemas.microsoft.com/office/drawing/2014/main" id="{83B3C78F-7596-4F1A-A88B-C90F86F6B0AC}"/>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46" name="Text Box 9">
          <a:extLst>
            <a:ext uri="{FF2B5EF4-FFF2-40B4-BE49-F238E27FC236}">
              <a16:creationId xmlns:a16="http://schemas.microsoft.com/office/drawing/2014/main" id="{51CCBE8A-D421-4484-9049-883DCF46480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47" name="Text Box 10">
          <a:extLst>
            <a:ext uri="{FF2B5EF4-FFF2-40B4-BE49-F238E27FC236}">
              <a16:creationId xmlns:a16="http://schemas.microsoft.com/office/drawing/2014/main" id="{A922F2A2-B239-4473-9F3C-4628C16F8E6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48" name="Text Box 1">
          <a:extLst>
            <a:ext uri="{FF2B5EF4-FFF2-40B4-BE49-F238E27FC236}">
              <a16:creationId xmlns:a16="http://schemas.microsoft.com/office/drawing/2014/main" id="{FACDB577-E8DE-427F-9399-AE003A81848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49" name="Text Box 2">
          <a:extLst>
            <a:ext uri="{FF2B5EF4-FFF2-40B4-BE49-F238E27FC236}">
              <a16:creationId xmlns:a16="http://schemas.microsoft.com/office/drawing/2014/main" id="{54E7F106-F751-452B-8081-79DE2B33125D}"/>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50" name="Text Box 7">
          <a:extLst>
            <a:ext uri="{FF2B5EF4-FFF2-40B4-BE49-F238E27FC236}">
              <a16:creationId xmlns:a16="http://schemas.microsoft.com/office/drawing/2014/main" id="{20D2FB42-239C-4B0C-94B0-28172DD5B65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51" name="Text Box 8">
          <a:extLst>
            <a:ext uri="{FF2B5EF4-FFF2-40B4-BE49-F238E27FC236}">
              <a16:creationId xmlns:a16="http://schemas.microsoft.com/office/drawing/2014/main" id="{D1E87B69-B64D-4831-85B8-34110004E7D9}"/>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52" name="Text Box 9">
          <a:extLst>
            <a:ext uri="{FF2B5EF4-FFF2-40B4-BE49-F238E27FC236}">
              <a16:creationId xmlns:a16="http://schemas.microsoft.com/office/drawing/2014/main" id="{AFED3284-3FC1-4ABC-BDDE-286CDA8317A0}"/>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53" name="Text Box 10">
          <a:extLst>
            <a:ext uri="{FF2B5EF4-FFF2-40B4-BE49-F238E27FC236}">
              <a16:creationId xmlns:a16="http://schemas.microsoft.com/office/drawing/2014/main" id="{0C279B4A-5214-43EA-987A-9121482C94C1}"/>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54" name="Text Box 1">
          <a:extLst>
            <a:ext uri="{FF2B5EF4-FFF2-40B4-BE49-F238E27FC236}">
              <a16:creationId xmlns:a16="http://schemas.microsoft.com/office/drawing/2014/main" id="{5E8E85A5-4BB2-45AC-AF35-4A49387414D2}"/>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55" name="Text Box 2">
          <a:extLst>
            <a:ext uri="{FF2B5EF4-FFF2-40B4-BE49-F238E27FC236}">
              <a16:creationId xmlns:a16="http://schemas.microsoft.com/office/drawing/2014/main" id="{610AA3CF-72C0-472E-815F-2DDF4930451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56" name="Text Box 7">
          <a:extLst>
            <a:ext uri="{FF2B5EF4-FFF2-40B4-BE49-F238E27FC236}">
              <a16:creationId xmlns:a16="http://schemas.microsoft.com/office/drawing/2014/main" id="{0396FAA2-35AE-4926-9E95-D4FAB5E8F208}"/>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57" name="Text Box 8">
          <a:extLst>
            <a:ext uri="{FF2B5EF4-FFF2-40B4-BE49-F238E27FC236}">
              <a16:creationId xmlns:a16="http://schemas.microsoft.com/office/drawing/2014/main" id="{922EA679-BE32-4B54-86F5-E4057E17B26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58" name="Text Box 9">
          <a:extLst>
            <a:ext uri="{FF2B5EF4-FFF2-40B4-BE49-F238E27FC236}">
              <a16:creationId xmlns:a16="http://schemas.microsoft.com/office/drawing/2014/main" id="{2BC780F9-BE5F-4493-B58F-5F3637AF416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59" name="Text Box 10">
          <a:extLst>
            <a:ext uri="{FF2B5EF4-FFF2-40B4-BE49-F238E27FC236}">
              <a16:creationId xmlns:a16="http://schemas.microsoft.com/office/drawing/2014/main" id="{36B69F77-A942-409F-A7AE-8E9552733976}"/>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60" name="Text Box 1">
          <a:extLst>
            <a:ext uri="{FF2B5EF4-FFF2-40B4-BE49-F238E27FC236}">
              <a16:creationId xmlns:a16="http://schemas.microsoft.com/office/drawing/2014/main" id="{E68894C0-8F5C-45AA-A1EF-D68EFB44DFBF}"/>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61" name="Text Box 2">
          <a:extLst>
            <a:ext uri="{FF2B5EF4-FFF2-40B4-BE49-F238E27FC236}">
              <a16:creationId xmlns:a16="http://schemas.microsoft.com/office/drawing/2014/main" id="{8D303F13-262A-4F56-AB55-62ED7C03D58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62" name="Text Box 7">
          <a:extLst>
            <a:ext uri="{FF2B5EF4-FFF2-40B4-BE49-F238E27FC236}">
              <a16:creationId xmlns:a16="http://schemas.microsoft.com/office/drawing/2014/main" id="{2B7D8A6E-65D6-4D98-B7F7-F42F1F18C6F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63" name="Text Box 8">
          <a:extLst>
            <a:ext uri="{FF2B5EF4-FFF2-40B4-BE49-F238E27FC236}">
              <a16:creationId xmlns:a16="http://schemas.microsoft.com/office/drawing/2014/main" id="{9CFF8B70-6198-4B5F-847D-2FBCFB777ACB}"/>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64" name="Text Box 9">
          <a:extLst>
            <a:ext uri="{FF2B5EF4-FFF2-40B4-BE49-F238E27FC236}">
              <a16:creationId xmlns:a16="http://schemas.microsoft.com/office/drawing/2014/main" id="{7C93E17E-D3CB-412E-BC57-5D13DAC838B5}"/>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oneCellAnchor>
    <xdr:from>
      <xdr:col>0</xdr:col>
      <xdr:colOff>0</xdr:colOff>
      <xdr:row>532</xdr:row>
      <xdr:rowOff>0</xdr:rowOff>
    </xdr:from>
    <xdr:ext cx="95250" cy="228600"/>
    <xdr:sp macro="" textlink="">
      <xdr:nvSpPr>
        <xdr:cNvPr id="265" name="Text Box 10">
          <a:extLst>
            <a:ext uri="{FF2B5EF4-FFF2-40B4-BE49-F238E27FC236}">
              <a16:creationId xmlns:a16="http://schemas.microsoft.com/office/drawing/2014/main" id="{60A93304-7363-4F8B-9A82-A7AFB53CF02A}"/>
            </a:ext>
          </a:extLst>
        </xdr:cNvPr>
        <xdr:cNvSpPr txBox="1">
          <a:spLocks noChangeArrowheads="1"/>
        </xdr:cNvSpPr>
      </xdr:nvSpPr>
      <xdr:spPr bwMode="auto">
        <a:xfrm>
          <a:off x="0" y="119510175"/>
          <a:ext cx="95250" cy="228600"/>
        </a:xfrm>
        <a:prstGeom prst="rect">
          <a:avLst/>
        </a:prstGeom>
        <a:noFill/>
        <a:ln w="9525">
          <a:noFill/>
          <a:miter lim="800000"/>
          <a:headEnd/>
          <a:tailEnd/>
        </a:ln>
      </xdr:spPr>
    </xdr:sp>
    <xdr:clientData/>
  </xdr:oneCellAnchor>
  <xdr:twoCellAnchor editAs="oneCell">
    <xdr:from>
      <xdr:col>0</xdr:col>
      <xdr:colOff>0</xdr:colOff>
      <xdr:row>149</xdr:row>
      <xdr:rowOff>0</xdr:rowOff>
    </xdr:from>
    <xdr:to>
      <xdr:col>0</xdr:col>
      <xdr:colOff>95250</xdr:colOff>
      <xdr:row>150</xdr:row>
      <xdr:rowOff>22860</xdr:rowOff>
    </xdr:to>
    <xdr:sp macro="" textlink="">
      <xdr:nvSpPr>
        <xdr:cNvPr id="266" name="Text Box 1">
          <a:extLst>
            <a:ext uri="{FF2B5EF4-FFF2-40B4-BE49-F238E27FC236}">
              <a16:creationId xmlns:a16="http://schemas.microsoft.com/office/drawing/2014/main" id="{B6598BD1-613C-476A-9A53-71ECA06FB46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67" name="Text Box 2">
          <a:extLst>
            <a:ext uri="{FF2B5EF4-FFF2-40B4-BE49-F238E27FC236}">
              <a16:creationId xmlns:a16="http://schemas.microsoft.com/office/drawing/2014/main" id="{A23AE87E-5C80-43D2-9047-A0C9AA63EC4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68" name="Text Box 3">
          <a:extLst>
            <a:ext uri="{FF2B5EF4-FFF2-40B4-BE49-F238E27FC236}">
              <a16:creationId xmlns:a16="http://schemas.microsoft.com/office/drawing/2014/main" id="{C2DA48AA-1866-4D9F-9615-40FCC558BA1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69" name="Text Box 4">
          <a:extLst>
            <a:ext uri="{FF2B5EF4-FFF2-40B4-BE49-F238E27FC236}">
              <a16:creationId xmlns:a16="http://schemas.microsoft.com/office/drawing/2014/main" id="{E4BFD1E7-5AF0-4E79-83A2-A0148BFAA1C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70" name="Text Box 5">
          <a:extLst>
            <a:ext uri="{FF2B5EF4-FFF2-40B4-BE49-F238E27FC236}">
              <a16:creationId xmlns:a16="http://schemas.microsoft.com/office/drawing/2014/main" id="{21CB5666-7885-44D7-992C-DDCDD45F5AB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71" name="Text Box 6">
          <a:extLst>
            <a:ext uri="{FF2B5EF4-FFF2-40B4-BE49-F238E27FC236}">
              <a16:creationId xmlns:a16="http://schemas.microsoft.com/office/drawing/2014/main" id="{C03B206E-E87E-4342-AA68-474215807F8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72" name="Text Box 7">
          <a:extLst>
            <a:ext uri="{FF2B5EF4-FFF2-40B4-BE49-F238E27FC236}">
              <a16:creationId xmlns:a16="http://schemas.microsoft.com/office/drawing/2014/main" id="{7A399D73-004F-487F-9067-DF2CA7B57F7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73" name="Text Box 8">
          <a:extLst>
            <a:ext uri="{FF2B5EF4-FFF2-40B4-BE49-F238E27FC236}">
              <a16:creationId xmlns:a16="http://schemas.microsoft.com/office/drawing/2014/main" id="{287AE3BD-A227-48E6-9311-CA96DBE28E0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74" name="Text Box 9">
          <a:extLst>
            <a:ext uri="{FF2B5EF4-FFF2-40B4-BE49-F238E27FC236}">
              <a16:creationId xmlns:a16="http://schemas.microsoft.com/office/drawing/2014/main" id="{9CA3C415-C192-4E3C-A294-F5BA513E964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75" name="Text Box 10">
          <a:extLst>
            <a:ext uri="{FF2B5EF4-FFF2-40B4-BE49-F238E27FC236}">
              <a16:creationId xmlns:a16="http://schemas.microsoft.com/office/drawing/2014/main" id="{45C0D0D9-4D98-4ADE-B280-D682F8AC3E9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76" name="Text Box 1">
          <a:extLst>
            <a:ext uri="{FF2B5EF4-FFF2-40B4-BE49-F238E27FC236}">
              <a16:creationId xmlns:a16="http://schemas.microsoft.com/office/drawing/2014/main" id="{05DC083A-34DE-41F6-9B23-A2E75979142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77" name="Text Box 2">
          <a:extLst>
            <a:ext uri="{FF2B5EF4-FFF2-40B4-BE49-F238E27FC236}">
              <a16:creationId xmlns:a16="http://schemas.microsoft.com/office/drawing/2014/main" id="{DFC1FFBB-E06B-4E79-9020-C3A1F3154A7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78" name="Text Box 7">
          <a:extLst>
            <a:ext uri="{FF2B5EF4-FFF2-40B4-BE49-F238E27FC236}">
              <a16:creationId xmlns:a16="http://schemas.microsoft.com/office/drawing/2014/main" id="{01682798-220A-4A53-8BFD-6376BA58912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79" name="Text Box 8">
          <a:extLst>
            <a:ext uri="{FF2B5EF4-FFF2-40B4-BE49-F238E27FC236}">
              <a16:creationId xmlns:a16="http://schemas.microsoft.com/office/drawing/2014/main" id="{CAD1A36B-7AB1-463D-8090-9BE6E57AF71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80" name="Text Box 9">
          <a:extLst>
            <a:ext uri="{FF2B5EF4-FFF2-40B4-BE49-F238E27FC236}">
              <a16:creationId xmlns:a16="http://schemas.microsoft.com/office/drawing/2014/main" id="{97174A38-5EBB-4225-BA48-2E6A4F9704E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81" name="Text Box 10">
          <a:extLst>
            <a:ext uri="{FF2B5EF4-FFF2-40B4-BE49-F238E27FC236}">
              <a16:creationId xmlns:a16="http://schemas.microsoft.com/office/drawing/2014/main" id="{3D1B6E67-56D9-4862-AE89-6E445EED90B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82" name="Text Box 1">
          <a:extLst>
            <a:ext uri="{FF2B5EF4-FFF2-40B4-BE49-F238E27FC236}">
              <a16:creationId xmlns:a16="http://schemas.microsoft.com/office/drawing/2014/main" id="{21A54F91-4561-4901-BEEA-BFE7A2044C2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83" name="Text Box 2">
          <a:extLst>
            <a:ext uri="{FF2B5EF4-FFF2-40B4-BE49-F238E27FC236}">
              <a16:creationId xmlns:a16="http://schemas.microsoft.com/office/drawing/2014/main" id="{A99AE115-84C3-40F7-B7C4-DAFEA733867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84" name="Text Box 3">
          <a:extLst>
            <a:ext uri="{FF2B5EF4-FFF2-40B4-BE49-F238E27FC236}">
              <a16:creationId xmlns:a16="http://schemas.microsoft.com/office/drawing/2014/main" id="{8A113F22-EA5A-4B8B-96B9-39A7ED68A1F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85" name="Text Box 4">
          <a:extLst>
            <a:ext uri="{FF2B5EF4-FFF2-40B4-BE49-F238E27FC236}">
              <a16:creationId xmlns:a16="http://schemas.microsoft.com/office/drawing/2014/main" id="{F049B348-D336-42E0-986F-EB1326A1B52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86" name="Text Box 5">
          <a:extLst>
            <a:ext uri="{FF2B5EF4-FFF2-40B4-BE49-F238E27FC236}">
              <a16:creationId xmlns:a16="http://schemas.microsoft.com/office/drawing/2014/main" id="{5BC9B68F-C68E-48D7-92C1-030B8A22E3E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87" name="Text Box 6">
          <a:extLst>
            <a:ext uri="{FF2B5EF4-FFF2-40B4-BE49-F238E27FC236}">
              <a16:creationId xmlns:a16="http://schemas.microsoft.com/office/drawing/2014/main" id="{C6025780-1999-43D3-9478-449DA504884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88" name="Text Box 7">
          <a:extLst>
            <a:ext uri="{FF2B5EF4-FFF2-40B4-BE49-F238E27FC236}">
              <a16:creationId xmlns:a16="http://schemas.microsoft.com/office/drawing/2014/main" id="{8671D164-902F-4C35-AC26-58162BAC283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89" name="Text Box 8">
          <a:extLst>
            <a:ext uri="{FF2B5EF4-FFF2-40B4-BE49-F238E27FC236}">
              <a16:creationId xmlns:a16="http://schemas.microsoft.com/office/drawing/2014/main" id="{DFBA0FB0-76A7-4445-A1AE-09A7CDC1C8F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90" name="Text Box 9">
          <a:extLst>
            <a:ext uri="{FF2B5EF4-FFF2-40B4-BE49-F238E27FC236}">
              <a16:creationId xmlns:a16="http://schemas.microsoft.com/office/drawing/2014/main" id="{E20E58C7-08A9-409E-9C7D-B9C3BE7E04F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91" name="Text Box 10">
          <a:extLst>
            <a:ext uri="{FF2B5EF4-FFF2-40B4-BE49-F238E27FC236}">
              <a16:creationId xmlns:a16="http://schemas.microsoft.com/office/drawing/2014/main" id="{D5630025-A512-48A2-B57E-5EB851530EF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92" name="Text Box 1">
          <a:extLst>
            <a:ext uri="{FF2B5EF4-FFF2-40B4-BE49-F238E27FC236}">
              <a16:creationId xmlns:a16="http://schemas.microsoft.com/office/drawing/2014/main" id="{9DCB824B-B760-4716-8DD8-D05208C830C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93" name="Text Box 2">
          <a:extLst>
            <a:ext uri="{FF2B5EF4-FFF2-40B4-BE49-F238E27FC236}">
              <a16:creationId xmlns:a16="http://schemas.microsoft.com/office/drawing/2014/main" id="{AF3EC160-CA88-4F58-BD7E-EA4F236D326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94" name="Text Box 7">
          <a:extLst>
            <a:ext uri="{FF2B5EF4-FFF2-40B4-BE49-F238E27FC236}">
              <a16:creationId xmlns:a16="http://schemas.microsoft.com/office/drawing/2014/main" id="{36E38D74-D3DB-4A03-AA3D-000FDC53949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95" name="Text Box 8">
          <a:extLst>
            <a:ext uri="{FF2B5EF4-FFF2-40B4-BE49-F238E27FC236}">
              <a16:creationId xmlns:a16="http://schemas.microsoft.com/office/drawing/2014/main" id="{23A707E0-A108-429F-92A7-FFBB3C8DCF0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96" name="Text Box 9">
          <a:extLst>
            <a:ext uri="{FF2B5EF4-FFF2-40B4-BE49-F238E27FC236}">
              <a16:creationId xmlns:a16="http://schemas.microsoft.com/office/drawing/2014/main" id="{0F428D6D-6A12-4F7D-AB7C-3D747F5BE1D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97" name="Text Box 10">
          <a:extLst>
            <a:ext uri="{FF2B5EF4-FFF2-40B4-BE49-F238E27FC236}">
              <a16:creationId xmlns:a16="http://schemas.microsoft.com/office/drawing/2014/main" id="{55153357-50D8-4545-8F38-D541A926F04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98" name="Text Box 1">
          <a:extLst>
            <a:ext uri="{FF2B5EF4-FFF2-40B4-BE49-F238E27FC236}">
              <a16:creationId xmlns:a16="http://schemas.microsoft.com/office/drawing/2014/main" id="{3C371E00-E9A5-4AA0-81C0-AF6A8E06805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299" name="Text Box 2">
          <a:extLst>
            <a:ext uri="{FF2B5EF4-FFF2-40B4-BE49-F238E27FC236}">
              <a16:creationId xmlns:a16="http://schemas.microsoft.com/office/drawing/2014/main" id="{A937B6E4-A874-4303-B2B1-E05DEC060DC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00" name="Text Box 3">
          <a:extLst>
            <a:ext uri="{FF2B5EF4-FFF2-40B4-BE49-F238E27FC236}">
              <a16:creationId xmlns:a16="http://schemas.microsoft.com/office/drawing/2014/main" id="{F01A8BB8-B2DD-41CF-8F33-896D097F2C9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01" name="Text Box 4">
          <a:extLst>
            <a:ext uri="{FF2B5EF4-FFF2-40B4-BE49-F238E27FC236}">
              <a16:creationId xmlns:a16="http://schemas.microsoft.com/office/drawing/2014/main" id="{7B3B4B2A-4D15-4164-B484-4C12805355E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02" name="Text Box 5">
          <a:extLst>
            <a:ext uri="{FF2B5EF4-FFF2-40B4-BE49-F238E27FC236}">
              <a16:creationId xmlns:a16="http://schemas.microsoft.com/office/drawing/2014/main" id="{41391F76-121B-415B-AF09-6EC99209772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03" name="Text Box 6">
          <a:extLst>
            <a:ext uri="{FF2B5EF4-FFF2-40B4-BE49-F238E27FC236}">
              <a16:creationId xmlns:a16="http://schemas.microsoft.com/office/drawing/2014/main" id="{B1C693F6-DDE4-4DCD-9164-653B072CD04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04" name="Text Box 7">
          <a:extLst>
            <a:ext uri="{FF2B5EF4-FFF2-40B4-BE49-F238E27FC236}">
              <a16:creationId xmlns:a16="http://schemas.microsoft.com/office/drawing/2014/main" id="{6D68A74F-DD0B-4C13-895F-4A4145CF314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05" name="Text Box 8">
          <a:extLst>
            <a:ext uri="{FF2B5EF4-FFF2-40B4-BE49-F238E27FC236}">
              <a16:creationId xmlns:a16="http://schemas.microsoft.com/office/drawing/2014/main" id="{0FEFB8EF-04CF-4010-8D91-D8E38771A44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06" name="Text Box 9">
          <a:extLst>
            <a:ext uri="{FF2B5EF4-FFF2-40B4-BE49-F238E27FC236}">
              <a16:creationId xmlns:a16="http://schemas.microsoft.com/office/drawing/2014/main" id="{68C8A9E1-8323-4EC5-973E-CF30B9EFAB6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07" name="Text Box 10">
          <a:extLst>
            <a:ext uri="{FF2B5EF4-FFF2-40B4-BE49-F238E27FC236}">
              <a16:creationId xmlns:a16="http://schemas.microsoft.com/office/drawing/2014/main" id="{C0A17EC9-E202-4F67-B99D-0326BE7EA01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08" name="Text Box 1">
          <a:extLst>
            <a:ext uri="{FF2B5EF4-FFF2-40B4-BE49-F238E27FC236}">
              <a16:creationId xmlns:a16="http://schemas.microsoft.com/office/drawing/2014/main" id="{A894B21A-597D-4C0A-8A84-4CE4C563A73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09" name="Text Box 2">
          <a:extLst>
            <a:ext uri="{FF2B5EF4-FFF2-40B4-BE49-F238E27FC236}">
              <a16:creationId xmlns:a16="http://schemas.microsoft.com/office/drawing/2014/main" id="{16F6E077-7B61-4522-A087-F45181747B8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10" name="Text Box 7">
          <a:extLst>
            <a:ext uri="{FF2B5EF4-FFF2-40B4-BE49-F238E27FC236}">
              <a16:creationId xmlns:a16="http://schemas.microsoft.com/office/drawing/2014/main" id="{84D65EB2-C134-49A4-A02D-5AE4AC707DF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11" name="Text Box 8">
          <a:extLst>
            <a:ext uri="{FF2B5EF4-FFF2-40B4-BE49-F238E27FC236}">
              <a16:creationId xmlns:a16="http://schemas.microsoft.com/office/drawing/2014/main" id="{C6DE95E0-9EE7-4BD0-9C14-5B8C091D3C5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12" name="Text Box 9">
          <a:extLst>
            <a:ext uri="{FF2B5EF4-FFF2-40B4-BE49-F238E27FC236}">
              <a16:creationId xmlns:a16="http://schemas.microsoft.com/office/drawing/2014/main" id="{83503DDB-039E-4561-BAA9-1E7B00EAEFA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13" name="Text Box 10">
          <a:extLst>
            <a:ext uri="{FF2B5EF4-FFF2-40B4-BE49-F238E27FC236}">
              <a16:creationId xmlns:a16="http://schemas.microsoft.com/office/drawing/2014/main" id="{39B9D3E7-850F-4E6B-80E8-2ABBB531E7E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14" name="Text Box 1">
          <a:extLst>
            <a:ext uri="{FF2B5EF4-FFF2-40B4-BE49-F238E27FC236}">
              <a16:creationId xmlns:a16="http://schemas.microsoft.com/office/drawing/2014/main" id="{BB0B972D-E55B-43D5-B7C9-54BDBCB0DAA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15" name="Text Box 2">
          <a:extLst>
            <a:ext uri="{FF2B5EF4-FFF2-40B4-BE49-F238E27FC236}">
              <a16:creationId xmlns:a16="http://schemas.microsoft.com/office/drawing/2014/main" id="{7116F01D-60FC-47C1-9B3D-55ECE574606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16" name="Text Box 3">
          <a:extLst>
            <a:ext uri="{FF2B5EF4-FFF2-40B4-BE49-F238E27FC236}">
              <a16:creationId xmlns:a16="http://schemas.microsoft.com/office/drawing/2014/main" id="{3ACEF6A3-D2C8-427E-9071-2DA44BB833F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17" name="Text Box 4">
          <a:extLst>
            <a:ext uri="{FF2B5EF4-FFF2-40B4-BE49-F238E27FC236}">
              <a16:creationId xmlns:a16="http://schemas.microsoft.com/office/drawing/2014/main" id="{E68254FB-C490-4B12-9AB7-1E763652BBD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18" name="Text Box 5">
          <a:extLst>
            <a:ext uri="{FF2B5EF4-FFF2-40B4-BE49-F238E27FC236}">
              <a16:creationId xmlns:a16="http://schemas.microsoft.com/office/drawing/2014/main" id="{62DD7FA8-0618-4E9D-A88A-6347CD428E2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19" name="Text Box 6">
          <a:extLst>
            <a:ext uri="{FF2B5EF4-FFF2-40B4-BE49-F238E27FC236}">
              <a16:creationId xmlns:a16="http://schemas.microsoft.com/office/drawing/2014/main" id="{3E431A0E-C40A-4E78-8106-5F43A342444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20" name="Text Box 7">
          <a:extLst>
            <a:ext uri="{FF2B5EF4-FFF2-40B4-BE49-F238E27FC236}">
              <a16:creationId xmlns:a16="http://schemas.microsoft.com/office/drawing/2014/main" id="{9786DDAC-7728-4F5F-A2FD-FC4CA971F32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21" name="Text Box 8">
          <a:extLst>
            <a:ext uri="{FF2B5EF4-FFF2-40B4-BE49-F238E27FC236}">
              <a16:creationId xmlns:a16="http://schemas.microsoft.com/office/drawing/2014/main" id="{35D02F0C-3CC8-4C7F-8533-AFA97ADA8A3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22" name="Text Box 9">
          <a:extLst>
            <a:ext uri="{FF2B5EF4-FFF2-40B4-BE49-F238E27FC236}">
              <a16:creationId xmlns:a16="http://schemas.microsoft.com/office/drawing/2014/main" id="{0DEE5A94-843F-4879-9FD4-68A21182ED4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23" name="Text Box 10">
          <a:extLst>
            <a:ext uri="{FF2B5EF4-FFF2-40B4-BE49-F238E27FC236}">
              <a16:creationId xmlns:a16="http://schemas.microsoft.com/office/drawing/2014/main" id="{18820EFE-ECD7-45E9-8FB7-FEEDFF463FC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24" name="Text Box 1">
          <a:extLst>
            <a:ext uri="{FF2B5EF4-FFF2-40B4-BE49-F238E27FC236}">
              <a16:creationId xmlns:a16="http://schemas.microsoft.com/office/drawing/2014/main" id="{2421DE3E-51B1-480E-A69B-CDCFA97B20C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25" name="Text Box 2">
          <a:extLst>
            <a:ext uri="{FF2B5EF4-FFF2-40B4-BE49-F238E27FC236}">
              <a16:creationId xmlns:a16="http://schemas.microsoft.com/office/drawing/2014/main" id="{07534071-8861-4D0F-9CEB-991FB006AA6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26" name="Text Box 7">
          <a:extLst>
            <a:ext uri="{FF2B5EF4-FFF2-40B4-BE49-F238E27FC236}">
              <a16:creationId xmlns:a16="http://schemas.microsoft.com/office/drawing/2014/main" id="{E3611B7E-54A1-4F08-B4F6-D4D9F668E29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27" name="Text Box 8">
          <a:extLst>
            <a:ext uri="{FF2B5EF4-FFF2-40B4-BE49-F238E27FC236}">
              <a16:creationId xmlns:a16="http://schemas.microsoft.com/office/drawing/2014/main" id="{F98706DF-2564-41AC-9A29-BCA4CBF547F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28" name="Text Box 9">
          <a:extLst>
            <a:ext uri="{FF2B5EF4-FFF2-40B4-BE49-F238E27FC236}">
              <a16:creationId xmlns:a16="http://schemas.microsoft.com/office/drawing/2014/main" id="{8DDAFF4B-EBC6-462C-933A-8B0AE87AAF2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29" name="Text Box 10">
          <a:extLst>
            <a:ext uri="{FF2B5EF4-FFF2-40B4-BE49-F238E27FC236}">
              <a16:creationId xmlns:a16="http://schemas.microsoft.com/office/drawing/2014/main" id="{2AA74BB5-42EE-4C58-A508-92416A7AD98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30" name="Text Box 1">
          <a:extLst>
            <a:ext uri="{FF2B5EF4-FFF2-40B4-BE49-F238E27FC236}">
              <a16:creationId xmlns:a16="http://schemas.microsoft.com/office/drawing/2014/main" id="{F3517FE0-17B5-49A2-8B96-330F874CF45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31" name="Text Box 2">
          <a:extLst>
            <a:ext uri="{FF2B5EF4-FFF2-40B4-BE49-F238E27FC236}">
              <a16:creationId xmlns:a16="http://schemas.microsoft.com/office/drawing/2014/main" id="{4346473A-BF11-4208-8119-3B1F9FF1844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32" name="Text Box 3">
          <a:extLst>
            <a:ext uri="{FF2B5EF4-FFF2-40B4-BE49-F238E27FC236}">
              <a16:creationId xmlns:a16="http://schemas.microsoft.com/office/drawing/2014/main" id="{4F278F66-981D-41BF-A67B-CE2271E54A0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33" name="Text Box 4">
          <a:extLst>
            <a:ext uri="{FF2B5EF4-FFF2-40B4-BE49-F238E27FC236}">
              <a16:creationId xmlns:a16="http://schemas.microsoft.com/office/drawing/2014/main" id="{2FECFB01-8DFF-4489-B300-2D2830D1E6F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34" name="Text Box 5">
          <a:extLst>
            <a:ext uri="{FF2B5EF4-FFF2-40B4-BE49-F238E27FC236}">
              <a16:creationId xmlns:a16="http://schemas.microsoft.com/office/drawing/2014/main" id="{04D93EFE-1668-451A-825F-0AE220CFEBE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35" name="Text Box 6">
          <a:extLst>
            <a:ext uri="{FF2B5EF4-FFF2-40B4-BE49-F238E27FC236}">
              <a16:creationId xmlns:a16="http://schemas.microsoft.com/office/drawing/2014/main" id="{64821BB1-C189-4E41-8FDF-8E08B0A7838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36" name="Text Box 7">
          <a:extLst>
            <a:ext uri="{FF2B5EF4-FFF2-40B4-BE49-F238E27FC236}">
              <a16:creationId xmlns:a16="http://schemas.microsoft.com/office/drawing/2014/main" id="{3E633A8F-B941-401C-8420-BB8EFC09ED2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37" name="Text Box 8">
          <a:extLst>
            <a:ext uri="{FF2B5EF4-FFF2-40B4-BE49-F238E27FC236}">
              <a16:creationId xmlns:a16="http://schemas.microsoft.com/office/drawing/2014/main" id="{8A66F2D0-D059-4B18-9E07-06B4BBB7FFC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38" name="Text Box 9">
          <a:extLst>
            <a:ext uri="{FF2B5EF4-FFF2-40B4-BE49-F238E27FC236}">
              <a16:creationId xmlns:a16="http://schemas.microsoft.com/office/drawing/2014/main" id="{DEA35A31-484D-417A-A8BA-C1A322E3DE5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39" name="Text Box 10">
          <a:extLst>
            <a:ext uri="{FF2B5EF4-FFF2-40B4-BE49-F238E27FC236}">
              <a16:creationId xmlns:a16="http://schemas.microsoft.com/office/drawing/2014/main" id="{4F1A43A9-1F1B-492A-B087-6DF6E837CC0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233255</xdr:rowOff>
    </xdr:to>
    <xdr:sp macro="" textlink="">
      <xdr:nvSpPr>
        <xdr:cNvPr id="340" name="Text Box 11">
          <a:extLst>
            <a:ext uri="{FF2B5EF4-FFF2-40B4-BE49-F238E27FC236}">
              <a16:creationId xmlns:a16="http://schemas.microsoft.com/office/drawing/2014/main" id="{AF29C89E-4317-4C3F-B532-D910CA26EE53}"/>
            </a:ext>
          </a:extLst>
        </xdr:cNvPr>
        <xdr:cNvSpPr txBox="1">
          <a:spLocks noChangeArrowheads="1"/>
        </xdr:cNvSpPr>
      </xdr:nvSpPr>
      <xdr:spPr bwMode="auto">
        <a:xfrm>
          <a:off x="0" y="37014150"/>
          <a:ext cx="76200" cy="188108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233255</xdr:rowOff>
    </xdr:to>
    <xdr:sp macro="" textlink="">
      <xdr:nvSpPr>
        <xdr:cNvPr id="341" name="Text Box 12">
          <a:extLst>
            <a:ext uri="{FF2B5EF4-FFF2-40B4-BE49-F238E27FC236}">
              <a16:creationId xmlns:a16="http://schemas.microsoft.com/office/drawing/2014/main" id="{E6257F85-CEA4-4BEE-989E-BC203BF89122}"/>
            </a:ext>
          </a:extLst>
        </xdr:cNvPr>
        <xdr:cNvSpPr txBox="1">
          <a:spLocks noChangeArrowheads="1"/>
        </xdr:cNvSpPr>
      </xdr:nvSpPr>
      <xdr:spPr bwMode="auto">
        <a:xfrm>
          <a:off x="0" y="37014150"/>
          <a:ext cx="76200" cy="188108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42" name="Text Box 1">
          <a:extLst>
            <a:ext uri="{FF2B5EF4-FFF2-40B4-BE49-F238E27FC236}">
              <a16:creationId xmlns:a16="http://schemas.microsoft.com/office/drawing/2014/main" id="{A842AEAD-5B0C-44F1-B43D-5623C7836DC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43" name="Text Box 2">
          <a:extLst>
            <a:ext uri="{FF2B5EF4-FFF2-40B4-BE49-F238E27FC236}">
              <a16:creationId xmlns:a16="http://schemas.microsoft.com/office/drawing/2014/main" id="{43618CFA-3821-4289-A01A-40F8F72A9FA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44" name="Text Box 7">
          <a:extLst>
            <a:ext uri="{FF2B5EF4-FFF2-40B4-BE49-F238E27FC236}">
              <a16:creationId xmlns:a16="http://schemas.microsoft.com/office/drawing/2014/main" id="{0D7DAB27-4A3E-45E9-968A-CFB51D6222E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45" name="Text Box 8">
          <a:extLst>
            <a:ext uri="{FF2B5EF4-FFF2-40B4-BE49-F238E27FC236}">
              <a16:creationId xmlns:a16="http://schemas.microsoft.com/office/drawing/2014/main" id="{4CE80977-D812-47C8-9886-6C0F33914A5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46" name="Text Box 9">
          <a:extLst>
            <a:ext uri="{FF2B5EF4-FFF2-40B4-BE49-F238E27FC236}">
              <a16:creationId xmlns:a16="http://schemas.microsoft.com/office/drawing/2014/main" id="{43A8656E-96E0-4F2E-9B98-B6AEAA2DF8C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47" name="Text Box 10">
          <a:extLst>
            <a:ext uri="{FF2B5EF4-FFF2-40B4-BE49-F238E27FC236}">
              <a16:creationId xmlns:a16="http://schemas.microsoft.com/office/drawing/2014/main" id="{CE165689-1573-45C1-B0DD-D0E3EB8EB13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48" name="Text Box 1">
          <a:extLst>
            <a:ext uri="{FF2B5EF4-FFF2-40B4-BE49-F238E27FC236}">
              <a16:creationId xmlns:a16="http://schemas.microsoft.com/office/drawing/2014/main" id="{5BEF3E25-0ABB-4EF1-801E-AEC3E090B8A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49" name="Text Box 2">
          <a:extLst>
            <a:ext uri="{FF2B5EF4-FFF2-40B4-BE49-F238E27FC236}">
              <a16:creationId xmlns:a16="http://schemas.microsoft.com/office/drawing/2014/main" id="{4921579F-2F37-4F3E-839F-081EBD4EDBC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50" name="Text Box 3">
          <a:extLst>
            <a:ext uri="{FF2B5EF4-FFF2-40B4-BE49-F238E27FC236}">
              <a16:creationId xmlns:a16="http://schemas.microsoft.com/office/drawing/2014/main" id="{613AA2DB-4CF1-4501-96C9-7875E9FD501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51" name="Text Box 4">
          <a:extLst>
            <a:ext uri="{FF2B5EF4-FFF2-40B4-BE49-F238E27FC236}">
              <a16:creationId xmlns:a16="http://schemas.microsoft.com/office/drawing/2014/main" id="{C0B75856-9562-4E1B-8A4F-78665EFF576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52" name="Text Box 5">
          <a:extLst>
            <a:ext uri="{FF2B5EF4-FFF2-40B4-BE49-F238E27FC236}">
              <a16:creationId xmlns:a16="http://schemas.microsoft.com/office/drawing/2014/main" id="{34A270BD-3319-4C4A-82BC-A4B4ADF2BC2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53" name="Text Box 6">
          <a:extLst>
            <a:ext uri="{FF2B5EF4-FFF2-40B4-BE49-F238E27FC236}">
              <a16:creationId xmlns:a16="http://schemas.microsoft.com/office/drawing/2014/main" id="{9D8FBC7B-5A3C-4840-B3BA-AA913590127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54" name="Text Box 7">
          <a:extLst>
            <a:ext uri="{FF2B5EF4-FFF2-40B4-BE49-F238E27FC236}">
              <a16:creationId xmlns:a16="http://schemas.microsoft.com/office/drawing/2014/main" id="{E83C6137-14CE-4B51-9DF2-8B1B52AD20F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55" name="Text Box 8">
          <a:extLst>
            <a:ext uri="{FF2B5EF4-FFF2-40B4-BE49-F238E27FC236}">
              <a16:creationId xmlns:a16="http://schemas.microsoft.com/office/drawing/2014/main" id="{CCD8546E-37FD-455F-B869-797D1B99579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56" name="Text Box 9">
          <a:extLst>
            <a:ext uri="{FF2B5EF4-FFF2-40B4-BE49-F238E27FC236}">
              <a16:creationId xmlns:a16="http://schemas.microsoft.com/office/drawing/2014/main" id="{9473B338-BC9E-4F1C-A9B1-5B89D369814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57" name="Text Box 10">
          <a:extLst>
            <a:ext uri="{FF2B5EF4-FFF2-40B4-BE49-F238E27FC236}">
              <a16:creationId xmlns:a16="http://schemas.microsoft.com/office/drawing/2014/main" id="{69ADE57A-C4F8-4BB4-9105-E8AE6675049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233255</xdr:rowOff>
    </xdr:to>
    <xdr:sp macro="" textlink="">
      <xdr:nvSpPr>
        <xdr:cNvPr id="358" name="Text Box 11">
          <a:extLst>
            <a:ext uri="{FF2B5EF4-FFF2-40B4-BE49-F238E27FC236}">
              <a16:creationId xmlns:a16="http://schemas.microsoft.com/office/drawing/2014/main" id="{67EBDD0D-327A-4E3B-BF36-1C7061A492A2}"/>
            </a:ext>
          </a:extLst>
        </xdr:cNvPr>
        <xdr:cNvSpPr txBox="1">
          <a:spLocks noChangeArrowheads="1"/>
        </xdr:cNvSpPr>
      </xdr:nvSpPr>
      <xdr:spPr bwMode="auto">
        <a:xfrm>
          <a:off x="0" y="37014150"/>
          <a:ext cx="76200" cy="188108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233255</xdr:rowOff>
    </xdr:to>
    <xdr:sp macro="" textlink="">
      <xdr:nvSpPr>
        <xdr:cNvPr id="359" name="Text Box 12">
          <a:extLst>
            <a:ext uri="{FF2B5EF4-FFF2-40B4-BE49-F238E27FC236}">
              <a16:creationId xmlns:a16="http://schemas.microsoft.com/office/drawing/2014/main" id="{E71EFFC0-ACE7-4004-A209-ED500767A0BC}"/>
            </a:ext>
          </a:extLst>
        </xdr:cNvPr>
        <xdr:cNvSpPr txBox="1">
          <a:spLocks noChangeArrowheads="1"/>
        </xdr:cNvSpPr>
      </xdr:nvSpPr>
      <xdr:spPr bwMode="auto">
        <a:xfrm>
          <a:off x="0" y="37014150"/>
          <a:ext cx="76200" cy="188108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60" name="Text Box 1">
          <a:extLst>
            <a:ext uri="{FF2B5EF4-FFF2-40B4-BE49-F238E27FC236}">
              <a16:creationId xmlns:a16="http://schemas.microsoft.com/office/drawing/2014/main" id="{23B40EF3-D02D-40B0-BF46-88B39A5F242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61" name="Text Box 2">
          <a:extLst>
            <a:ext uri="{FF2B5EF4-FFF2-40B4-BE49-F238E27FC236}">
              <a16:creationId xmlns:a16="http://schemas.microsoft.com/office/drawing/2014/main" id="{23A52B9E-1311-42C0-965A-5A9FC145A5F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62" name="Text Box 7">
          <a:extLst>
            <a:ext uri="{FF2B5EF4-FFF2-40B4-BE49-F238E27FC236}">
              <a16:creationId xmlns:a16="http://schemas.microsoft.com/office/drawing/2014/main" id="{F19BB90C-7F39-4EE4-88A2-451094693D5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63" name="Text Box 8">
          <a:extLst>
            <a:ext uri="{FF2B5EF4-FFF2-40B4-BE49-F238E27FC236}">
              <a16:creationId xmlns:a16="http://schemas.microsoft.com/office/drawing/2014/main" id="{5FAB9D5D-2790-40B9-B314-50DA1166EF6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64" name="Text Box 9">
          <a:extLst>
            <a:ext uri="{FF2B5EF4-FFF2-40B4-BE49-F238E27FC236}">
              <a16:creationId xmlns:a16="http://schemas.microsoft.com/office/drawing/2014/main" id="{133398A0-8015-42DB-90C6-8AFDB144A5E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65" name="Text Box 10">
          <a:extLst>
            <a:ext uri="{FF2B5EF4-FFF2-40B4-BE49-F238E27FC236}">
              <a16:creationId xmlns:a16="http://schemas.microsoft.com/office/drawing/2014/main" id="{1640A998-8244-4ADB-A9F4-9C6D8FC5112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66" name="Text Box 1">
          <a:extLst>
            <a:ext uri="{FF2B5EF4-FFF2-40B4-BE49-F238E27FC236}">
              <a16:creationId xmlns:a16="http://schemas.microsoft.com/office/drawing/2014/main" id="{33C48EB7-3C60-45CF-9EE2-53C0A36FFFD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67" name="Text Box 2">
          <a:extLst>
            <a:ext uri="{FF2B5EF4-FFF2-40B4-BE49-F238E27FC236}">
              <a16:creationId xmlns:a16="http://schemas.microsoft.com/office/drawing/2014/main" id="{E818FC5A-372E-419F-A71A-DC9FFE4F91D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68" name="Text Box 3">
          <a:extLst>
            <a:ext uri="{FF2B5EF4-FFF2-40B4-BE49-F238E27FC236}">
              <a16:creationId xmlns:a16="http://schemas.microsoft.com/office/drawing/2014/main" id="{C8F933CA-BF1E-4E51-9F32-FF0D4007F0E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69" name="Text Box 4">
          <a:extLst>
            <a:ext uri="{FF2B5EF4-FFF2-40B4-BE49-F238E27FC236}">
              <a16:creationId xmlns:a16="http://schemas.microsoft.com/office/drawing/2014/main" id="{F5EC495C-06E3-44DB-A376-98249E9F4FC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70" name="Text Box 5">
          <a:extLst>
            <a:ext uri="{FF2B5EF4-FFF2-40B4-BE49-F238E27FC236}">
              <a16:creationId xmlns:a16="http://schemas.microsoft.com/office/drawing/2014/main" id="{01AE0C54-7C96-464C-ABA5-DF73DA0249F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71" name="Text Box 6">
          <a:extLst>
            <a:ext uri="{FF2B5EF4-FFF2-40B4-BE49-F238E27FC236}">
              <a16:creationId xmlns:a16="http://schemas.microsoft.com/office/drawing/2014/main" id="{4AFFDEB2-F1FE-4790-B133-589DDB94F16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72" name="Text Box 7">
          <a:extLst>
            <a:ext uri="{FF2B5EF4-FFF2-40B4-BE49-F238E27FC236}">
              <a16:creationId xmlns:a16="http://schemas.microsoft.com/office/drawing/2014/main" id="{4BD002C2-6219-41DB-9EF2-F41129D87DB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73" name="Text Box 8">
          <a:extLst>
            <a:ext uri="{FF2B5EF4-FFF2-40B4-BE49-F238E27FC236}">
              <a16:creationId xmlns:a16="http://schemas.microsoft.com/office/drawing/2014/main" id="{9344A155-4437-48E6-9FBA-D0C4CBAEF10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74" name="Text Box 9">
          <a:extLst>
            <a:ext uri="{FF2B5EF4-FFF2-40B4-BE49-F238E27FC236}">
              <a16:creationId xmlns:a16="http://schemas.microsoft.com/office/drawing/2014/main" id="{ADEF9113-8F35-4C35-AEA5-8510DF36AFD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75" name="Text Box 10">
          <a:extLst>
            <a:ext uri="{FF2B5EF4-FFF2-40B4-BE49-F238E27FC236}">
              <a16:creationId xmlns:a16="http://schemas.microsoft.com/office/drawing/2014/main" id="{A48F7EF3-3A15-477A-846F-1BFDA1114BB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376" name="Text Box 11">
          <a:extLst>
            <a:ext uri="{FF2B5EF4-FFF2-40B4-BE49-F238E27FC236}">
              <a16:creationId xmlns:a16="http://schemas.microsoft.com/office/drawing/2014/main" id="{83E70DE9-DD24-4919-B0D9-F05FE83D790B}"/>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377" name="Text Box 12">
          <a:extLst>
            <a:ext uri="{FF2B5EF4-FFF2-40B4-BE49-F238E27FC236}">
              <a16:creationId xmlns:a16="http://schemas.microsoft.com/office/drawing/2014/main" id="{1E2D0883-C349-4723-BB4B-F8E5ACA025DC}"/>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78" name="Text Box 1">
          <a:extLst>
            <a:ext uri="{FF2B5EF4-FFF2-40B4-BE49-F238E27FC236}">
              <a16:creationId xmlns:a16="http://schemas.microsoft.com/office/drawing/2014/main" id="{7A5F04ED-5B09-49F9-BD6C-60EE83C5F73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79" name="Text Box 2">
          <a:extLst>
            <a:ext uri="{FF2B5EF4-FFF2-40B4-BE49-F238E27FC236}">
              <a16:creationId xmlns:a16="http://schemas.microsoft.com/office/drawing/2014/main" id="{CBB55177-B8C8-43AE-8F66-95D6D1CC1DB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80" name="Text Box 7">
          <a:extLst>
            <a:ext uri="{FF2B5EF4-FFF2-40B4-BE49-F238E27FC236}">
              <a16:creationId xmlns:a16="http://schemas.microsoft.com/office/drawing/2014/main" id="{6B68B848-B6C0-4867-93CC-F3A75E757C2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81" name="Text Box 8">
          <a:extLst>
            <a:ext uri="{FF2B5EF4-FFF2-40B4-BE49-F238E27FC236}">
              <a16:creationId xmlns:a16="http://schemas.microsoft.com/office/drawing/2014/main" id="{42400285-263D-42D6-9013-378F31E62B4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82" name="Text Box 9">
          <a:extLst>
            <a:ext uri="{FF2B5EF4-FFF2-40B4-BE49-F238E27FC236}">
              <a16:creationId xmlns:a16="http://schemas.microsoft.com/office/drawing/2014/main" id="{F00EB3B1-4B18-4D05-8F33-59DA11EF71B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83" name="Text Box 10">
          <a:extLst>
            <a:ext uri="{FF2B5EF4-FFF2-40B4-BE49-F238E27FC236}">
              <a16:creationId xmlns:a16="http://schemas.microsoft.com/office/drawing/2014/main" id="{DC553342-D1E6-45A2-87CE-BE0F871B19B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84" name="Text Box 1">
          <a:extLst>
            <a:ext uri="{FF2B5EF4-FFF2-40B4-BE49-F238E27FC236}">
              <a16:creationId xmlns:a16="http://schemas.microsoft.com/office/drawing/2014/main" id="{BB025EF6-B380-4E64-A5F3-32DB6589156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85" name="Text Box 2">
          <a:extLst>
            <a:ext uri="{FF2B5EF4-FFF2-40B4-BE49-F238E27FC236}">
              <a16:creationId xmlns:a16="http://schemas.microsoft.com/office/drawing/2014/main" id="{4EA9B36B-0683-4660-AAD3-E5CF5B51C8C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86" name="Text Box 3">
          <a:extLst>
            <a:ext uri="{FF2B5EF4-FFF2-40B4-BE49-F238E27FC236}">
              <a16:creationId xmlns:a16="http://schemas.microsoft.com/office/drawing/2014/main" id="{24FC88ED-E911-4AEE-AAC5-37B5B7A96AD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87" name="Text Box 4">
          <a:extLst>
            <a:ext uri="{FF2B5EF4-FFF2-40B4-BE49-F238E27FC236}">
              <a16:creationId xmlns:a16="http://schemas.microsoft.com/office/drawing/2014/main" id="{C2853B38-B9A7-4DDD-8331-C51A20EA722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88" name="Text Box 5">
          <a:extLst>
            <a:ext uri="{FF2B5EF4-FFF2-40B4-BE49-F238E27FC236}">
              <a16:creationId xmlns:a16="http://schemas.microsoft.com/office/drawing/2014/main" id="{8BF51C12-8D67-4A2F-88B0-4E805F3967F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89" name="Text Box 6">
          <a:extLst>
            <a:ext uri="{FF2B5EF4-FFF2-40B4-BE49-F238E27FC236}">
              <a16:creationId xmlns:a16="http://schemas.microsoft.com/office/drawing/2014/main" id="{5BEC7081-EBC1-41CE-A88B-A2E5B8D5E5E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90" name="Text Box 7">
          <a:extLst>
            <a:ext uri="{FF2B5EF4-FFF2-40B4-BE49-F238E27FC236}">
              <a16:creationId xmlns:a16="http://schemas.microsoft.com/office/drawing/2014/main" id="{9969B468-4794-4F8F-9284-D42601511DE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91" name="Text Box 8">
          <a:extLst>
            <a:ext uri="{FF2B5EF4-FFF2-40B4-BE49-F238E27FC236}">
              <a16:creationId xmlns:a16="http://schemas.microsoft.com/office/drawing/2014/main" id="{D5E5ED88-BC61-4259-B7B5-25C95FCCC8A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92" name="Text Box 9">
          <a:extLst>
            <a:ext uri="{FF2B5EF4-FFF2-40B4-BE49-F238E27FC236}">
              <a16:creationId xmlns:a16="http://schemas.microsoft.com/office/drawing/2014/main" id="{80EBB8A1-0C53-437C-B249-77C84700478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93" name="Text Box 10">
          <a:extLst>
            <a:ext uri="{FF2B5EF4-FFF2-40B4-BE49-F238E27FC236}">
              <a16:creationId xmlns:a16="http://schemas.microsoft.com/office/drawing/2014/main" id="{CB56CBEB-6C0A-434F-AC88-905FB7F67A3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394" name="Text Box 11">
          <a:extLst>
            <a:ext uri="{FF2B5EF4-FFF2-40B4-BE49-F238E27FC236}">
              <a16:creationId xmlns:a16="http://schemas.microsoft.com/office/drawing/2014/main" id="{0E5B377C-54CB-40C4-AA1E-56B0C66B3059}"/>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395" name="Text Box 12">
          <a:extLst>
            <a:ext uri="{FF2B5EF4-FFF2-40B4-BE49-F238E27FC236}">
              <a16:creationId xmlns:a16="http://schemas.microsoft.com/office/drawing/2014/main" id="{13BFA246-2799-43F4-910B-4BDC0B61680A}"/>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96" name="Text Box 1">
          <a:extLst>
            <a:ext uri="{FF2B5EF4-FFF2-40B4-BE49-F238E27FC236}">
              <a16:creationId xmlns:a16="http://schemas.microsoft.com/office/drawing/2014/main" id="{B9B3935B-5BEA-42A8-8564-5F5E8C104F5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97" name="Text Box 2">
          <a:extLst>
            <a:ext uri="{FF2B5EF4-FFF2-40B4-BE49-F238E27FC236}">
              <a16:creationId xmlns:a16="http://schemas.microsoft.com/office/drawing/2014/main" id="{3896EBD8-6BDB-4F78-B7E5-047A87737A8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98" name="Text Box 7">
          <a:extLst>
            <a:ext uri="{FF2B5EF4-FFF2-40B4-BE49-F238E27FC236}">
              <a16:creationId xmlns:a16="http://schemas.microsoft.com/office/drawing/2014/main" id="{F6314CDA-ADEC-40B7-B345-E254DB09358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399" name="Text Box 8">
          <a:extLst>
            <a:ext uri="{FF2B5EF4-FFF2-40B4-BE49-F238E27FC236}">
              <a16:creationId xmlns:a16="http://schemas.microsoft.com/office/drawing/2014/main" id="{A669C4CF-1F3D-4AE0-A780-583D5D9A027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00" name="Text Box 9">
          <a:extLst>
            <a:ext uri="{FF2B5EF4-FFF2-40B4-BE49-F238E27FC236}">
              <a16:creationId xmlns:a16="http://schemas.microsoft.com/office/drawing/2014/main" id="{AEB0CFA7-B386-40CC-91B1-452E61F0593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01" name="Text Box 10">
          <a:extLst>
            <a:ext uri="{FF2B5EF4-FFF2-40B4-BE49-F238E27FC236}">
              <a16:creationId xmlns:a16="http://schemas.microsoft.com/office/drawing/2014/main" id="{B183E7D7-C446-4F3E-84AC-AA2EC08D729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02" name="Text Box 1">
          <a:extLst>
            <a:ext uri="{FF2B5EF4-FFF2-40B4-BE49-F238E27FC236}">
              <a16:creationId xmlns:a16="http://schemas.microsoft.com/office/drawing/2014/main" id="{D5FBAE32-F222-4C1F-8030-5A34500A576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03" name="Text Box 2">
          <a:extLst>
            <a:ext uri="{FF2B5EF4-FFF2-40B4-BE49-F238E27FC236}">
              <a16:creationId xmlns:a16="http://schemas.microsoft.com/office/drawing/2014/main" id="{360FC505-AD94-4DEF-A6AA-8E68E584FA5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04" name="Text Box 3">
          <a:extLst>
            <a:ext uri="{FF2B5EF4-FFF2-40B4-BE49-F238E27FC236}">
              <a16:creationId xmlns:a16="http://schemas.microsoft.com/office/drawing/2014/main" id="{13622436-645F-4EF8-AE1E-6A14CEB5AD0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05" name="Text Box 4">
          <a:extLst>
            <a:ext uri="{FF2B5EF4-FFF2-40B4-BE49-F238E27FC236}">
              <a16:creationId xmlns:a16="http://schemas.microsoft.com/office/drawing/2014/main" id="{32F7B533-3A36-4C8D-819F-D4C31B70D6C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06" name="Text Box 5">
          <a:extLst>
            <a:ext uri="{FF2B5EF4-FFF2-40B4-BE49-F238E27FC236}">
              <a16:creationId xmlns:a16="http://schemas.microsoft.com/office/drawing/2014/main" id="{D00F38CF-AF1A-43E8-AADE-C65D0FC1A9D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07" name="Text Box 6">
          <a:extLst>
            <a:ext uri="{FF2B5EF4-FFF2-40B4-BE49-F238E27FC236}">
              <a16:creationId xmlns:a16="http://schemas.microsoft.com/office/drawing/2014/main" id="{A3B4AAC7-A818-4CE8-9E92-B64ADE89C81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08" name="Text Box 7">
          <a:extLst>
            <a:ext uri="{FF2B5EF4-FFF2-40B4-BE49-F238E27FC236}">
              <a16:creationId xmlns:a16="http://schemas.microsoft.com/office/drawing/2014/main" id="{B33459B8-E082-4D28-965B-4BDB5B5CDC6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09" name="Text Box 8">
          <a:extLst>
            <a:ext uri="{FF2B5EF4-FFF2-40B4-BE49-F238E27FC236}">
              <a16:creationId xmlns:a16="http://schemas.microsoft.com/office/drawing/2014/main" id="{E0B10276-3E0F-41BA-AA46-216159E5B1D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10" name="Text Box 9">
          <a:extLst>
            <a:ext uri="{FF2B5EF4-FFF2-40B4-BE49-F238E27FC236}">
              <a16:creationId xmlns:a16="http://schemas.microsoft.com/office/drawing/2014/main" id="{B0FCF78C-95BB-4830-A7E2-E32137B4439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11" name="Text Box 10">
          <a:extLst>
            <a:ext uri="{FF2B5EF4-FFF2-40B4-BE49-F238E27FC236}">
              <a16:creationId xmlns:a16="http://schemas.microsoft.com/office/drawing/2014/main" id="{5A09B28A-B706-419E-A336-8C5BBD72E21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412" name="Text Box 11">
          <a:extLst>
            <a:ext uri="{FF2B5EF4-FFF2-40B4-BE49-F238E27FC236}">
              <a16:creationId xmlns:a16="http://schemas.microsoft.com/office/drawing/2014/main" id="{0230ACBB-1161-4FE6-B8DC-93CA02EDC4D1}"/>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413" name="Text Box 12">
          <a:extLst>
            <a:ext uri="{FF2B5EF4-FFF2-40B4-BE49-F238E27FC236}">
              <a16:creationId xmlns:a16="http://schemas.microsoft.com/office/drawing/2014/main" id="{6F7068F9-7363-4B50-8CA4-26B84C3548DA}"/>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14" name="Text Box 1">
          <a:extLst>
            <a:ext uri="{FF2B5EF4-FFF2-40B4-BE49-F238E27FC236}">
              <a16:creationId xmlns:a16="http://schemas.microsoft.com/office/drawing/2014/main" id="{7787E112-BBF8-4A42-B7FE-7F0AC7D6DEA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15" name="Text Box 2">
          <a:extLst>
            <a:ext uri="{FF2B5EF4-FFF2-40B4-BE49-F238E27FC236}">
              <a16:creationId xmlns:a16="http://schemas.microsoft.com/office/drawing/2014/main" id="{30EEC3F4-5E0B-439C-B4BF-5E0AAC2F5BE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16" name="Text Box 7">
          <a:extLst>
            <a:ext uri="{FF2B5EF4-FFF2-40B4-BE49-F238E27FC236}">
              <a16:creationId xmlns:a16="http://schemas.microsoft.com/office/drawing/2014/main" id="{1900BDE0-D32B-45A3-BD07-073F7974A5D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17" name="Text Box 8">
          <a:extLst>
            <a:ext uri="{FF2B5EF4-FFF2-40B4-BE49-F238E27FC236}">
              <a16:creationId xmlns:a16="http://schemas.microsoft.com/office/drawing/2014/main" id="{2DA5692B-7487-4AB2-8FC4-E3D40B47EEF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18" name="Text Box 9">
          <a:extLst>
            <a:ext uri="{FF2B5EF4-FFF2-40B4-BE49-F238E27FC236}">
              <a16:creationId xmlns:a16="http://schemas.microsoft.com/office/drawing/2014/main" id="{30B11829-2904-4169-AF9C-8C6D51AE3C7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19" name="Text Box 10">
          <a:extLst>
            <a:ext uri="{FF2B5EF4-FFF2-40B4-BE49-F238E27FC236}">
              <a16:creationId xmlns:a16="http://schemas.microsoft.com/office/drawing/2014/main" id="{518F6E62-58FE-4F12-A163-A051A5AEEAD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20" name="Text Box 1">
          <a:extLst>
            <a:ext uri="{FF2B5EF4-FFF2-40B4-BE49-F238E27FC236}">
              <a16:creationId xmlns:a16="http://schemas.microsoft.com/office/drawing/2014/main" id="{42F3348C-8D67-4574-9410-53BEC4FDF5C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21" name="Text Box 2">
          <a:extLst>
            <a:ext uri="{FF2B5EF4-FFF2-40B4-BE49-F238E27FC236}">
              <a16:creationId xmlns:a16="http://schemas.microsoft.com/office/drawing/2014/main" id="{4AD14E6C-48EC-4A9E-8470-19291769A23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22" name="Text Box 3">
          <a:extLst>
            <a:ext uri="{FF2B5EF4-FFF2-40B4-BE49-F238E27FC236}">
              <a16:creationId xmlns:a16="http://schemas.microsoft.com/office/drawing/2014/main" id="{00580C10-C833-4E24-831E-FA50D8BF0E2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23" name="Text Box 4">
          <a:extLst>
            <a:ext uri="{FF2B5EF4-FFF2-40B4-BE49-F238E27FC236}">
              <a16:creationId xmlns:a16="http://schemas.microsoft.com/office/drawing/2014/main" id="{627FA018-B687-41C2-BEAC-5D52448FAA2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24" name="Text Box 5">
          <a:extLst>
            <a:ext uri="{FF2B5EF4-FFF2-40B4-BE49-F238E27FC236}">
              <a16:creationId xmlns:a16="http://schemas.microsoft.com/office/drawing/2014/main" id="{E2AC6E12-9CC4-4BBB-A67D-F396483844A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25" name="Text Box 6">
          <a:extLst>
            <a:ext uri="{FF2B5EF4-FFF2-40B4-BE49-F238E27FC236}">
              <a16:creationId xmlns:a16="http://schemas.microsoft.com/office/drawing/2014/main" id="{4766F27A-002C-4E42-983E-4589AE1E536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26" name="Text Box 7">
          <a:extLst>
            <a:ext uri="{FF2B5EF4-FFF2-40B4-BE49-F238E27FC236}">
              <a16:creationId xmlns:a16="http://schemas.microsoft.com/office/drawing/2014/main" id="{1DD7C8E1-F1EC-4585-93F0-40EB11B1414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27" name="Text Box 8">
          <a:extLst>
            <a:ext uri="{FF2B5EF4-FFF2-40B4-BE49-F238E27FC236}">
              <a16:creationId xmlns:a16="http://schemas.microsoft.com/office/drawing/2014/main" id="{97D0EE67-B410-4B29-B735-57CB4BDB92D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28" name="Text Box 9">
          <a:extLst>
            <a:ext uri="{FF2B5EF4-FFF2-40B4-BE49-F238E27FC236}">
              <a16:creationId xmlns:a16="http://schemas.microsoft.com/office/drawing/2014/main" id="{5D38F8D0-5D47-47BA-8B2B-7E5D649D753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29" name="Text Box 10">
          <a:extLst>
            <a:ext uri="{FF2B5EF4-FFF2-40B4-BE49-F238E27FC236}">
              <a16:creationId xmlns:a16="http://schemas.microsoft.com/office/drawing/2014/main" id="{C53B5FE5-3090-420F-BB0A-174EE874F63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430" name="Text Box 11">
          <a:extLst>
            <a:ext uri="{FF2B5EF4-FFF2-40B4-BE49-F238E27FC236}">
              <a16:creationId xmlns:a16="http://schemas.microsoft.com/office/drawing/2014/main" id="{7C5008F4-386C-48D3-8833-3473D68388CB}"/>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431" name="Text Box 12">
          <a:extLst>
            <a:ext uri="{FF2B5EF4-FFF2-40B4-BE49-F238E27FC236}">
              <a16:creationId xmlns:a16="http://schemas.microsoft.com/office/drawing/2014/main" id="{575BED52-19A5-43BD-A6C0-817FE0C2113D}"/>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32" name="Text Box 1">
          <a:extLst>
            <a:ext uri="{FF2B5EF4-FFF2-40B4-BE49-F238E27FC236}">
              <a16:creationId xmlns:a16="http://schemas.microsoft.com/office/drawing/2014/main" id="{48CB9F06-E61D-4C7C-8D66-52FEDF91674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33" name="Text Box 2">
          <a:extLst>
            <a:ext uri="{FF2B5EF4-FFF2-40B4-BE49-F238E27FC236}">
              <a16:creationId xmlns:a16="http://schemas.microsoft.com/office/drawing/2014/main" id="{56831FF4-0327-42A9-874C-073A55452A1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34" name="Text Box 7">
          <a:extLst>
            <a:ext uri="{FF2B5EF4-FFF2-40B4-BE49-F238E27FC236}">
              <a16:creationId xmlns:a16="http://schemas.microsoft.com/office/drawing/2014/main" id="{1AE1CD5E-2901-4606-8A40-EAC63DB9AF7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35" name="Text Box 8">
          <a:extLst>
            <a:ext uri="{FF2B5EF4-FFF2-40B4-BE49-F238E27FC236}">
              <a16:creationId xmlns:a16="http://schemas.microsoft.com/office/drawing/2014/main" id="{4737E04A-0511-4212-A41D-F9551AE4FFA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36" name="Text Box 9">
          <a:extLst>
            <a:ext uri="{FF2B5EF4-FFF2-40B4-BE49-F238E27FC236}">
              <a16:creationId xmlns:a16="http://schemas.microsoft.com/office/drawing/2014/main" id="{65F5890E-8EC7-4007-9D90-C860472E258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37" name="Text Box 10">
          <a:extLst>
            <a:ext uri="{FF2B5EF4-FFF2-40B4-BE49-F238E27FC236}">
              <a16:creationId xmlns:a16="http://schemas.microsoft.com/office/drawing/2014/main" id="{8E2465B1-F505-4246-BC80-01F59623066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38" name="Text Box 1">
          <a:extLst>
            <a:ext uri="{FF2B5EF4-FFF2-40B4-BE49-F238E27FC236}">
              <a16:creationId xmlns:a16="http://schemas.microsoft.com/office/drawing/2014/main" id="{9A4805BE-7514-4EEE-B98F-2522051C6BA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39" name="Text Box 2">
          <a:extLst>
            <a:ext uri="{FF2B5EF4-FFF2-40B4-BE49-F238E27FC236}">
              <a16:creationId xmlns:a16="http://schemas.microsoft.com/office/drawing/2014/main" id="{19F73D3A-AA06-4FC1-ACE3-C606A32FC1F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40" name="Text Box 3">
          <a:extLst>
            <a:ext uri="{FF2B5EF4-FFF2-40B4-BE49-F238E27FC236}">
              <a16:creationId xmlns:a16="http://schemas.microsoft.com/office/drawing/2014/main" id="{B61A18C4-7120-4C74-8950-6C79CE9169B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41" name="Text Box 4">
          <a:extLst>
            <a:ext uri="{FF2B5EF4-FFF2-40B4-BE49-F238E27FC236}">
              <a16:creationId xmlns:a16="http://schemas.microsoft.com/office/drawing/2014/main" id="{EE392D87-4D5F-4254-BE09-9E0B5241178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42" name="Text Box 5">
          <a:extLst>
            <a:ext uri="{FF2B5EF4-FFF2-40B4-BE49-F238E27FC236}">
              <a16:creationId xmlns:a16="http://schemas.microsoft.com/office/drawing/2014/main" id="{E4272C91-C998-4562-A63C-8A160117AD4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43" name="Text Box 6">
          <a:extLst>
            <a:ext uri="{FF2B5EF4-FFF2-40B4-BE49-F238E27FC236}">
              <a16:creationId xmlns:a16="http://schemas.microsoft.com/office/drawing/2014/main" id="{117C0D31-99ED-4CFD-B357-17EBFDA4503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44" name="Text Box 7">
          <a:extLst>
            <a:ext uri="{FF2B5EF4-FFF2-40B4-BE49-F238E27FC236}">
              <a16:creationId xmlns:a16="http://schemas.microsoft.com/office/drawing/2014/main" id="{7EFF5B63-140F-426F-B4D0-3DC89127863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45" name="Text Box 8">
          <a:extLst>
            <a:ext uri="{FF2B5EF4-FFF2-40B4-BE49-F238E27FC236}">
              <a16:creationId xmlns:a16="http://schemas.microsoft.com/office/drawing/2014/main" id="{09021D06-D733-4E28-B5E1-0A5C4892AE2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46" name="Text Box 9">
          <a:extLst>
            <a:ext uri="{FF2B5EF4-FFF2-40B4-BE49-F238E27FC236}">
              <a16:creationId xmlns:a16="http://schemas.microsoft.com/office/drawing/2014/main" id="{C3209717-C6D1-42EE-AC63-4443027A275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47" name="Text Box 10">
          <a:extLst>
            <a:ext uri="{FF2B5EF4-FFF2-40B4-BE49-F238E27FC236}">
              <a16:creationId xmlns:a16="http://schemas.microsoft.com/office/drawing/2014/main" id="{20D354F5-B257-4270-8AA7-8297AD85987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48" name="Text Box 1">
          <a:extLst>
            <a:ext uri="{FF2B5EF4-FFF2-40B4-BE49-F238E27FC236}">
              <a16:creationId xmlns:a16="http://schemas.microsoft.com/office/drawing/2014/main" id="{55B0140C-CC41-466A-82E8-1E699580E43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49" name="Text Box 2">
          <a:extLst>
            <a:ext uri="{FF2B5EF4-FFF2-40B4-BE49-F238E27FC236}">
              <a16:creationId xmlns:a16="http://schemas.microsoft.com/office/drawing/2014/main" id="{77674950-DA80-4375-A500-4E90F255503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50" name="Text Box 7">
          <a:extLst>
            <a:ext uri="{FF2B5EF4-FFF2-40B4-BE49-F238E27FC236}">
              <a16:creationId xmlns:a16="http://schemas.microsoft.com/office/drawing/2014/main" id="{FE471559-2765-4224-90CC-29B9C6C99A6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51" name="Text Box 8">
          <a:extLst>
            <a:ext uri="{FF2B5EF4-FFF2-40B4-BE49-F238E27FC236}">
              <a16:creationId xmlns:a16="http://schemas.microsoft.com/office/drawing/2014/main" id="{271D58DA-56D8-42AA-B53B-E7A9FF11682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52" name="Text Box 9">
          <a:extLst>
            <a:ext uri="{FF2B5EF4-FFF2-40B4-BE49-F238E27FC236}">
              <a16:creationId xmlns:a16="http://schemas.microsoft.com/office/drawing/2014/main" id="{1716B602-C9AB-4625-A61F-E8AA0539835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53" name="Text Box 10">
          <a:extLst>
            <a:ext uri="{FF2B5EF4-FFF2-40B4-BE49-F238E27FC236}">
              <a16:creationId xmlns:a16="http://schemas.microsoft.com/office/drawing/2014/main" id="{7B11FD48-008E-4699-B5AF-84C0AFCEBC3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54" name="Text Box 1">
          <a:extLst>
            <a:ext uri="{FF2B5EF4-FFF2-40B4-BE49-F238E27FC236}">
              <a16:creationId xmlns:a16="http://schemas.microsoft.com/office/drawing/2014/main" id="{891B4128-0748-472E-B950-B7DD376B98C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55" name="Text Box 2">
          <a:extLst>
            <a:ext uri="{FF2B5EF4-FFF2-40B4-BE49-F238E27FC236}">
              <a16:creationId xmlns:a16="http://schemas.microsoft.com/office/drawing/2014/main" id="{F47EF244-D490-4067-B139-475081F1437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56" name="Text Box 3">
          <a:extLst>
            <a:ext uri="{FF2B5EF4-FFF2-40B4-BE49-F238E27FC236}">
              <a16:creationId xmlns:a16="http://schemas.microsoft.com/office/drawing/2014/main" id="{0A775983-BFBB-4F2E-8984-82EB0EA3AD2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57" name="Text Box 4">
          <a:extLst>
            <a:ext uri="{FF2B5EF4-FFF2-40B4-BE49-F238E27FC236}">
              <a16:creationId xmlns:a16="http://schemas.microsoft.com/office/drawing/2014/main" id="{A9423D16-90DB-4A79-8C23-AA51F98B6ED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58" name="Text Box 5">
          <a:extLst>
            <a:ext uri="{FF2B5EF4-FFF2-40B4-BE49-F238E27FC236}">
              <a16:creationId xmlns:a16="http://schemas.microsoft.com/office/drawing/2014/main" id="{0CAD6D0B-2CFA-4ED4-A94B-7E00EA45373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59" name="Text Box 6">
          <a:extLst>
            <a:ext uri="{FF2B5EF4-FFF2-40B4-BE49-F238E27FC236}">
              <a16:creationId xmlns:a16="http://schemas.microsoft.com/office/drawing/2014/main" id="{5D062256-36F2-46D1-8E05-0A70177F210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60" name="Text Box 7">
          <a:extLst>
            <a:ext uri="{FF2B5EF4-FFF2-40B4-BE49-F238E27FC236}">
              <a16:creationId xmlns:a16="http://schemas.microsoft.com/office/drawing/2014/main" id="{5EB5C40C-59DB-4D1C-B82B-349402ACB31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61" name="Text Box 8">
          <a:extLst>
            <a:ext uri="{FF2B5EF4-FFF2-40B4-BE49-F238E27FC236}">
              <a16:creationId xmlns:a16="http://schemas.microsoft.com/office/drawing/2014/main" id="{0A48393E-55FF-45AE-8D68-430015604E5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62" name="Text Box 9">
          <a:extLst>
            <a:ext uri="{FF2B5EF4-FFF2-40B4-BE49-F238E27FC236}">
              <a16:creationId xmlns:a16="http://schemas.microsoft.com/office/drawing/2014/main" id="{5B109F5F-AA6C-49E7-9913-845162C9BC4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63" name="Text Box 10">
          <a:extLst>
            <a:ext uri="{FF2B5EF4-FFF2-40B4-BE49-F238E27FC236}">
              <a16:creationId xmlns:a16="http://schemas.microsoft.com/office/drawing/2014/main" id="{5BE0E51D-9F51-4E82-8DEA-7344F0B1C1A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64" name="Text Box 1">
          <a:extLst>
            <a:ext uri="{FF2B5EF4-FFF2-40B4-BE49-F238E27FC236}">
              <a16:creationId xmlns:a16="http://schemas.microsoft.com/office/drawing/2014/main" id="{307D936D-58AE-4A1A-BD9B-2E750986BE8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65" name="Text Box 2">
          <a:extLst>
            <a:ext uri="{FF2B5EF4-FFF2-40B4-BE49-F238E27FC236}">
              <a16:creationId xmlns:a16="http://schemas.microsoft.com/office/drawing/2014/main" id="{CD1474AC-E98D-4EA5-B63F-8107B682862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66" name="Text Box 7">
          <a:extLst>
            <a:ext uri="{FF2B5EF4-FFF2-40B4-BE49-F238E27FC236}">
              <a16:creationId xmlns:a16="http://schemas.microsoft.com/office/drawing/2014/main" id="{4442B67F-DDA6-4C46-94CB-733127BDAA2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67" name="Text Box 8">
          <a:extLst>
            <a:ext uri="{FF2B5EF4-FFF2-40B4-BE49-F238E27FC236}">
              <a16:creationId xmlns:a16="http://schemas.microsoft.com/office/drawing/2014/main" id="{2199220F-1A4B-4404-AC91-BD4CBA4DCCB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68" name="Text Box 9">
          <a:extLst>
            <a:ext uri="{FF2B5EF4-FFF2-40B4-BE49-F238E27FC236}">
              <a16:creationId xmlns:a16="http://schemas.microsoft.com/office/drawing/2014/main" id="{B76A33CA-3BB6-4A3E-94EC-3CF4F13E68B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69" name="Text Box 10">
          <a:extLst>
            <a:ext uri="{FF2B5EF4-FFF2-40B4-BE49-F238E27FC236}">
              <a16:creationId xmlns:a16="http://schemas.microsoft.com/office/drawing/2014/main" id="{7DF4FF77-37A7-4EC1-93B2-5CDD56FDA32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70" name="Text Box 1">
          <a:extLst>
            <a:ext uri="{FF2B5EF4-FFF2-40B4-BE49-F238E27FC236}">
              <a16:creationId xmlns:a16="http://schemas.microsoft.com/office/drawing/2014/main" id="{F1849C83-FB04-4483-BB98-CA13613D820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71" name="Text Box 2">
          <a:extLst>
            <a:ext uri="{FF2B5EF4-FFF2-40B4-BE49-F238E27FC236}">
              <a16:creationId xmlns:a16="http://schemas.microsoft.com/office/drawing/2014/main" id="{E609B55B-2C5A-4376-9E79-E9BD531FD36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72" name="Text Box 3">
          <a:extLst>
            <a:ext uri="{FF2B5EF4-FFF2-40B4-BE49-F238E27FC236}">
              <a16:creationId xmlns:a16="http://schemas.microsoft.com/office/drawing/2014/main" id="{CC594FDB-3A8E-4892-9E6C-D26964AF6A4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73" name="Text Box 4">
          <a:extLst>
            <a:ext uri="{FF2B5EF4-FFF2-40B4-BE49-F238E27FC236}">
              <a16:creationId xmlns:a16="http://schemas.microsoft.com/office/drawing/2014/main" id="{D752B9A1-5A38-4F96-8B97-0FC4ACC0779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74" name="Text Box 5">
          <a:extLst>
            <a:ext uri="{FF2B5EF4-FFF2-40B4-BE49-F238E27FC236}">
              <a16:creationId xmlns:a16="http://schemas.microsoft.com/office/drawing/2014/main" id="{B27F81C7-FE25-49BA-B56F-676CD09BA66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75" name="Text Box 6">
          <a:extLst>
            <a:ext uri="{FF2B5EF4-FFF2-40B4-BE49-F238E27FC236}">
              <a16:creationId xmlns:a16="http://schemas.microsoft.com/office/drawing/2014/main" id="{685FCB5C-028A-4592-B396-5A157131E88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76" name="Text Box 7">
          <a:extLst>
            <a:ext uri="{FF2B5EF4-FFF2-40B4-BE49-F238E27FC236}">
              <a16:creationId xmlns:a16="http://schemas.microsoft.com/office/drawing/2014/main" id="{BFD87D12-1999-4DE9-BBB6-A8224B45616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77" name="Text Box 8">
          <a:extLst>
            <a:ext uri="{FF2B5EF4-FFF2-40B4-BE49-F238E27FC236}">
              <a16:creationId xmlns:a16="http://schemas.microsoft.com/office/drawing/2014/main" id="{80CB0F4E-F009-4020-8028-CE04523BB2D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78" name="Text Box 9">
          <a:extLst>
            <a:ext uri="{FF2B5EF4-FFF2-40B4-BE49-F238E27FC236}">
              <a16:creationId xmlns:a16="http://schemas.microsoft.com/office/drawing/2014/main" id="{B666E0F8-92A6-4639-B9C0-85C71842BEA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79" name="Text Box 10">
          <a:extLst>
            <a:ext uri="{FF2B5EF4-FFF2-40B4-BE49-F238E27FC236}">
              <a16:creationId xmlns:a16="http://schemas.microsoft.com/office/drawing/2014/main" id="{609DFD50-93DF-40BC-BDDA-50B541CDEBD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80" name="Text Box 1">
          <a:extLst>
            <a:ext uri="{FF2B5EF4-FFF2-40B4-BE49-F238E27FC236}">
              <a16:creationId xmlns:a16="http://schemas.microsoft.com/office/drawing/2014/main" id="{9A567671-C0F6-419A-B916-F51249E38ED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81" name="Text Box 2">
          <a:extLst>
            <a:ext uri="{FF2B5EF4-FFF2-40B4-BE49-F238E27FC236}">
              <a16:creationId xmlns:a16="http://schemas.microsoft.com/office/drawing/2014/main" id="{193D7535-5977-4CD0-BE15-B02E8A5784D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82" name="Text Box 7">
          <a:extLst>
            <a:ext uri="{FF2B5EF4-FFF2-40B4-BE49-F238E27FC236}">
              <a16:creationId xmlns:a16="http://schemas.microsoft.com/office/drawing/2014/main" id="{B7E744AA-5EF9-4DFB-93A2-16BD1FAE487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83" name="Text Box 8">
          <a:extLst>
            <a:ext uri="{FF2B5EF4-FFF2-40B4-BE49-F238E27FC236}">
              <a16:creationId xmlns:a16="http://schemas.microsoft.com/office/drawing/2014/main" id="{661F4E75-2569-432E-9B5D-CDEA16C0B13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84" name="Text Box 9">
          <a:extLst>
            <a:ext uri="{FF2B5EF4-FFF2-40B4-BE49-F238E27FC236}">
              <a16:creationId xmlns:a16="http://schemas.microsoft.com/office/drawing/2014/main" id="{CA3C18E3-3364-4216-BA57-A542A5977E8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85" name="Text Box 10">
          <a:extLst>
            <a:ext uri="{FF2B5EF4-FFF2-40B4-BE49-F238E27FC236}">
              <a16:creationId xmlns:a16="http://schemas.microsoft.com/office/drawing/2014/main" id="{AAD78E33-428A-460C-9B8C-DE214EF8014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86" name="Text Box 1">
          <a:extLst>
            <a:ext uri="{FF2B5EF4-FFF2-40B4-BE49-F238E27FC236}">
              <a16:creationId xmlns:a16="http://schemas.microsoft.com/office/drawing/2014/main" id="{95A394D1-9347-43F4-A82E-8D329C97DD0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87" name="Text Box 2">
          <a:extLst>
            <a:ext uri="{FF2B5EF4-FFF2-40B4-BE49-F238E27FC236}">
              <a16:creationId xmlns:a16="http://schemas.microsoft.com/office/drawing/2014/main" id="{B0E8B752-57B9-4490-A5AA-AA37D7C3460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88" name="Text Box 3">
          <a:extLst>
            <a:ext uri="{FF2B5EF4-FFF2-40B4-BE49-F238E27FC236}">
              <a16:creationId xmlns:a16="http://schemas.microsoft.com/office/drawing/2014/main" id="{A0B5D3F4-438B-4CFE-9C69-7DAE111F71C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89" name="Text Box 4">
          <a:extLst>
            <a:ext uri="{FF2B5EF4-FFF2-40B4-BE49-F238E27FC236}">
              <a16:creationId xmlns:a16="http://schemas.microsoft.com/office/drawing/2014/main" id="{951E9BD8-91C8-4D3D-8698-E5173819704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90" name="Text Box 5">
          <a:extLst>
            <a:ext uri="{FF2B5EF4-FFF2-40B4-BE49-F238E27FC236}">
              <a16:creationId xmlns:a16="http://schemas.microsoft.com/office/drawing/2014/main" id="{C441E055-591C-4992-9BBD-9F883DAC2E5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91" name="Text Box 6">
          <a:extLst>
            <a:ext uri="{FF2B5EF4-FFF2-40B4-BE49-F238E27FC236}">
              <a16:creationId xmlns:a16="http://schemas.microsoft.com/office/drawing/2014/main" id="{C022C106-2711-4562-A329-B260E7BCA66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92" name="Text Box 7">
          <a:extLst>
            <a:ext uri="{FF2B5EF4-FFF2-40B4-BE49-F238E27FC236}">
              <a16:creationId xmlns:a16="http://schemas.microsoft.com/office/drawing/2014/main" id="{ED113D58-D420-4DA4-BDF9-87E0FACD40B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93" name="Text Box 8">
          <a:extLst>
            <a:ext uri="{FF2B5EF4-FFF2-40B4-BE49-F238E27FC236}">
              <a16:creationId xmlns:a16="http://schemas.microsoft.com/office/drawing/2014/main" id="{AC6AE421-8470-4CAB-93FC-F100F661445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94" name="Text Box 9">
          <a:extLst>
            <a:ext uri="{FF2B5EF4-FFF2-40B4-BE49-F238E27FC236}">
              <a16:creationId xmlns:a16="http://schemas.microsoft.com/office/drawing/2014/main" id="{4F8F16DE-2779-4860-8161-818DE95162D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95" name="Text Box 10">
          <a:extLst>
            <a:ext uri="{FF2B5EF4-FFF2-40B4-BE49-F238E27FC236}">
              <a16:creationId xmlns:a16="http://schemas.microsoft.com/office/drawing/2014/main" id="{3F523169-5FB6-412E-BA2C-1E5FA9904F4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96" name="Text Box 1">
          <a:extLst>
            <a:ext uri="{FF2B5EF4-FFF2-40B4-BE49-F238E27FC236}">
              <a16:creationId xmlns:a16="http://schemas.microsoft.com/office/drawing/2014/main" id="{FBB80DD6-25EC-4866-B748-0A9C4E31670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97" name="Text Box 2">
          <a:extLst>
            <a:ext uri="{FF2B5EF4-FFF2-40B4-BE49-F238E27FC236}">
              <a16:creationId xmlns:a16="http://schemas.microsoft.com/office/drawing/2014/main" id="{70C1EABE-EEE5-423B-BAAD-0F7CD716FFA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98" name="Text Box 7">
          <a:extLst>
            <a:ext uri="{FF2B5EF4-FFF2-40B4-BE49-F238E27FC236}">
              <a16:creationId xmlns:a16="http://schemas.microsoft.com/office/drawing/2014/main" id="{A4AA2A75-0C50-4730-89A4-B4DB5E98E2F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499" name="Text Box 8">
          <a:extLst>
            <a:ext uri="{FF2B5EF4-FFF2-40B4-BE49-F238E27FC236}">
              <a16:creationId xmlns:a16="http://schemas.microsoft.com/office/drawing/2014/main" id="{B9338D4C-5887-4C42-9212-6D7DAB01FFD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00" name="Text Box 9">
          <a:extLst>
            <a:ext uri="{FF2B5EF4-FFF2-40B4-BE49-F238E27FC236}">
              <a16:creationId xmlns:a16="http://schemas.microsoft.com/office/drawing/2014/main" id="{5CAF71C2-A7E8-4DB4-8D11-ABE0B788DA1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01" name="Text Box 10">
          <a:extLst>
            <a:ext uri="{FF2B5EF4-FFF2-40B4-BE49-F238E27FC236}">
              <a16:creationId xmlns:a16="http://schemas.microsoft.com/office/drawing/2014/main" id="{08474398-C68C-4503-B894-F265C4EBFE1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02" name="Text Box 1">
          <a:extLst>
            <a:ext uri="{FF2B5EF4-FFF2-40B4-BE49-F238E27FC236}">
              <a16:creationId xmlns:a16="http://schemas.microsoft.com/office/drawing/2014/main" id="{90FD90F2-A8A1-41B7-A2CB-CECFDAE0D3D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03" name="Text Box 2">
          <a:extLst>
            <a:ext uri="{FF2B5EF4-FFF2-40B4-BE49-F238E27FC236}">
              <a16:creationId xmlns:a16="http://schemas.microsoft.com/office/drawing/2014/main" id="{200A4039-888B-426C-A812-C41098CCF3A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04" name="Text Box 3">
          <a:extLst>
            <a:ext uri="{FF2B5EF4-FFF2-40B4-BE49-F238E27FC236}">
              <a16:creationId xmlns:a16="http://schemas.microsoft.com/office/drawing/2014/main" id="{D2CB0F9F-422B-4243-802E-3FA53CFA5BA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05" name="Text Box 4">
          <a:extLst>
            <a:ext uri="{FF2B5EF4-FFF2-40B4-BE49-F238E27FC236}">
              <a16:creationId xmlns:a16="http://schemas.microsoft.com/office/drawing/2014/main" id="{FDAA28AA-3128-4165-93A7-68964942F16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06" name="Text Box 5">
          <a:extLst>
            <a:ext uri="{FF2B5EF4-FFF2-40B4-BE49-F238E27FC236}">
              <a16:creationId xmlns:a16="http://schemas.microsoft.com/office/drawing/2014/main" id="{D0148DB6-9102-47BF-B836-6D430A7D52B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07" name="Text Box 6">
          <a:extLst>
            <a:ext uri="{FF2B5EF4-FFF2-40B4-BE49-F238E27FC236}">
              <a16:creationId xmlns:a16="http://schemas.microsoft.com/office/drawing/2014/main" id="{A4678123-8A3B-40AA-A36B-F31EBF8DFD5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08" name="Text Box 7">
          <a:extLst>
            <a:ext uri="{FF2B5EF4-FFF2-40B4-BE49-F238E27FC236}">
              <a16:creationId xmlns:a16="http://schemas.microsoft.com/office/drawing/2014/main" id="{11F6ABD2-5EA5-4C1E-80D8-8E1CAA29FE0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09" name="Text Box 8">
          <a:extLst>
            <a:ext uri="{FF2B5EF4-FFF2-40B4-BE49-F238E27FC236}">
              <a16:creationId xmlns:a16="http://schemas.microsoft.com/office/drawing/2014/main" id="{38B34E7E-652E-4ADA-A385-EFA09E59545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10" name="Text Box 9">
          <a:extLst>
            <a:ext uri="{FF2B5EF4-FFF2-40B4-BE49-F238E27FC236}">
              <a16:creationId xmlns:a16="http://schemas.microsoft.com/office/drawing/2014/main" id="{CD0685D8-5E58-4238-B7EE-F75D4B23993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11" name="Text Box 10">
          <a:extLst>
            <a:ext uri="{FF2B5EF4-FFF2-40B4-BE49-F238E27FC236}">
              <a16:creationId xmlns:a16="http://schemas.microsoft.com/office/drawing/2014/main" id="{5630E145-8C10-4B0C-8ADE-5E3F02C6456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233255</xdr:rowOff>
    </xdr:to>
    <xdr:sp macro="" textlink="">
      <xdr:nvSpPr>
        <xdr:cNvPr id="512" name="Text Box 11">
          <a:extLst>
            <a:ext uri="{FF2B5EF4-FFF2-40B4-BE49-F238E27FC236}">
              <a16:creationId xmlns:a16="http://schemas.microsoft.com/office/drawing/2014/main" id="{56FC5DB2-3CDB-4FF8-B76F-4A7B1AEC5500}"/>
            </a:ext>
          </a:extLst>
        </xdr:cNvPr>
        <xdr:cNvSpPr txBox="1">
          <a:spLocks noChangeArrowheads="1"/>
        </xdr:cNvSpPr>
      </xdr:nvSpPr>
      <xdr:spPr bwMode="auto">
        <a:xfrm>
          <a:off x="0" y="37014150"/>
          <a:ext cx="76200" cy="188108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233255</xdr:rowOff>
    </xdr:to>
    <xdr:sp macro="" textlink="">
      <xdr:nvSpPr>
        <xdr:cNvPr id="513" name="Text Box 12">
          <a:extLst>
            <a:ext uri="{FF2B5EF4-FFF2-40B4-BE49-F238E27FC236}">
              <a16:creationId xmlns:a16="http://schemas.microsoft.com/office/drawing/2014/main" id="{4EBB046F-3D43-4610-AA3F-80C684945C0B}"/>
            </a:ext>
          </a:extLst>
        </xdr:cNvPr>
        <xdr:cNvSpPr txBox="1">
          <a:spLocks noChangeArrowheads="1"/>
        </xdr:cNvSpPr>
      </xdr:nvSpPr>
      <xdr:spPr bwMode="auto">
        <a:xfrm>
          <a:off x="0" y="37014150"/>
          <a:ext cx="76200" cy="188108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14" name="Text Box 1">
          <a:extLst>
            <a:ext uri="{FF2B5EF4-FFF2-40B4-BE49-F238E27FC236}">
              <a16:creationId xmlns:a16="http://schemas.microsoft.com/office/drawing/2014/main" id="{9CDC29C7-579F-49B6-B6C3-150215AB6B9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15" name="Text Box 2">
          <a:extLst>
            <a:ext uri="{FF2B5EF4-FFF2-40B4-BE49-F238E27FC236}">
              <a16:creationId xmlns:a16="http://schemas.microsoft.com/office/drawing/2014/main" id="{00173D41-545D-4D64-ACD2-D8FDC733836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16" name="Text Box 7">
          <a:extLst>
            <a:ext uri="{FF2B5EF4-FFF2-40B4-BE49-F238E27FC236}">
              <a16:creationId xmlns:a16="http://schemas.microsoft.com/office/drawing/2014/main" id="{F5663823-63FA-4F1E-9466-E32A5F8568A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17" name="Text Box 8">
          <a:extLst>
            <a:ext uri="{FF2B5EF4-FFF2-40B4-BE49-F238E27FC236}">
              <a16:creationId xmlns:a16="http://schemas.microsoft.com/office/drawing/2014/main" id="{D8F7F8C3-00D6-40F7-A972-5097A82F536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18" name="Text Box 9">
          <a:extLst>
            <a:ext uri="{FF2B5EF4-FFF2-40B4-BE49-F238E27FC236}">
              <a16:creationId xmlns:a16="http://schemas.microsoft.com/office/drawing/2014/main" id="{1DAC9601-D610-41F5-9858-DED5E4C89EF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19" name="Text Box 10">
          <a:extLst>
            <a:ext uri="{FF2B5EF4-FFF2-40B4-BE49-F238E27FC236}">
              <a16:creationId xmlns:a16="http://schemas.microsoft.com/office/drawing/2014/main" id="{E864FF75-EF3E-4BF3-9247-946F99ED314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20" name="Text Box 1">
          <a:extLst>
            <a:ext uri="{FF2B5EF4-FFF2-40B4-BE49-F238E27FC236}">
              <a16:creationId xmlns:a16="http://schemas.microsoft.com/office/drawing/2014/main" id="{4E40F769-EFF8-45D0-BD87-D4CD04494C3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21" name="Text Box 2">
          <a:extLst>
            <a:ext uri="{FF2B5EF4-FFF2-40B4-BE49-F238E27FC236}">
              <a16:creationId xmlns:a16="http://schemas.microsoft.com/office/drawing/2014/main" id="{BECBBE85-26D9-4FFB-A4B5-9552A317446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22" name="Text Box 3">
          <a:extLst>
            <a:ext uri="{FF2B5EF4-FFF2-40B4-BE49-F238E27FC236}">
              <a16:creationId xmlns:a16="http://schemas.microsoft.com/office/drawing/2014/main" id="{D32A5FF7-68F9-4C96-AB61-C5E5E42E2DB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23" name="Text Box 4">
          <a:extLst>
            <a:ext uri="{FF2B5EF4-FFF2-40B4-BE49-F238E27FC236}">
              <a16:creationId xmlns:a16="http://schemas.microsoft.com/office/drawing/2014/main" id="{8665A89B-92A5-4E00-A238-1A1ADB56F08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24" name="Text Box 5">
          <a:extLst>
            <a:ext uri="{FF2B5EF4-FFF2-40B4-BE49-F238E27FC236}">
              <a16:creationId xmlns:a16="http://schemas.microsoft.com/office/drawing/2014/main" id="{2B347F2C-E972-4C9C-B9FE-604B8504DFF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25" name="Text Box 6">
          <a:extLst>
            <a:ext uri="{FF2B5EF4-FFF2-40B4-BE49-F238E27FC236}">
              <a16:creationId xmlns:a16="http://schemas.microsoft.com/office/drawing/2014/main" id="{CE7190DF-2E30-49D3-85CA-BA44D65D5C4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26" name="Text Box 7">
          <a:extLst>
            <a:ext uri="{FF2B5EF4-FFF2-40B4-BE49-F238E27FC236}">
              <a16:creationId xmlns:a16="http://schemas.microsoft.com/office/drawing/2014/main" id="{45D8895B-AC38-416B-97B1-3379359019A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27" name="Text Box 8">
          <a:extLst>
            <a:ext uri="{FF2B5EF4-FFF2-40B4-BE49-F238E27FC236}">
              <a16:creationId xmlns:a16="http://schemas.microsoft.com/office/drawing/2014/main" id="{1E009466-ACB5-4F5E-A050-ACD76057C19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28" name="Text Box 9">
          <a:extLst>
            <a:ext uri="{FF2B5EF4-FFF2-40B4-BE49-F238E27FC236}">
              <a16:creationId xmlns:a16="http://schemas.microsoft.com/office/drawing/2014/main" id="{036DBD3E-B731-4972-8AEE-0DA29EF0456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29" name="Text Box 10">
          <a:extLst>
            <a:ext uri="{FF2B5EF4-FFF2-40B4-BE49-F238E27FC236}">
              <a16:creationId xmlns:a16="http://schemas.microsoft.com/office/drawing/2014/main" id="{AE8F6965-3EB0-491A-8CAA-629C70F762C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233255</xdr:rowOff>
    </xdr:to>
    <xdr:sp macro="" textlink="">
      <xdr:nvSpPr>
        <xdr:cNvPr id="530" name="Text Box 11">
          <a:extLst>
            <a:ext uri="{FF2B5EF4-FFF2-40B4-BE49-F238E27FC236}">
              <a16:creationId xmlns:a16="http://schemas.microsoft.com/office/drawing/2014/main" id="{A876DEF6-E25C-4616-B735-8D63EF2F6FF9}"/>
            </a:ext>
          </a:extLst>
        </xdr:cNvPr>
        <xdr:cNvSpPr txBox="1">
          <a:spLocks noChangeArrowheads="1"/>
        </xdr:cNvSpPr>
      </xdr:nvSpPr>
      <xdr:spPr bwMode="auto">
        <a:xfrm>
          <a:off x="0" y="37014150"/>
          <a:ext cx="76200" cy="188108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233255</xdr:rowOff>
    </xdr:to>
    <xdr:sp macro="" textlink="">
      <xdr:nvSpPr>
        <xdr:cNvPr id="531" name="Text Box 12">
          <a:extLst>
            <a:ext uri="{FF2B5EF4-FFF2-40B4-BE49-F238E27FC236}">
              <a16:creationId xmlns:a16="http://schemas.microsoft.com/office/drawing/2014/main" id="{C0F90CC8-A36C-4ECE-A651-0328B32E65F3}"/>
            </a:ext>
          </a:extLst>
        </xdr:cNvPr>
        <xdr:cNvSpPr txBox="1">
          <a:spLocks noChangeArrowheads="1"/>
        </xdr:cNvSpPr>
      </xdr:nvSpPr>
      <xdr:spPr bwMode="auto">
        <a:xfrm>
          <a:off x="0" y="37014150"/>
          <a:ext cx="76200" cy="188108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32" name="Text Box 1">
          <a:extLst>
            <a:ext uri="{FF2B5EF4-FFF2-40B4-BE49-F238E27FC236}">
              <a16:creationId xmlns:a16="http://schemas.microsoft.com/office/drawing/2014/main" id="{4979FD5C-50F6-4C9A-8B29-B1A467D3681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33" name="Text Box 2">
          <a:extLst>
            <a:ext uri="{FF2B5EF4-FFF2-40B4-BE49-F238E27FC236}">
              <a16:creationId xmlns:a16="http://schemas.microsoft.com/office/drawing/2014/main" id="{942B522D-3AF5-4406-A398-C416D2FA5A3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34" name="Text Box 7">
          <a:extLst>
            <a:ext uri="{FF2B5EF4-FFF2-40B4-BE49-F238E27FC236}">
              <a16:creationId xmlns:a16="http://schemas.microsoft.com/office/drawing/2014/main" id="{956339D5-962B-4C78-B05A-D0247C39D86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35" name="Text Box 8">
          <a:extLst>
            <a:ext uri="{FF2B5EF4-FFF2-40B4-BE49-F238E27FC236}">
              <a16:creationId xmlns:a16="http://schemas.microsoft.com/office/drawing/2014/main" id="{073D33A2-74B8-4DCF-8A98-77BD7683492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36" name="Text Box 9">
          <a:extLst>
            <a:ext uri="{FF2B5EF4-FFF2-40B4-BE49-F238E27FC236}">
              <a16:creationId xmlns:a16="http://schemas.microsoft.com/office/drawing/2014/main" id="{C4187A5C-1D69-4AA5-89EE-FC8C45F7905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37" name="Text Box 10">
          <a:extLst>
            <a:ext uri="{FF2B5EF4-FFF2-40B4-BE49-F238E27FC236}">
              <a16:creationId xmlns:a16="http://schemas.microsoft.com/office/drawing/2014/main" id="{D3248B14-C485-42F6-B803-03AC1FD1E2F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38" name="Text Box 1">
          <a:extLst>
            <a:ext uri="{FF2B5EF4-FFF2-40B4-BE49-F238E27FC236}">
              <a16:creationId xmlns:a16="http://schemas.microsoft.com/office/drawing/2014/main" id="{9A0F090A-4E6D-470E-B009-C236B05A267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39" name="Text Box 2">
          <a:extLst>
            <a:ext uri="{FF2B5EF4-FFF2-40B4-BE49-F238E27FC236}">
              <a16:creationId xmlns:a16="http://schemas.microsoft.com/office/drawing/2014/main" id="{1253516A-D0A7-4ED6-B65A-8F805CEA3F8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40" name="Text Box 3">
          <a:extLst>
            <a:ext uri="{FF2B5EF4-FFF2-40B4-BE49-F238E27FC236}">
              <a16:creationId xmlns:a16="http://schemas.microsoft.com/office/drawing/2014/main" id="{5B454794-DFDF-4217-A058-DCA194F6F3A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41" name="Text Box 4">
          <a:extLst>
            <a:ext uri="{FF2B5EF4-FFF2-40B4-BE49-F238E27FC236}">
              <a16:creationId xmlns:a16="http://schemas.microsoft.com/office/drawing/2014/main" id="{FC32E74D-4EE1-4DF7-8217-501AD6F5B15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42" name="Text Box 5">
          <a:extLst>
            <a:ext uri="{FF2B5EF4-FFF2-40B4-BE49-F238E27FC236}">
              <a16:creationId xmlns:a16="http://schemas.microsoft.com/office/drawing/2014/main" id="{164C3152-0E0D-42FF-89EE-2D85F45AB5E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43" name="Text Box 6">
          <a:extLst>
            <a:ext uri="{FF2B5EF4-FFF2-40B4-BE49-F238E27FC236}">
              <a16:creationId xmlns:a16="http://schemas.microsoft.com/office/drawing/2014/main" id="{75F14AC0-F071-44B1-BF35-3E8FE86EA3F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44" name="Text Box 7">
          <a:extLst>
            <a:ext uri="{FF2B5EF4-FFF2-40B4-BE49-F238E27FC236}">
              <a16:creationId xmlns:a16="http://schemas.microsoft.com/office/drawing/2014/main" id="{BF664E96-C285-457F-B884-68A7D30CE2F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45" name="Text Box 8">
          <a:extLst>
            <a:ext uri="{FF2B5EF4-FFF2-40B4-BE49-F238E27FC236}">
              <a16:creationId xmlns:a16="http://schemas.microsoft.com/office/drawing/2014/main" id="{932F8FC5-A6DB-477C-814C-3FB691F1F09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46" name="Text Box 9">
          <a:extLst>
            <a:ext uri="{FF2B5EF4-FFF2-40B4-BE49-F238E27FC236}">
              <a16:creationId xmlns:a16="http://schemas.microsoft.com/office/drawing/2014/main" id="{1948A32A-4CF4-48F5-8C9A-F4D558C3B79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47" name="Text Box 10">
          <a:extLst>
            <a:ext uri="{FF2B5EF4-FFF2-40B4-BE49-F238E27FC236}">
              <a16:creationId xmlns:a16="http://schemas.microsoft.com/office/drawing/2014/main" id="{7AF4900B-B850-467D-BBEA-171F40F2CFB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548" name="Text Box 11">
          <a:extLst>
            <a:ext uri="{FF2B5EF4-FFF2-40B4-BE49-F238E27FC236}">
              <a16:creationId xmlns:a16="http://schemas.microsoft.com/office/drawing/2014/main" id="{A9BCE777-D790-4559-8F0B-D5251AD0B30B}"/>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549" name="Text Box 12">
          <a:extLst>
            <a:ext uri="{FF2B5EF4-FFF2-40B4-BE49-F238E27FC236}">
              <a16:creationId xmlns:a16="http://schemas.microsoft.com/office/drawing/2014/main" id="{507D190B-0EDF-41B1-A5AF-18F4F7984BEA}"/>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50" name="Text Box 1">
          <a:extLst>
            <a:ext uri="{FF2B5EF4-FFF2-40B4-BE49-F238E27FC236}">
              <a16:creationId xmlns:a16="http://schemas.microsoft.com/office/drawing/2014/main" id="{ABE7FA5C-E51D-4B90-AC38-2717E9AA4FD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51" name="Text Box 2">
          <a:extLst>
            <a:ext uri="{FF2B5EF4-FFF2-40B4-BE49-F238E27FC236}">
              <a16:creationId xmlns:a16="http://schemas.microsoft.com/office/drawing/2014/main" id="{F38F4129-62B0-43E2-99BE-D5E1B6AC2F8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52" name="Text Box 7">
          <a:extLst>
            <a:ext uri="{FF2B5EF4-FFF2-40B4-BE49-F238E27FC236}">
              <a16:creationId xmlns:a16="http://schemas.microsoft.com/office/drawing/2014/main" id="{2A1E6A43-B35D-4671-AF6A-3AA938D5CCC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53" name="Text Box 8">
          <a:extLst>
            <a:ext uri="{FF2B5EF4-FFF2-40B4-BE49-F238E27FC236}">
              <a16:creationId xmlns:a16="http://schemas.microsoft.com/office/drawing/2014/main" id="{6F568BE2-B743-4ED5-A0E4-C4D79A2B6E7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54" name="Text Box 9">
          <a:extLst>
            <a:ext uri="{FF2B5EF4-FFF2-40B4-BE49-F238E27FC236}">
              <a16:creationId xmlns:a16="http://schemas.microsoft.com/office/drawing/2014/main" id="{057C73CE-3FF5-49D6-9937-05C60B15A79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55" name="Text Box 10">
          <a:extLst>
            <a:ext uri="{FF2B5EF4-FFF2-40B4-BE49-F238E27FC236}">
              <a16:creationId xmlns:a16="http://schemas.microsoft.com/office/drawing/2014/main" id="{32F8F55C-F754-4A14-B17C-A0240293AF2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56" name="Text Box 1">
          <a:extLst>
            <a:ext uri="{FF2B5EF4-FFF2-40B4-BE49-F238E27FC236}">
              <a16:creationId xmlns:a16="http://schemas.microsoft.com/office/drawing/2014/main" id="{0979F941-155A-46EC-81D9-0836EE8BE5D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57" name="Text Box 2">
          <a:extLst>
            <a:ext uri="{FF2B5EF4-FFF2-40B4-BE49-F238E27FC236}">
              <a16:creationId xmlns:a16="http://schemas.microsoft.com/office/drawing/2014/main" id="{73883A7E-9A5E-4C27-99ED-8462DD47CCD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58" name="Text Box 3">
          <a:extLst>
            <a:ext uri="{FF2B5EF4-FFF2-40B4-BE49-F238E27FC236}">
              <a16:creationId xmlns:a16="http://schemas.microsoft.com/office/drawing/2014/main" id="{D6D74F03-2C4F-4370-BBA0-7BAE500CFE9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59" name="Text Box 4">
          <a:extLst>
            <a:ext uri="{FF2B5EF4-FFF2-40B4-BE49-F238E27FC236}">
              <a16:creationId xmlns:a16="http://schemas.microsoft.com/office/drawing/2014/main" id="{D9ECF6F4-F76C-45F3-9095-79D4001727D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60" name="Text Box 5">
          <a:extLst>
            <a:ext uri="{FF2B5EF4-FFF2-40B4-BE49-F238E27FC236}">
              <a16:creationId xmlns:a16="http://schemas.microsoft.com/office/drawing/2014/main" id="{6C9A9DA7-EB8C-4529-BD9D-0346ECE2DD8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61" name="Text Box 6">
          <a:extLst>
            <a:ext uri="{FF2B5EF4-FFF2-40B4-BE49-F238E27FC236}">
              <a16:creationId xmlns:a16="http://schemas.microsoft.com/office/drawing/2014/main" id="{1F554FA1-8E05-43EF-9046-B7F132A28B5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62" name="Text Box 7">
          <a:extLst>
            <a:ext uri="{FF2B5EF4-FFF2-40B4-BE49-F238E27FC236}">
              <a16:creationId xmlns:a16="http://schemas.microsoft.com/office/drawing/2014/main" id="{4FD4CB83-0EC6-4132-AA04-83CE0C12E7D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63" name="Text Box 8">
          <a:extLst>
            <a:ext uri="{FF2B5EF4-FFF2-40B4-BE49-F238E27FC236}">
              <a16:creationId xmlns:a16="http://schemas.microsoft.com/office/drawing/2014/main" id="{A916A3C5-39DA-4FDA-95CC-800E322254F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64" name="Text Box 9">
          <a:extLst>
            <a:ext uri="{FF2B5EF4-FFF2-40B4-BE49-F238E27FC236}">
              <a16:creationId xmlns:a16="http://schemas.microsoft.com/office/drawing/2014/main" id="{99B4B44E-84BC-4F3F-A195-1EE7A1CDC8B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65" name="Text Box 10">
          <a:extLst>
            <a:ext uri="{FF2B5EF4-FFF2-40B4-BE49-F238E27FC236}">
              <a16:creationId xmlns:a16="http://schemas.microsoft.com/office/drawing/2014/main" id="{6BA701AF-1953-4016-8C91-C24998C19F4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566" name="Text Box 11">
          <a:extLst>
            <a:ext uri="{FF2B5EF4-FFF2-40B4-BE49-F238E27FC236}">
              <a16:creationId xmlns:a16="http://schemas.microsoft.com/office/drawing/2014/main" id="{BDD49550-EBB6-4D38-BF9F-E856D1D1EFE5}"/>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567" name="Text Box 12">
          <a:extLst>
            <a:ext uri="{FF2B5EF4-FFF2-40B4-BE49-F238E27FC236}">
              <a16:creationId xmlns:a16="http://schemas.microsoft.com/office/drawing/2014/main" id="{CF2266F6-B80A-4E2D-98FB-FD9A208A5A82}"/>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68" name="Text Box 1">
          <a:extLst>
            <a:ext uri="{FF2B5EF4-FFF2-40B4-BE49-F238E27FC236}">
              <a16:creationId xmlns:a16="http://schemas.microsoft.com/office/drawing/2014/main" id="{5DF2661C-80DC-44F8-88A5-F3209D536CB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69" name="Text Box 2">
          <a:extLst>
            <a:ext uri="{FF2B5EF4-FFF2-40B4-BE49-F238E27FC236}">
              <a16:creationId xmlns:a16="http://schemas.microsoft.com/office/drawing/2014/main" id="{D07E3F78-421A-441D-8C31-D1EE51B3067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70" name="Text Box 7">
          <a:extLst>
            <a:ext uri="{FF2B5EF4-FFF2-40B4-BE49-F238E27FC236}">
              <a16:creationId xmlns:a16="http://schemas.microsoft.com/office/drawing/2014/main" id="{F1F670F4-0758-4F7A-BD27-4A4A55E9093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71" name="Text Box 8">
          <a:extLst>
            <a:ext uri="{FF2B5EF4-FFF2-40B4-BE49-F238E27FC236}">
              <a16:creationId xmlns:a16="http://schemas.microsoft.com/office/drawing/2014/main" id="{69B10EE9-F4F8-4DBA-AC78-B580A78E92A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72" name="Text Box 9">
          <a:extLst>
            <a:ext uri="{FF2B5EF4-FFF2-40B4-BE49-F238E27FC236}">
              <a16:creationId xmlns:a16="http://schemas.microsoft.com/office/drawing/2014/main" id="{B9C17AB8-AEB6-48C4-87CE-16B88F7C501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73" name="Text Box 10">
          <a:extLst>
            <a:ext uri="{FF2B5EF4-FFF2-40B4-BE49-F238E27FC236}">
              <a16:creationId xmlns:a16="http://schemas.microsoft.com/office/drawing/2014/main" id="{0C7D066C-5B3B-40C4-B906-A35C656A371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74" name="Text Box 1">
          <a:extLst>
            <a:ext uri="{FF2B5EF4-FFF2-40B4-BE49-F238E27FC236}">
              <a16:creationId xmlns:a16="http://schemas.microsoft.com/office/drawing/2014/main" id="{CA20EFAF-9193-4F93-9209-DFFACD2DFF5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75" name="Text Box 2">
          <a:extLst>
            <a:ext uri="{FF2B5EF4-FFF2-40B4-BE49-F238E27FC236}">
              <a16:creationId xmlns:a16="http://schemas.microsoft.com/office/drawing/2014/main" id="{D1F718F1-B901-462F-8760-7E19D6746B0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76" name="Text Box 3">
          <a:extLst>
            <a:ext uri="{FF2B5EF4-FFF2-40B4-BE49-F238E27FC236}">
              <a16:creationId xmlns:a16="http://schemas.microsoft.com/office/drawing/2014/main" id="{B56D1BBA-A50B-45BE-8F2E-53AC367BF5D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77" name="Text Box 4">
          <a:extLst>
            <a:ext uri="{FF2B5EF4-FFF2-40B4-BE49-F238E27FC236}">
              <a16:creationId xmlns:a16="http://schemas.microsoft.com/office/drawing/2014/main" id="{BEDD44DD-966D-4FDD-8FF8-D5D290BA7E1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78" name="Text Box 5">
          <a:extLst>
            <a:ext uri="{FF2B5EF4-FFF2-40B4-BE49-F238E27FC236}">
              <a16:creationId xmlns:a16="http://schemas.microsoft.com/office/drawing/2014/main" id="{170B3BC9-4322-4260-8785-D2F597DE2DB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79" name="Text Box 6">
          <a:extLst>
            <a:ext uri="{FF2B5EF4-FFF2-40B4-BE49-F238E27FC236}">
              <a16:creationId xmlns:a16="http://schemas.microsoft.com/office/drawing/2014/main" id="{F2886B00-B016-4BFC-B94A-4F977EDA3080}"/>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80" name="Text Box 7">
          <a:extLst>
            <a:ext uri="{FF2B5EF4-FFF2-40B4-BE49-F238E27FC236}">
              <a16:creationId xmlns:a16="http://schemas.microsoft.com/office/drawing/2014/main" id="{3AB7A1D9-0F1B-4928-ABC5-1AB3DAF2A42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81" name="Text Box 8">
          <a:extLst>
            <a:ext uri="{FF2B5EF4-FFF2-40B4-BE49-F238E27FC236}">
              <a16:creationId xmlns:a16="http://schemas.microsoft.com/office/drawing/2014/main" id="{91C72C92-F579-431B-83EB-401BB1FB02D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82" name="Text Box 9">
          <a:extLst>
            <a:ext uri="{FF2B5EF4-FFF2-40B4-BE49-F238E27FC236}">
              <a16:creationId xmlns:a16="http://schemas.microsoft.com/office/drawing/2014/main" id="{B5AEE9B9-C7B4-4AB4-B88D-0D054E234D8E}"/>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83" name="Text Box 10">
          <a:extLst>
            <a:ext uri="{FF2B5EF4-FFF2-40B4-BE49-F238E27FC236}">
              <a16:creationId xmlns:a16="http://schemas.microsoft.com/office/drawing/2014/main" id="{69DD6404-F92C-4333-B5E5-018163FFF9B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584" name="Text Box 11">
          <a:extLst>
            <a:ext uri="{FF2B5EF4-FFF2-40B4-BE49-F238E27FC236}">
              <a16:creationId xmlns:a16="http://schemas.microsoft.com/office/drawing/2014/main" id="{950849D8-948E-4D34-B3F1-2C3708E4D8EB}"/>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585" name="Text Box 12">
          <a:extLst>
            <a:ext uri="{FF2B5EF4-FFF2-40B4-BE49-F238E27FC236}">
              <a16:creationId xmlns:a16="http://schemas.microsoft.com/office/drawing/2014/main" id="{B62FBA68-3376-4B61-A9CF-54AE958732C5}"/>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86" name="Text Box 1">
          <a:extLst>
            <a:ext uri="{FF2B5EF4-FFF2-40B4-BE49-F238E27FC236}">
              <a16:creationId xmlns:a16="http://schemas.microsoft.com/office/drawing/2014/main" id="{DEA5D802-3F7B-4A9E-A51E-3BB20F4C6405}"/>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87" name="Text Box 2">
          <a:extLst>
            <a:ext uri="{FF2B5EF4-FFF2-40B4-BE49-F238E27FC236}">
              <a16:creationId xmlns:a16="http://schemas.microsoft.com/office/drawing/2014/main" id="{B869D6F7-CC91-4CBD-AC1F-2E991C327ADB}"/>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88" name="Text Box 7">
          <a:extLst>
            <a:ext uri="{FF2B5EF4-FFF2-40B4-BE49-F238E27FC236}">
              <a16:creationId xmlns:a16="http://schemas.microsoft.com/office/drawing/2014/main" id="{F7F4BA33-B704-4537-8DA5-C9C406805A1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89" name="Text Box 8">
          <a:extLst>
            <a:ext uri="{FF2B5EF4-FFF2-40B4-BE49-F238E27FC236}">
              <a16:creationId xmlns:a16="http://schemas.microsoft.com/office/drawing/2014/main" id="{8F1F39EB-772F-4352-BABC-2CDB309089B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90" name="Text Box 9">
          <a:extLst>
            <a:ext uri="{FF2B5EF4-FFF2-40B4-BE49-F238E27FC236}">
              <a16:creationId xmlns:a16="http://schemas.microsoft.com/office/drawing/2014/main" id="{AFE75D34-4DEB-4DA4-A827-7CFE95E5B4B1}"/>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91" name="Text Box 10">
          <a:extLst>
            <a:ext uri="{FF2B5EF4-FFF2-40B4-BE49-F238E27FC236}">
              <a16:creationId xmlns:a16="http://schemas.microsoft.com/office/drawing/2014/main" id="{E950A794-77D6-4EA0-B759-D6FE1CFBDC16}"/>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92" name="Text Box 1">
          <a:extLst>
            <a:ext uri="{FF2B5EF4-FFF2-40B4-BE49-F238E27FC236}">
              <a16:creationId xmlns:a16="http://schemas.microsoft.com/office/drawing/2014/main" id="{B7F465A0-43D6-4B83-A7AD-FA28C4E1E21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93" name="Text Box 2">
          <a:extLst>
            <a:ext uri="{FF2B5EF4-FFF2-40B4-BE49-F238E27FC236}">
              <a16:creationId xmlns:a16="http://schemas.microsoft.com/office/drawing/2014/main" id="{A57011A2-60CA-48EB-9EB1-EB508B5AC70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94" name="Text Box 3">
          <a:extLst>
            <a:ext uri="{FF2B5EF4-FFF2-40B4-BE49-F238E27FC236}">
              <a16:creationId xmlns:a16="http://schemas.microsoft.com/office/drawing/2014/main" id="{E7E1552D-5626-4D39-B30A-B8D5817E243A}"/>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95" name="Text Box 4">
          <a:extLst>
            <a:ext uri="{FF2B5EF4-FFF2-40B4-BE49-F238E27FC236}">
              <a16:creationId xmlns:a16="http://schemas.microsoft.com/office/drawing/2014/main" id="{B5D1901B-DE1A-4E97-9D05-F3C309A91413}"/>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96" name="Text Box 5">
          <a:extLst>
            <a:ext uri="{FF2B5EF4-FFF2-40B4-BE49-F238E27FC236}">
              <a16:creationId xmlns:a16="http://schemas.microsoft.com/office/drawing/2014/main" id="{85155B9A-8303-4361-820B-B7458FE8B9B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97" name="Text Box 6">
          <a:extLst>
            <a:ext uri="{FF2B5EF4-FFF2-40B4-BE49-F238E27FC236}">
              <a16:creationId xmlns:a16="http://schemas.microsoft.com/office/drawing/2014/main" id="{EA015FC9-0E4E-470E-9302-E2814F54D9D2}"/>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98" name="Text Box 7">
          <a:extLst>
            <a:ext uri="{FF2B5EF4-FFF2-40B4-BE49-F238E27FC236}">
              <a16:creationId xmlns:a16="http://schemas.microsoft.com/office/drawing/2014/main" id="{00106527-20D5-4C8D-80B3-417B5F1DF83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599" name="Text Box 8">
          <a:extLst>
            <a:ext uri="{FF2B5EF4-FFF2-40B4-BE49-F238E27FC236}">
              <a16:creationId xmlns:a16="http://schemas.microsoft.com/office/drawing/2014/main" id="{0383BA0D-7B60-4D1A-8087-506D95438BD8}"/>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600" name="Text Box 9">
          <a:extLst>
            <a:ext uri="{FF2B5EF4-FFF2-40B4-BE49-F238E27FC236}">
              <a16:creationId xmlns:a16="http://schemas.microsoft.com/office/drawing/2014/main" id="{845D95B2-F1DC-40F7-90C4-8994B028183F}"/>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601" name="Text Box 10">
          <a:extLst>
            <a:ext uri="{FF2B5EF4-FFF2-40B4-BE49-F238E27FC236}">
              <a16:creationId xmlns:a16="http://schemas.microsoft.com/office/drawing/2014/main" id="{355259F7-26E6-47C8-91ED-EB6C0F62761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602" name="Text Box 11">
          <a:extLst>
            <a:ext uri="{FF2B5EF4-FFF2-40B4-BE49-F238E27FC236}">
              <a16:creationId xmlns:a16="http://schemas.microsoft.com/office/drawing/2014/main" id="{37232B22-2B84-48B5-96E4-DCE889E49824}"/>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76200</xdr:colOff>
      <xdr:row>153</xdr:row>
      <xdr:rowOff>160865</xdr:rowOff>
    </xdr:to>
    <xdr:sp macro="" textlink="">
      <xdr:nvSpPr>
        <xdr:cNvPr id="603" name="Text Box 12">
          <a:extLst>
            <a:ext uri="{FF2B5EF4-FFF2-40B4-BE49-F238E27FC236}">
              <a16:creationId xmlns:a16="http://schemas.microsoft.com/office/drawing/2014/main" id="{2ACF5AB7-41CE-479C-8B62-7ECF0FEABD9E}"/>
            </a:ext>
          </a:extLst>
        </xdr:cNvPr>
        <xdr:cNvSpPr txBox="1">
          <a:spLocks noChangeArrowheads="1"/>
        </xdr:cNvSpPr>
      </xdr:nvSpPr>
      <xdr:spPr bwMode="auto">
        <a:xfrm>
          <a:off x="0" y="37014150"/>
          <a:ext cx="76200" cy="180869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604" name="Text Box 1">
          <a:extLst>
            <a:ext uri="{FF2B5EF4-FFF2-40B4-BE49-F238E27FC236}">
              <a16:creationId xmlns:a16="http://schemas.microsoft.com/office/drawing/2014/main" id="{900A7AC7-E596-4CB0-9478-39EE1C62740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605" name="Text Box 2">
          <a:extLst>
            <a:ext uri="{FF2B5EF4-FFF2-40B4-BE49-F238E27FC236}">
              <a16:creationId xmlns:a16="http://schemas.microsoft.com/office/drawing/2014/main" id="{F6996C53-8AF7-4039-B6D3-CD2241A99D9D}"/>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606" name="Text Box 7">
          <a:extLst>
            <a:ext uri="{FF2B5EF4-FFF2-40B4-BE49-F238E27FC236}">
              <a16:creationId xmlns:a16="http://schemas.microsoft.com/office/drawing/2014/main" id="{35DAF4BC-941B-44E0-8C55-60B29761AC47}"/>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607" name="Text Box 8">
          <a:extLst>
            <a:ext uri="{FF2B5EF4-FFF2-40B4-BE49-F238E27FC236}">
              <a16:creationId xmlns:a16="http://schemas.microsoft.com/office/drawing/2014/main" id="{65576D2B-B268-4022-A555-D4E9A03685C9}"/>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608" name="Text Box 9">
          <a:extLst>
            <a:ext uri="{FF2B5EF4-FFF2-40B4-BE49-F238E27FC236}">
              <a16:creationId xmlns:a16="http://schemas.microsoft.com/office/drawing/2014/main" id="{4BCE6203-EEC0-45CE-8763-23FBCD1CFBDC}"/>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149</xdr:row>
      <xdr:rowOff>0</xdr:rowOff>
    </xdr:from>
    <xdr:to>
      <xdr:col>0</xdr:col>
      <xdr:colOff>95250</xdr:colOff>
      <xdr:row>150</xdr:row>
      <xdr:rowOff>22860</xdr:rowOff>
    </xdr:to>
    <xdr:sp macro="" textlink="">
      <xdr:nvSpPr>
        <xdr:cNvPr id="609" name="Text Box 10">
          <a:extLst>
            <a:ext uri="{FF2B5EF4-FFF2-40B4-BE49-F238E27FC236}">
              <a16:creationId xmlns:a16="http://schemas.microsoft.com/office/drawing/2014/main" id="{35A77073-EBDF-4594-B1D7-1F1842ED70B4}"/>
            </a:ext>
          </a:extLst>
        </xdr:cNvPr>
        <xdr:cNvSpPr txBox="1">
          <a:spLocks noChangeArrowheads="1"/>
        </xdr:cNvSpPr>
      </xdr:nvSpPr>
      <xdr:spPr bwMode="auto">
        <a:xfrm>
          <a:off x="0" y="37014150"/>
          <a:ext cx="95250" cy="270510"/>
        </a:xfrm>
        <a:prstGeom prst="rect">
          <a:avLst/>
        </a:prstGeom>
        <a:noFill/>
        <a:ln w="9525">
          <a:noFill/>
          <a:miter lim="800000"/>
          <a:headEnd/>
          <a:tailEnd/>
        </a:ln>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10" name="Text Box 1">
          <a:extLst>
            <a:ext uri="{FF2B5EF4-FFF2-40B4-BE49-F238E27FC236}">
              <a16:creationId xmlns:a16="http://schemas.microsoft.com/office/drawing/2014/main" id="{3FF0C954-657C-4442-AF64-B69C125AE9FC}"/>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11" name="Text Box 2">
          <a:extLst>
            <a:ext uri="{FF2B5EF4-FFF2-40B4-BE49-F238E27FC236}">
              <a16:creationId xmlns:a16="http://schemas.microsoft.com/office/drawing/2014/main" id="{7617A2FF-B325-45BE-AAF3-AA284A0AF8A8}"/>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12" name="Text Box 3">
          <a:extLst>
            <a:ext uri="{FF2B5EF4-FFF2-40B4-BE49-F238E27FC236}">
              <a16:creationId xmlns:a16="http://schemas.microsoft.com/office/drawing/2014/main" id="{742DA5CC-577C-422B-BAA7-B243E182AB98}"/>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13" name="Text Box 4">
          <a:extLst>
            <a:ext uri="{FF2B5EF4-FFF2-40B4-BE49-F238E27FC236}">
              <a16:creationId xmlns:a16="http://schemas.microsoft.com/office/drawing/2014/main" id="{D9868CD7-D2C1-483B-B4E4-BEAE96C1EF81}"/>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14" name="Text Box 5">
          <a:extLst>
            <a:ext uri="{FF2B5EF4-FFF2-40B4-BE49-F238E27FC236}">
              <a16:creationId xmlns:a16="http://schemas.microsoft.com/office/drawing/2014/main" id="{FBD955C8-8AB5-4982-8712-2909EA55E3D7}"/>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15" name="Text Box 6">
          <a:extLst>
            <a:ext uri="{FF2B5EF4-FFF2-40B4-BE49-F238E27FC236}">
              <a16:creationId xmlns:a16="http://schemas.microsoft.com/office/drawing/2014/main" id="{5212E157-0D17-440F-BE3C-D7A5C51CD713}"/>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16" name="Text Box 7">
          <a:extLst>
            <a:ext uri="{FF2B5EF4-FFF2-40B4-BE49-F238E27FC236}">
              <a16:creationId xmlns:a16="http://schemas.microsoft.com/office/drawing/2014/main" id="{85987131-C1C7-418C-838A-05F2C7ED8EDF}"/>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17" name="Text Box 8">
          <a:extLst>
            <a:ext uri="{FF2B5EF4-FFF2-40B4-BE49-F238E27FC236}">
              <a16:creationId xmlns:a16="http://schemas.microsoft.com/office/drawing/2014/main" id="{0ECE4D4A-27C4-459B-B927-A3F26535FC13}"/>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18" name="Text Box 9">
          <a:extLst>
            <a:ext uri="{FF2B5EF4-FFF2-40B4-BE49-F238E27FC236}">
              <a16:creationId xmlns:a16="http://schemas.microsoft.com/office/drawing/2014/main" id="{1B31515B-7E72-4913-816C-9783EC3C2722}"/>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19" name="Text Box 10">
          <a:extLst>
            <a:ext uri="{FF2B5EF4-FFF2-40B4-BE49-F238E27FC236}">
              <a16:creationId xmlns:a16="http://schemas.microsoft.com/office/drawing/2014/main" id="{002B9940-0979-4161-A9E1-566875B630EF}"/>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85725</xdr:colOff>
      <xdr:row>559</xdr:row>
      <xdr:rowOff>76200</xdr:rowOff>
    </xdr:to>
    <xdr:sp macro="" textlink="">
      <xdr:nvSpPr>
        <xdr:cNvPr id="620" name="Text Box 11">
          <a:extLst>
            <a:ext uri="{FF2B5EF4-FFF2-40B4-BE49-F238E27FC236}">
              <a16:creationId xmlns:a16="http://schemas.microsoft.com/office/drawing/2014/main" id="{B4740411-0593-41C0-8915-1E190CB7B326}"/>
            </a:ext>
          </a:extLst>
        </xdr:cNvPr>
        <xdr:cNvSpPr txBox="1">
          <a:spLocks noChangeArrowheads="1"/>
        </xdr:cNvSpPr>
      </xdr:nvSpPr>
      <xdr:spPr bwMode="auto">
        <a:xfrm>
          <a:off x="0" y="127263525"/>
          <a:ext cx="857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85725</xdr:colOff>
      <xdr:row>559</xdr:row>
      <xdr:rowOff>76200</xdr:rowOff>
    </xdr:to>
    <xdr:sp macro="" textlink="">
      <xdr:nvSpPr>
        <xdr:cNvPr id="621" name="Text Box 12">
          <a:extLst>
            <a:ext uri="{FF2B5EF4-FFF2-40B4-BE49-F238E27FC236}">
              <a16:creationId xmlns:a16="http://schemas.microsoft.com/office/drawing/2014/main" id="{2004568F-B541-462C-9AFC-07C42040A9B1}"/>
            </a:ext>
          </a:extLst>
        </xdr:cNvPr>
        <xdr:cNvSpPr txBox="1">
          <a:spLocks noChangeArrowheads="1"/>
        </xdr:cNvSpPr>
      </xdr:nvSpPr>
      <xdr:spPr bwMode="auto">
        <a:xfrm>
          <a:off x="0" y="127263525"/>
          <a:ext cx="857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22" name="Text Box 1">
          <a:extLst>
            <a:ext uri="{FF2B5EF4-FFF2-40B4-BE49-F238E27FC236}">
              <a16:creationId xmlns:a16="http://schemas.microsoft.com/office/drawing/2014/main" id="{65B09F85-8A5C-4A8E-98D7-2EC5BA587A2A}"/>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23" name="Text Box 2">
          <a:extLst>
            <a:ext uri="{FF2B5EF4-FFF2-40B4-BE49-F238E27FC236}">
              <a16:creationId xmlns:a16="http://schemas.microsoft.com/office/drawing/2014/main" id="{4DD74666-00D2-4935-BEA6-537D09996D5A}"/>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24" name="Text Box 7">
          <a:extLst>
            <a:ext uri="{FF2B5EF4-FFF2-40B4-BE49-F238E27FC236}">
              <a16:creationId xmlns:a16="http://schemas.microsoft.com/office/drawing/2014/main" id="{248B8231-339C-4D43-B059-C844BD880E80}"/>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25" name="Text Box 8">
          <a:extLst>
            <a:ext uri="{FF2B5EF4-FFF2-40B4-BE49-F238E27FC236}">
              <a16:creationId xmlns:a16="http://schemas.microsoft.com/office/drawing/2014/main" id="{C48E53E7-C362-4FF1-A9F8-339D14A13420}"/>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26" name="Text Box 9">
          <a:extLst>
            <a:ext uri="{FF2B5EF4-FFF2-40B4-BE49-F238E27FC236}">
              <a16:creationId xmlns:a16="http://schemas.microsoft.com/office/drawing/2014/main" id="{6F78C55B-242D-4838-A76D-46234C299C47}"/>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27" name="Text Box 10">
          <a:extLst>
            <a:ext uri="{FF2B5EF4-FFF2-40B4-BE49-F238E27FC236}">
              <a16:creationId xmlns:a16="http://schemas.microsoft.com/office/drawing/2014/main" id="{0AA722A1-CF17-40E6-B934-7EF3D716AFFD}"/>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28" name="Text Box 1">
          <a:extLst>
            <a:ext uri="{FF2B5EF4-FFF2-40B4-BE49-F238E27FC236}">
              <a16:creationId xmlns:a16="http://schemas.microsoft.com/office/drawing/2014/main" id="{6BC9953C-119E-4223-BE2A-0751B6286CBC}"/>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29" name="Text Box 2">
          <a:extLst>
            <a:ext uri="{FF2B5EF4-FFF2-40B4-BE49-F238E27FC236}">
              <a16:creationId xmlns:a16="http://schemas.microsoft.com/office/drawing/2014/main" id="{1D6DA152-DBA7-4711-995D-F3DA14656FF6}"/>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30" name="Text Box 3">
          <a:extLst>
            <a:ext uri="{FF2B5EF4-FFF2-40B4-BE49-F238E27FC236}">
              <a16:creationId xmlns:a16="http://schemas.microsoft.com/office/drawing/2014/main" id="{BE8622E7-BDB6-4B57-B669-0760B97D36D5}"/>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31" name="Text Box 4">
          <a:extLst>
            <a:ext uri="{FF2B5EF4-FFF2-40B4-BE49-F238E27FC236}">
              <a16:creationId xmlns:a16="http://schemas.microsoft.com/office/drawing/2014/main" id="{76D9E0A3-D895-431E-BB3B-A18EF334D520}"/>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32" name="Text Box 5">
          <a:extLst>
            <a:ext uri="{FF2B5EF4-FFF2-40B4-BE49-F238E27FC236}">
              <a16:creationId xmlns:a16="http://schemas.microsoft.com/office/drawing/2014/main" id="{15DF4C7A-551A-4EDE-BE92-D89D2F449582}"/>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33" name="Text Box 6">
          <a:extLst>
            <a:ext uri="{FF2B5EF4-FFF2-40B4-BE49-F238E27FC236}">
              <a16:creationId xmlns:a16="http://schemas.microsoft.com/office/drawing/2014/main" id="{77FCE86F-368E-4629-97D9-73D210EF20BB}"/>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34" name="Text Box 7">
          <a:extLst>
            <a:ext uri="{FF2B5EF4-FFF2-40B4-BE49-F238E27FC236}">
              <a16:creationId xmlns:a16="http://schemas.microsoft.com/office/drawing/2014/main" id="{276EF21E-64AB-4CE8-93AC-E518EED02483}"/>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35" name="Text Box 8">
          <a:extLst>
            <a:ext uri="{FF2B5EF4-FFF2-40B4-BE49-F238E27FC236}">
              <a16:creationId xmlns:a16="http://schemas.microsoft.com/office/drawing/2014/main" id="{6BE40885-AF20-482A-99F6-B764B591CD82}"/>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36" name="Text Box 9">
          <a:extLst>
            <a:ext uri="{FF2B5EF4-FFF2-40B4-BE49-F238E27FC236}">
              <a16:creationId xmlns:a16="http://schemas.microsoft.com/office/drawing/2014/main" id="{D100BE4B-EF05-4B97-9538-C8595D4E46B9}"/>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37" name="Text Box 10">
          <a:extLst>
            <a:ext uri="{FF2B5EF4-FFF2-40B4-BE49-F238E27FC236}">
              <a16:creationId xmlns:a16="http://schemas.microsoft.com/office/drawing/2014/main" id="{94D3ED15-1D1A-4064-A8D1-7870D1D61327}"/>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85725</xdr:colOff>
      <xdr:row>559</xdr:row>
      <xdr:rowOff>76200</xdr:rowOff>
    </xdr:to>
    <xdr:sp macro="" textlink="">
      <xdr:nvSpPr>
        <xdr:cNvPr id="638" name="Text Box 11">
          <a:extLst>
            <a:ext uri="{FF2B5EF4-FFF2-40B4-BE49-F238E27FC236}">
              <a16:creationId xmlns:a16="http://schemas.microsoft.com/office/drawing/2014/main" id="{925CFE8A-7BB3-4711-8E02-4BC92C2596E0}"/>
            </a:ext>
          </a:extLst>
        </xdr:cNvPr>
        <xdr:cNvSpPr txBox="1">
          <a:spLocks noChangeArrowheads="1"/>
        </xdr:cNvSpPr>
      </xdr:nvSpPr>
      <xdr:spPr bwMode="auto">
        <a:xfrm>
          <a:off x="0" y="127263525"/>
          <a:ext cx="857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85725</xdr:colOff>
      <xdr:row>559</xdr:row>
      <xdr:rowOff>76200</xdr:rowOff>
    </xdr:to>
    <xdr:sp macro="" textlink="">
      <xdr:nvSpPr>
        <xdr:cNvPr id="639" name="Text Box 12">
          <a:extLst>
            <a:ext uri="{FF2B5EF4-FFF2-40B4-BE49-F238E27FC236}">
              <a16:creationId xmlns:a16="http://schemas.microsoft.com/office/drawing/2014/main" id="{6F37D18C-C141-410E-AB65-33E970C19A9A}"/>
            </a:ext>
          </a:extLst>
        </xdr:cNvPr>
        <xdr:cNvSpPr txBox="1">
          <a:spLocks noChangeArrowheads="1"/>
        </xdr:cNvSpPr>
      </xdr:nvSpPr>
      <xdr:spPr bwMode="auto">
        <a:xfrm>
          <a:off x="0" y="127263525"/>
          <a:ext cx="857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40" name="Text Box 1">
          <a:extLst>
            <a:ext uri="{FF2B5EF4-FFF2-40B4-BE49-F238E27FC236}">
              <a16:creationId xmlns:a16="http://schemas.microsoft.com/office/drawing/2014/main" id="{19700651-E22D-4533-9B64-698EE2677385}"/>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41" name="Text Box 2">
          <a:extLst>
            <a:ext uri="{FF2B5EF4-FFF2-40B4-BE49-F238E27FC236}">
              <a16:creationId xmlns:a16="http://schemas.microsoft.com/office/drawing/2014/main" id="{81BC41C4-EDE2-437D-ABEA-D40D67EAB267}"/>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42" name="Text Box 7">
          <a:extLst>
            <a:ext uri="{FF2B5EF4-FFF2-40B4-BE49-F238E27FC236}">
              <a16:creationId xmlns:a16="http://schemas.microsoft.com/office/drawing/2014/main" id="{97A94E99-8B6D-4D15-B1E8-001FDD80539B}"/>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43" name="Text Box 8">
          <a:extLst>
            <a:ext uri="{FF2B5EF4-FFF2-40B4-BE49-F238E27FC236}">
              <a16:creationId xmlns:a16="http://schemas.microsoft.com/office/drawing/2014/main" id="{DB99D561-9C76-4B06-9195-22ADDD4B27A8}"/>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44" name="Text Box 9">
          <a:extLst>
            <a:ext uri="{FF2B5EF4-FFF2-40B4-BE49-F238E27FC236}">
              <a16:creationId xmlns:a16="http://schemas.microsoft.com/office/drawing/2014/main" id="{2CBE60DF-1ED4-4423-B624-E7370662F2C3}"/>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45" name="Text Box 10">
          <a:extLst>
            <a:ext uri="{FF2B5EF4-FFF2-40B4-BE49-F238E27FC236}">
              <a16:creationId xmlns:a16="http://schemas.microsoft.com/office/drawing/2014/main" id="{0ED4999B-EF44-4654-8BE6-7547096288B4}"/>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46" name="Text Box 1">
          <a:extLst>
            <a:ext uri="{FF2B5EF4-FFF2-40B4-BE49-F238E27FC236}">
              <a16:creationId xmlns:a16="http://schemas.microsoft.com/office/drawing/2014/main" id="{8DD9CD88-CAA0-4299-ADDE-F21563EBC177}"/>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47" name="Text Box 2">
          <a:extLst>
            <a:ext uri="{FF2B5EF4-FFF2-40B4-BE49-F238E27FC236}">
              <a16:creationId xmlns:a16="http://schemas.microsoft.com/office/drawing/2014/main" id="{E52998D6-C228-4C91-9623-9BA2A4E3694A}"/>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48" name="Text Box 3">
          <a:extLst>
            <a:ext uri="{FF2B5EF4-FFF2-40B4-BE49-F238E27FC236}">
              <a16:creationId xmlns:a16="http://schemas.microsoft.com/office/drawing/2014/main" id="{D4E0C22D-DC02-4893-85E8-22A4E35857A7}"/>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49" name="Text Box 4">
          <a:extLst>
            <a:ext uri="{FF2B5EF4-FFF2-40B4-BE49-F238E27FC236}">
              <a16:creationId xmlns:a16="http://schemas.microsoft.com/office/drawing/2014/main" id="{AAFDB068-DB1F-4F15-AFEE-D6C9DB013AD3}"/>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50" name="Text Box 5">
          <a:extLst>
            <a:ext uri="{FF2B5EF4-FFF2-40B4-BE49-F238E27FC236}">
              <a16:creationId xmlns:a16="http://schemas.microsoft.com/office/drawing/2014/main" id="{3BE66A0E-59A1-46E0-B0EA-D40277121516}"/>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51" name="Text Box 6">
          <a:extLst>
            <a:ext uri="{FF2B5EF4-FFF2-40B4-BE49-F238E27FC236}">
              <a16:creationId xmlns:a16="http://schemas.microsoft.com/office/drawing/2014/main" id="{5F002E85-9DF3-4A4B-8540-DD044B371CEC}"/>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52" name="Text Box 7">
          <a:extLst>
            <a:ext uri="{FF2B5EF4-FFF2-40B4-BE49-F238E27FC236}">
              <a16:creationId xmlns:a16="http://schemas.microsoft.com/office/drawing/2014/main" id="{D7B5C8CE-0084-49C9-BE54-E59A6BFB4FF8}"/>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53" name="Text Box 8">
          <a:extLst>
            <a:ext uri="{FF2B5EF4-FFF2-40B4-BE49-F238E27FC236}">
              <a16:creationId xmlns:a16="http://schemas.microsoft.com/office/drawing/2014/main" id="{5FED02B7-B5E7-43C4-BA5C-6A6516EEEB07}"/>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54" name="Text Box 9">
          <a:extLst>
            <a:ext uri="{FF2B5EF4-FFF2-40B4-BE49-F238E27FC236}">
              <a16:creationId xmlns:a16="http://schemas.microsoft.com/office/drawing/2014/main" id="{3A972242-DC7D-4C11-BBA5-0AD256F4E259}"/>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55" name="Text Box 10">
          <a:extLst>
            <a:ext uri="{FF2B5EF4-FFF2-40B4-BE49-F238E27FC236}">
              <a16:creationId xmlns:a16="http://schemas.microsoft.com/office/drawing/2014/main" id="{3EE0B687-AF88-4008-B533-B81619A2EB6A}"/>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85725</xdr:colOff>
      <xdr:row>559</xdr:row>
      <xdr:rowOff>76200</xdr:rowOff>
    </xdr:to>
    <xdr:sp macro="" textlink="">
      <xdr:nvSpPr>
        <xdr:cNvPr id="656" name="Text Box 11">
          <a:extLst>
            <a:ext uri="{FF2B5EF4-FFF2-40B4-BE49-F238E27FC236}">
              <a16:creationId xmlns:a16="http://schemas.microsoft.com/office/drawing/2014/main" id="{1C2218F6-BA2D-478C-B7CF-2F18D75AAEF6}"/>
            </a:ext>
          </a:extLst>
        </xdr:cNvPr>
        <xdr:cNvSpPr txBox="1">
          <a:spLocks noChangeArrowheads="1"/>
        </xdr:cNvSpPr>
      </xdr:nvSpPr>
      <xdr:spPr bwMode="auto">
        <a:xfrm>
          <a:off x="0" y="127263525"/>
          <a:ext cx="857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85725</xdr:colOff>
      <xdr:row>559</xdr:row>
      <xdr:rowOff>76200</xdr:rowOff>
    </xdr:to>
    <xdr:sp macro="" textlink="">
      <xdr:nvSpPr>
        <xdr:cNvPr id="657" name="Text Box 12">
          <a:extLst>
            <a:ext uri="{FF2B5EF4-FFF2-40B4-BE49-F238E27FC236}">
              <a16:creationId xmlns:a16="http://schemas.microsoft.com/office/drawing/2014/main" id="{108B45B6-931D-4415-9EBA-989E1CEB84E1}"/>
            </a:ext>
          </a:extLst>
        </xdr:cNvPr>
        <xdr:cNvSpPr txBox="1">
          <a:spLocks noChangeArrowheads="1"/>
        </xdr:cNvSpPr>
      </xdr:nvSpPr>
      <xdr:spPr bwMode="auto">
        <a:xfrm>
          <a:off x="0" y="127263525"/>
          <a:ext cx="857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58" name="Text Box 1">
          <a:extLst>
            <a:ext uri="{FF2B5EF4-FFF2-40B4-BE49-F238E27FC236}">
              <a16:creationId xmlns:a16="http://schemas.microsoft.com/office/drawing/2014/main" id="{E5C05FE4-12E1-4FAA-BBD8-3F2CCF43631F}"/>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59" name="Text Box 2">
          <a:extLst>
            <a:ext uri="{FF2B5EF4-FFF2-40B4-BE49-F238E27FC236}">
              <a16:creationId xmlns:a16="http://schemas.microsoft.com/office/drawing/2014/main" id="{56AB236D-A9D5-4CE9-B7C9-2C61C957A4F2}"/>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60" name="Text Box 7">
          <a:extLst>
            <a:ext uri="{FF2B5EF4-FFF2-40B4-BE49-F238E27FC236}">
              <a16:creationId xmlns:a16="http://schemas.microsoft.com/office/drawing/2014/main" id="{3C76EA52-A24C-4B64-8604-F14DEB2CFFCC}"/>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61" name="Text Box 8">
          <a:extLst>
            <a:ext uri="{FF2B5EF4-FFF2-40B4-BE49-F238E27FC236}">
              <a16:creationId xmlns:a16="http://schemas.microsoft.com/office/drawing/2014/main" id="{E0023595-4958-4E70-BCFB-9484A14DF1CE}"/>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62" name="Text Box 9">
          <a:extLst>
            <a:ext uri="{FF2B5EF4-FFF2-40B4-BE49-F238E27FC236}">
              <a16:creationId xmlns:a16="http://schemas.microsoft.com/office/drawing/2014/main" id="{624F2947-F64D-4164-B6F5-3F1AA846A15A}"/>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63" name="Text Box 10">
          <a:extLst>
            <a:ext uri="{FF2B5EF4-FFF2-40B4-BE49-F238E27FC236}">
              <a16:creationId xmlns:a16="http://schemas.microsoft.com/office/drawing/2014/main" id="{8CC54658-EE4D-45B4-A8A1-E04AE139F6E2}"/>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64" name="Text Box 1">
          <a:extLst>
            <a:ext uri="{FF2B5EF4-FFF2-40B4-BE49-F238E27FC236}">
              <a16:creationId xmlns:a16="http://schemas.microsoft.com/office/drawing/2014/main" id="{BCD2375D-D74B-4122-A59A-72042E6E98E6}"/>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65" name="Text Box 2">
          <a:extLst>
            <a:ext uri="{FF2B5EF4-FFF2-40B4-BE49-F238E27FC236}">
              <a16:creationId xmlns:a16="http://schemas.microsoft.com/office/drawing/2014/main" id="{BEE7EA77-571E-4F07-A716-3FC63E8B7D9D}"/>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66" name="Text Box 3">
          <a:extLst>
            <a:ext uri="{FF2B5EF4-FFF2-40B4-BE49-F238E27FC236}">
              <a16:creationId xmlns:a16="http://schemas.microsoft.com/office/drawing/2014/main" id="{06817649-90EC-4FF0-8C30-0627394414FE}"/>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67" name="Text Box 4">
          <a:extLst>
            <a:ext uri="{FF2B5EF4-FFF2-40B4-BE49-F238E27FC236}">
              <a16:creationId xmlns:a16="http://schemas.microsoft.com/office/drawing/2014/main" id="{745BB159-D0E7-4F3C-90F8-016A2F602A52}"/>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68" name="Text Box 5">
          <a:extLst>
            <a:ext uri="{FF2B5EF4-FFF2-40B4-BE49-F238E27FC236}">
              <a16:creationId xmlns:a16="http://schemas.microsoft.com/office/drawing/2014/main" id="{44798CFA-5D8A-46E0-8619-B20EE1EFCCE5}"/>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114300</xdr:colOff>
      <xdr:row>552</xdr:row>
      <xdr:rowOff>19050</xdr:rowOff>
    </xdr:to>
    <xdr:sp macro="" textlink="">
      <xdr:nvSpPr>
        <xdr:cNvPr id="669" name="Text Box 6">
          <a:extLst>
            <a:ext uri="{FF2B5EF4-FFF2-40B4-BE49-F238E27FC236}">
              <a16:creationId xmlns:a16="http://schemas.microsoft.com/office/drawing/2014/main" id="{DE985516-045D-499C-83F3-87256FC1A1CB}"/>
            </a:ext>
          </a:extLst>
        </xdr:cNvPr>
        <xdr:cNvSpPr txBox="1">
          <a:spLocks noChangeArrowheads="1"/>
        </xdr:cNvSpPr>
      </xdr:nvSpPr>
      <xdr:spPr bwMode="auto">
        <a:xfrm>
          <a:off x="0" y="1272635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70" name="Text Box 7">
          <a:extLst>
            <a:ext uri="{FF2B5EF4-FFF2-40B4-BE49-F238E27FC236}">
              <a16:creationId xmlns:a16="http://schemas.microsoft.com/office/drawing/2014/main" id="{334E5CF1-743A-4A62-857C-9BFD053F9910}"/>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71" name="Text Box 8">
          <a:extLst>
            <a:ext uri="{FF2B5EF4-FFF2-40B4-BE49-F238E27FC236}">
              <a16:creationId xmlns:a16="http://schemas.microsoft.com/office/drawing/2014/main" id="{14B9FD11-9022-48C3-93F7-3EC5B8361ABD}"/>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72" name="Text Box 9">
          <a:extLst>
            <a:ext uri="{FF2B5EF4-FFF2-40B4-BE49-F238E27FC236}">
              <a16:creationId xmlns:a16="http://schemas.microsoft.com/office/drawing/2014/main" id="{DBBBE338-F94D-4228-8E39-B638FBEBD235}"/>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534</xdr:row>
      <xdr:rowOff>0</xdr:rowOff>
    </xdr:from>
    <xdr:to>
      <xdr:col>0</xdr:col>
      <xdr:colOff>114300</xdr:colOff>
      <xdr:row>535</xdr:row>
      <xdr:rowOff>19050</xdr:rowOff>
    </xdr:to>
    <xdr:sp macro="" textlink="">
      <xdr:nvSpPr>
        <xdr:cNvPr id="673" name="Text Box 10">
          <a:extLst>
            <a:ext uri="{FF2B5EF4-FFF2-40B4-BE49-F238E27FC236}">
              <a16:creationId xmlns:a16="http://schemas.microsoft.com/office/drawing/2014/main" id="{556EC7F5-99DC-4AE8-B7D9-0324A62889AE}"/>
            </a:ext>
          </a:extLst>
        </xdr:cNvPr>
        <xdr:cNvSpPr txBox="1">
          <a:spLocks noChangeArrowheads="1"/>
        </xdr:cNvSpPr>
      </xdr:nvSpPr>
      <xdr:spPr bwMode="auto">
        <a:xfrm>
          <a:off x="0" y="1199292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85725</xdr:colOff>
      <xdr:row>559</xdr:row>
      <xdr:rowOff>76200</xdr:rowOff>
    </xdr:to>
    <xdr:sp macro="" textlink="">
      <xdr:nvSpPr>
        <xdr:cNvPr id="674" name="Text Box 11">
          <a:extLst>
            <a:ext uri="{FF2B5EF4-FFF2-40B4-BE49-F238E27FC236}">
              <a16:creationId xmlns:a16="http://schemas.microsoft.com/office/drawing/2014/main" id="{8A743B57-55CE-487E-BF08-5CA1FAA77E2E}"/>
            </a:ext>
          </a:extLst>
        </xdr:cNvPr>
        <xdr:cNvSpPr txBox="1">
          <a:spLocks noChangeArrowheads="1"/>
        </xdr:cNvSpPr>
      </xdr:nvSpPr>
      <xdr:spPr bwMode="auto">
        <a:xfrm>
          <a:off x="0" y="127263525"/>
          <a:ext cx="857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551</xdr:row>
      <xdr:rowOff>0</xdr:rowOff>
    </xdr:from>
    <xdr:to>
      <xdr:col>0</xdr:col>
      <xdr:colOff>85725</xdr:colOff>
      <xdr:row>559</xdr:row>
      <xdr:rowOff>76200</xdr:rowOff>
    </xdr:to>
    <xdr:sp macro="" textlink="">
      <xdr:nvSpPr>
        <xdr:cNvPr id="675" name="Text Box 12">
          <a:extLst>
            <a:ext uri="{FF2B5EF4-FFF2-40B4-BE49-F238E27FC236}">
              <a16:creationId xmlns:a16="http://schemas.microsoft.com/office/drawing/2014/main" id="{6A31EB4B-38A4-403C-A0FE-16139C35FA35}"/>
            </a:ext>
          </a:extLst>
        </xdr:cNvPr>
        <xdr:cNvSpPr txBox="1">
          <a:spLocks noChangeArrowheads="1"/>
        </xdr:cNvSpPr>
      </xdr:nvSpPr>
      <xdr:spPr bwMode="auto">
        <a:xfrm>
          <a:off x="0" y="127263525"/>
          <a:ext cx="857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76" name="Text Box 1">
          <a:extLst>
            <a:ext uri="{FF2B5EF4-FFF2-40B4-BE49-F238E27FC236}">
              <a16:creationId xmlns:a16="http://schemas.microsoft.com/office/drawing/2014/main" id="{45C46C01-CEA8-4CB0-9950-3227288677E8}"/>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77" name="Text Box 2">
          <a:extLst>
            <a:ext uri="{FF2B5EF4-FFF2-40B4-BE49-F238E27FC236}">
              <a16:creationId xmlns:a16="http://schemas.microsoft.com/office/drawing/2014/main" id="{65C830FD-11CF-4048-9587-43033E493465}"/>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78" name="Text Box 7">
          <a:extLst>
            <a:ext uri="{FF2B5EF4-FFF2-40B4-BE49-F238E27FC236}">
              <a16:creationId xmlns:a16="http://schemas.microsoft.com/office/drawing/2014/main" id="{EB0F6377-152E-4DFF-839F-1F234B574FDA}"/>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79" name="Text Box 8">
          <a:extLst>
            <a:ext uri="{FF2B5EF4-FFF2-40B4-BE49-F238E27FC236}">
              <a16:creationId xmlns:a16="http://schemas.microsoft.com/office/drawing/2014/main" id="{7E7F2B86-9E97-4D82-AD8A-65C2D8860154}"/>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80" name="Text Box 9">
          <a:extLst>
            <a:ext uri="{FF2B5EF4-FFF2-40B4-BE49-F238E27FC236}">
              <a16:creationId xmlns:a16="http://schemas.microsoft.com/office/drawing/2014/main" id="{B617E833-76FB-467D-9F75-EABF458FF03D}"/>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533</xdr:row>
      <xdr:rowOff>0</xdr:rowOff>
    </xdr:from>
    <xdr:to>
      <xdr:col>0</xdr:col>
      <xdr:colOff>114300</xdr:colOff>
      <xdr:row>534</xdr:row>
      <xdr:rowOff>19050</xdr:rowOff>
    </xdr:to>
    <xdr:sp macro="" textlink="">
      <xdr:nvSpPr>
        <xdr:cNvPr id="681" name="Text Box 10">
          <a:extLst>
            <a:ext uri="{FF2B5EF4-FFF2-40B4-BE49-F238E27FC236}">
              <a16:creationId xmlns:a16="http://schemas.microsoft.com/office/drawing/2014/main" id="{0C2CD580-D33D-40F4-9A1C-48577B272D0E}"/>
            </a:ext>
          </a:extLst>
        </xdr:cNvPr>
        <xdr:cNvSpPr txBox="1">
          <a:spLocks noChangeArrowheads="1"/>
        </xdr:cNvSpPr>
      </xdr:nvSpPr>
      <xdr:spPr bwMode="auto">
        <a:xfrm>
          <a:off x="0" y="11971972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695325</xdr:colOff>
      <xdr:row>596</xdr:row>
      <xdr:rowOff>0</xdr:rowOff>
    </xdr:from>
    <xdr:to>
      <xdr:col>3</xdr:col>
      <xdr:colOff>809625</xdr:colOff>
      <xdr:row>597</xdr:row>
      <xdr:rowOff>28575</xdr:rowOff>
    </xdr:to>
    <xdr:sp macro="" textlink="">
      <xdr:nvSpPr>
        <xdr:cNvPr id="682" name="Text Box 1">
          <a:extLst>
            <a:ext uri="{FF2B5EF4-FFF2-40B4-BE49-F238E27FC236}">
              <a16:creationId xmlns:a16="http://schemas.microsoft.com/office/drawing/2014/main" id="{16695CB7-5F13-4999-A0FF-AA8FC4DC299D}"/>
            </a:ext>
          </a:extLst>
        </xdr:cNvPr>
        <xdr:cNvSpPr txBox="1">
          <a:spLocks noChangeArrowheads="1"/>
        </xdr:cNvSpPr>
      </xdr:nvSpPr>
      <xdr:spPr bwMode="auto">
        <a:xfrm>
          <a:off x="3171825"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83" name="Text Box 2">
          <a:extLst>
            <a:ext uri="{FF2B5EF4-FFF2-40B4-BE49-F238E27FC236}">
              <a16:creationId xmlns:a16="http://schemas.microsoft.com/office/drawing/2014/main" id="{F77EAD9D-2FDC-435D-ADA3-1AE2F41ED89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84" name="Text Box 3">
          <a:extLst>
            <a:ext uri="{FF2B5EF4-FFF2-40B4-BE49-F238E27FC236}">
              <a16:creationId xmlns:a16="http://schemas.microsoft.com/office/drawing/2014/main" id="{A5315CBC-6E24-49A2-8523-E1CCCDF0C00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85" name="Text Box 4">
          <a:extLst>
            <a:ext uri="{FF2B5EF4-FFF2-40B4-BE49-F238E27FC236}">
              <a16:creationId xmlns:a16="http://schemas.microsoft.com/office/drawing/2014/main" id="{B326056F-79E4-431B-B50D-4A85B16CDB03}"/>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86" name="Text Box 5">
          <a:extLst>
            <a:ext uri="{FF2B5EF4-FFF2-40B4-BE49-F238E27FC236}">
              <a16:creationId xmlns:a16="http://schemas.microsoft.com/office/drawing/2014/main" id="{F4448A08-7F6B-4159-A674-1BE36C8E768F}"/>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87" name="Text Box 6">
          <a:extLst>
            <a:ext uri="{FF2B5EF4-FFF2-40B4-BE49-F238E27FC236}">
              <a16:creationId xmlns:a16="http://schemas.microsoft.com/office/drawing/2014/main" id="{42CB7473-20D8-434B-9282-261F32BA1F5A}"/>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88" name="Text Box 7">
          <a:extLst>
            <a:ext uri="{FF2B5EF4-FFF2-40B4-BE49-F238E27FC236}">
              <a16:creationId xmlns:a16="http://schemas.microsoft.com/office/drawing/2014/main" id="{7F577CDB-5FB2-4E95-AE78-C55FB33E4A5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89" name="Text Box 8">
          <a:extLst>
            <a:ext uri="{FF2B5EF4-FFF2-40B4-BE49-F238E27FC236}">
              <a16:creationId xmlns:a16="http://schemas.microsoft.com/office/drawing/2014/main" id="{6E8FF7DE-365D-4300-AA73-B6CAC9DE59C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90" name="Text Box 9">
          <a:extLst>
            <a:ext uri="{FF2B5EF4-FFF2-40B4-BE49-F238E27FC236}">
              <a16:creationId xmlns:a16="http://schemas.microsoft.com/office/drawing/2014/main" id="{F8BBF5CA-98B6-49CB-95A5-0C2FFA36394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91" name="Text Box 10">
          <a:extLst>
            <a:ext uri="{FF2B5EF4-FFF2-40B4-BE49-F238E27FC236}">
              <a16:creationId xmlns:a16="http://schemas.microsoft.com/office/drawing/2014/main" id="{45D06477-99E9-4723-9DB0-EB4237F84C3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604</xdr:row>
      <xdr:rowOff>28575</xdr:rowOff>
    </xdr:to>
    <xdr:sp macro="" textlink="">
      <xdr:nvSpPr>
        <xdr:cNvPr id="692" name="Text Box 11">
          <a:extLst>
            <a:ext uri="{FF2B5EF4-FFF2-40B4-BE49-F238E27FC236}">
              <a16:creationId xmlns:a16="http://schemas.microsoft.com/office/drawing/2014/main" id="{4377DADD-DCB6-446F-9347-F2B1DEE8CB98}"/>
            </a:ext>
          </a:extLst>
        </xdr:cNvPr>
        <xdr:cNvSpPr txBox="1">
          <a:spLocks noChangeArrowheads="1"/>
        </xdr:cNvSpPr>
      </xdr:nvSpPr>
      <xdr:spPr bwMode="auto">
        <a:xfrm>
          <a:off x="0" y="149475825"/>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604</xdr:row>
      <xdr:rowOff>28575</xdr:rowOff>
    </xdr:to>
    <xdr:sp macro="" textlink="">
      <xdr:nvSpPr>
        <xdr:cNvPr id="693" name="Text Box 12">
          <a:extLst>
            <a:ext uri="{FF2B5EF4-FFF2-40B4-BE49-F238E27FC236}">
              <a16:creationId xmlns:a16="http://schemas.microsoft.com/office/drawing/2014/main" id="{341C7FD2-EAA7-4151-85D3-C496877E8CDC}"/>
            </a:ext>
          </a:extLst>
        </xdr:cNvPr>
        <xdr:cNvSpPr txBox="1">
          <a:spLocks noChangeArrowheads="1"/>
        </xdr:cNvSpPr>
      </xdr:nvSpPr>
      <xdr:spPr bwMode="auto">
        <a:xfrm>
          <a:off x="0" y="149475825"/>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94" name="Text Box 1">
          <a:extLst>
            <a:ext uri="{FF2B5EF4-FFF2-40B4-BE49-F238E27FC236}">
              <a16:creationId xmlns:a16="http://schemas.microsoft.com/office/drawing/2014/main" id="{C5E96700-FB6A-461C-A758-496D6EC1616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95" name="Text Box 2">
          <a:extLst>
            <a:ext uri="{FF2B5EF4-FFF2-40B4-BE49-F238E27FC236}">
              <a16:creationId xmlns:a16="http://schemas.microsoft.com/office/drawing/2014/main" id="{CAEE1342-144E-4FAB-8E62-B08DC99F4A1C}"/>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96" name="Text Box 7">
          <a:extLst>
            <a:ext uri="{FF2B5EF4-FFF2-40B4-BE49-F238E27FC236}">
              <a16:creationId xmlns:a16="http://schemas.microsoft.com/office/drawing/2014/main" id="{D70F9C69-93DC-46FD-912B-AE60722E05D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97" name="Text Box 8">
          <a:extLst>
            <a:ext uri="{FF2B5EF4-FFF2-40B4-BE49-F238E27FC236}">
              <a16:creationId xmlns:a16="http://schemas.microsoft.com/office/drawing/2014/main" id="{78FF596B-C1E7-4237-AC46-07261235330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98" name="Text Box 9">
          <a:extLst>
            <a:ext uri="{FF2B5EF4-FFF2-40B4-BE49-F238E27FC236}">
              <a16:creationId xmlns:a16="http://schemas.microsoft.com/office/drawing/2014/main" id="{532D796D-FC3D-430C-B865-8B901846A34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699" name="Text Box 10">
          <a:extLst>
            <a:ext uri="{FF2B5EF4-FFF2-40B4-BE49-F238E27FC236}">
              <a16:creationId xmlns:a16="http://schemas.microsoft.com/office/drawing/2014/main" id="{E2F0E9A6-6591-4788-B06F-153879AE84CD}"/>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00" name="Text Box 1">
          <a:extLst>
            <a:ext uri="{FF2B5EF4-FFF2-40B4-BE49-F238E27FC236}">
              <a16:creationId xmlns:a16="http://schemas.microsoft.com/office/drawing/2014/main" id="{CB67996C-1716-41C7-98DD-5C270024ABE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01" name="Text Box 2">
          <a:extLst>
            <a:ext uri="{FF2B5EF4-FFF2-40B4-BE49-F238E27FC236}">
              <a16:creationId xmlns:a16="http://schemas.microsoft.com/office/drawing/2014/main" id="{ADE1947E-C508-436B-9673-C30B0D8A2C8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02" name="Text Box 3">
          <a:extLst>
            <a:ext uri="{FF2B5EF4-FFF2-40B4-BE49-F238E27FC236}">
              <a16:creationId xmlns:a16="http://schemas.microsoft.com/office/drawing/2014/main" id="{14A41958-3059-46F3-B416-A241B7C3460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03" name="Text Box 4">
          <a:extLst>
            <a:ext uri="{FF2B5EF4-FFF2-40B4-BE49-F238E27FC236}">
              <a16:creationId xmlns:a16="http://schemas.microsoft.com/office/drawing/2014/main" id="{F03CFF61-12E2-425D-BF03-9AA1CE26BCF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04" name="Text Box 5">
          <a:extLst>
            <a:ext uri="{FF2B5EF4-FFF2-40B4-BE49-F238E27FC236}">
              <a16:creationId xmlns:a16="http://schemas.microsoft.com/office/drawing/2014/main" id="{180B92FA-8F5C-4BC2-B365-B6CDFF5F21F3}"/>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05" name="Text Box 6">
          <a:extLst>
            <a:ext uri="{FF2B5EF4-FFF2-40B4-BE49-F238E27FC236}">
              <a16:creationId xmlns:a16="http://schemas.microsoft.com/office/drawing/2014/main" id="{9924E6DB-4752-4FE6-BB2F-C70193019D62}"/>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06" name="Text Box 7">
          <a:extLst>
            <a:ext uri="{FF2B5EF4-FFF2-40B4-BE49-F238E27FC236}">
              <a16:creationId xmlns:a16="http://schemas.microsoft.com/office/drawing/2014/main" id="{BA649261-374F-4283-971B-94CF9D0EC883}"/>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07" name="Text Box 8">
          <a:extLst>
            <a:ext uri="{FF2B5EF4-FFF2-40B4-BE49-F238E27FC236}">
              <a16:creationId xmlns:a16="http://schemas.microsoft.com/office/drawing/2014/main" id="{85E64EA1-039C-4F70-B64F-041D4D856AC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08" name="Text Box 9">
          <a:extLst>
            <a:ext uri="{FF2B5EF4-FFF2-40B4-BE49-F238E27FC236}">
              <a16:creationId xmlns:a16="http://schemas.microsoft.com/office/drawing/2014/main" id="{B5A5F30C-573E-4EC7-9061-874E8349B64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09" name="Text Box 10">
          <a:extLst>
            <a:ext uri="{FF2B5EF4-FFF2-40B4-BE49-F238E27FC236}">
              <a16:creationId xmlns:a16="http://schemas.microsoft.com/office/drawing/2014/main" id="{E8E2B483-92D9-4887-893A-149FD6FF6F8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604</xdr:row>
      <xdr:rowOff>28575</xdr:rowOff>
    </xdr:to>
    <xdr:sp macro="" textlink="">
      <xdr:nvSpPr>
        <xdr:cNvPr id="710" name="Text Box 11">
          <a:extLst>
            <a:ext uri="{FF2B5EF4-FFF2-40B4-BE49-F238E27FC236}">
              <a16:creationId xmlns:a16="http://schemas.microsoft.com/office/drawing/2014/main" id="{F2070709-0BC5-4CAD-83A8-F539ED03E90D}"/>
            </a:ext>
          </a:extLst>
        </xdr:cNvPr>
        <xdr:cNvSpPr txBox="1">
          <a:spLocks noChangeArrowheads="1"/>
        </xdr:cNvSpPr>
      </xdr:nvSpPr>
      <xdr:spPr bwMode="auto">
        <a:xfrm>
          <a:off x="0" y="149475825"/>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604</xdr:row>
      <xdr:rowOff>28575</xdr:rowOff>
    </xdr:to>
    <xdr:sp macro="" textlink="">
      <xdr:nvSpPr>
        <xdr:cNvPr id="711" name="Text Box 12">
          <a:extLst>
            <a:ext uri="{FF2B5EF4-FFF2-40B4-BE49-F238E27FC236}">
              <a16:creationId xmlns:a16="http://schemas.microsoft.com/office/drawing/2014/main" id="{981062B2-7860-4C8E-B2F2-856B95A2986D}"/>
            </a:ext>
          </a:extLst>
        </xdr:cNvPr>
        <xdr:cNvSpPr txBox="1">
          <a:spLocks noChangeArrowheads="1"/>
        </xdr:cNvSpPr>
      </xdr:nvSpPr>
      <xdr:spPr bwMode="auto">
        <a:xfrm>
          <a:off x="0" y="149475825"/>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12" name="Text Box 1">
          <a:extLst>
            <a:ext uri="{FF2B5EF4-FFF2-40B4-BE49-F238E27FC236}">
              <a16:creationId xmlns:a16="http://schemas.microsoft.com/office/drawing/2014/main" id="{D89465A1-5A4A-4B84-8413-0A6BBDC95D93}"/>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13" name="Text Box 2">
          <a:extLst>
            <a:ext uri="{FF2B5EF4-FFF2-40B4-BE49-F238E27FC236}">
              <a16:creationId xmlns:a16="http://schemas.microsoft.com/office/drawing/2014/main" id="{B866D96D-8E7E-486B-B064-103A259DB58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14" name="Text Box 7">
          <a:extLst>
            <a:ext uri="{FF2B5EF4-FFF2-40B4-BE49-F238E27FC236}">
              <a16:creationId xmlns:a16="http://schemas.microsoft.com/office/drawing/2014/main" id="{E7A2CD14-0F34-4025-9582-9BE9D7F1F3E3}"/>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15" name="Text Box 8">
          <a:extLst>
            <a:ext uri="{FF2B5EF4-FFF2-40B4-BE49-F238E27FC236}">
              <a16:creationId xmlns:a16="http://schemas.microsoft.com/office/drawing/2014/main" id="{7E73B3C3-7D23-409D-81E5-24C0F87C73C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16" name="Text Box 9">
          <a:extLst>
            <a:ext uri="{FF2B5EF4-FFF2-40B4-BE49-F238E27FC236}">
              <a16:creationId xmlns:a16="http://schemas.microsoft.com/office/drawing/2014/main" id="{42B96AF4-5EE5-4E6D-AD5D-2C729E718D8D}"/>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17" name="Text Box 10">
          <a:extLst>
            <a:ext uri="{FF2B5EF4-FFF2-40B4-BE49-F238E27FC236}">
              <a16:creationId xmlns:a16="http://schemas.microsoft.com/office/drawing/2014/main" id="{64BDD7E2-799A-44FB-B420-265CE188B65C}"/>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18" name="Text Box 1">
          <a:extLst>
            <a:ext uri="{FF2B5EF4-FFF2-40B4-BE49-F238E27FC236}">
              <a16:creationId xmlns:a16="http://schemas.microsoft.com/office/drawing/2014/main" id="{F7C45D10-40C6-4D94-BF52-D9F1631773D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19" name="Text Box 2">
          <a:extLst>
            <a:ext uri="{FF2B5EF4-FFF2-40B4-BE49-F238E27FC236}">
              <a16:creationId xmlns:a16="http://schemas.microsoft.com/office/drawing/2014/main" id="{8FEB5B89-4FE6-415C-B96C-0A907AFA85D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20" name="Text Box 3">
          <a:extLst>
            <a:ext uri="{FF2B5EF4-FFF2-40B4-BE49-F238E27FC236}">
              <a16:creationId xmlns:a16="http://schemas.microsoft.com/office/drawing/2014/main" id="{BE1C2B17-9C19-4A63-94FE-99DFACC74B6F}"/>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21" name="Text Box 4">
          <a:extLst>
            <a:ext uri="{FF2B5EF4-FFF2-40B4-BE49-F238E27FC236}">
              <a16:creationId xmlns:a16="http://schemas.microsoft.com/office/drawing/2014/main" id="{BBD003BC-CA9C-4B2B-AE33-4C58084023D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22" name="Text Box 5">
          <a:extLst>
            <a:ext uri="{FF2B5EF4-FFF2-40B4-BE49-F238E27FC236}">
              <a16:creationId xmlns:a16="http://schemas.microsoft.com/office/drawing/2014/main" id="{CE067BD4-9851-4516-B808-6CE7C7BF576F}"/>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23" name="Text Box 6">
          <a:extLst>
            <a:ext uri="{FF2B5EF4-FFF2-40B4-BE49-F238E27FC236}">
              <a16:creationId xmlns:a16="http://schemas.microsoft.com/office/drawing/2014/main" id="{D174A1ED-200C-4ABE-8BC4-A63E031E760D}"/>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24" name="Text Box 7">
          <a:extLst>
            <a:ext uri="{FF2B5EF4-FFF2-40B4-BE49-F238E27FC236}">
              <a16:creationId xmlns:a16="http://schemas.microsoft.com/office/drawing/2014/main" id="{0BB16FB2-E8E2-4833-AE68-11C02936AC8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25" name="Text Box 8">
          <a:extLst>
            <a:ext uri="{FF2B5EF4-FFF2-40B4-BE49-F238E27FC236}">
              <a16:creationId xmlns:a16="http://schemas.microsoft.com/office/drawing/2014/main" id="{E1342CD4-ACAC-45A9-A320-0599B9FB365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26" name="Text Box 9">
          <a:extLst>
            <a:ext uri="{FF2B5EF4-FFF2-40B4-BE49-F238E27FC236}">
              <a16:creationId xmlns:a16="http://schemas.microsoft.com/office/drawing/2014/main" id="{9BADAB50-4C28-4851-A624-840C1313878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27" name="Text Box 10">
          <a:extLst>
            <a:ext uri="{FF2B5EF4-FFF2-40B4-BE49-F238E27FC236}">
              <a16:creationId xmlns:a16="http://schemas.microsoft.com/office/drawing/2014/main" id="{8B806CC0-36A7-4426-A7DF-C4004415EDB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603</xdr:row>
      <xdr:rowOff>161925</xdr:rowOff>
    </xdr:to>
    <xdr:sp macro="" textlink="">
      <xdr:nvSpPr>
        <xdr:cNvPr id="728" name="Text Box 11">
          <a:extLst>
            <a:ext uri="{FF2B5EF4-FFF2-40B4-BE49-F238E27FC236}">
              <a16:creationId xmlns:a16="http://schemas.microsoft.com/office/drawing/2014/main" id="{DE9B0A06-E3A5-415D-AC7A-62C1B0D1BB7A}"/>
            </a:ext>
          </a:extLst>
        </xdr:cNvPr>
        <xdr:cNvSpPr txBox="1">
          <a:spLocks noChangeArrowheads="1"/>
        </xdr:cNvSpPr>
      </xdr:nvSpPr>
      <xdr:spPr bwMode="auto">
        <a:xfrm>
          <a:off x="0" y="1494758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603</xdr:row>
      <xdr:rowOff>161925</xdr:rowOff>
    </xdr:to>
    <xdr:sp macro="" textlink="">
      <xdr:nvSpPr>
        <xdr:cNvPr id="729" name="Text Box 12">
          <a:extLst>
            <a:ext uri="{FF2B5EF4-FFF2-40B4-BE49-F238E27FC236}">
              <a16:creationId xmlns:a16="http://schemas.microsoft.com/office/drawing/2014/main" id="{2CA6B1C0-ACA7-44A1-AD76-A2ED3FF2412A}"/>
            </a:ext>
          </a:extLst>
        </xdr:cNvPr>
        <xdr:cNvSpPr txBox="1">
          <a:spLocks noChangeArrowheads="1"/>
        </xdr:cNvSpPr>
      </xdr:nvSpPr>
      <xdr:spPr bwMode="auto">
        <a:xfrm>
          <a:off x="0" y="1494758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30" name="Text Box 1">
          <a:extLst>
            <a:ext uri="{FF2B5EF4-FFF2-40B4-BE49-F238E27FC236}">
              <a16:creationId xmlns:a16="http://schemas.microsoft.com/office/drawing/2014/main" id="{73C5BF03-3CF0-4253-B159-9DB12829F0B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31" name="Text Box 2">
          <a:extLst>
            <a:ext uri="{FF2B5EF4-FFF2-40B4-BE49-F238E27FC236}">
              <a16:creationId xmlns:a16="http://schemas.microsoft.com/office/drawing/2014/main" id="{9A791E7E-5150-4FA1-85C1-41E0A8AE199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32" name="Text Box 7">
          <a:extLst>
            <a:ext uri="{FF2B5EF4-FFF2-40B4-BE49-F238E27FC236}">
              <a16:creationId xmlns:a16="http://schemas.microsoft.com/office/drawing/2014/main" id="{278EE64D-FB53-4E3D-892F-D50C1CD9CBA3}"/>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33" name="Text Box 8">
          <a:extLst>
            <a:ext uri="{FF2B5EF4-FFF2-40B4-BE49-F238E27FC236}">
              <a16:creationId xmlns:a16="http://schemas.microsoft.com/office/drawing/2014/main" id="{E81B0F8D-1B1E-42AA-8732-BE69C313E2EC}"/>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34" name="Text Box 9">
          <a:extLst>
            <a:ext uri="{FF2B5EF4-FFF2-40B4-BE49-F238E27FC236}">
              <a16:creationId xmlns:a16="http://schemas.microsoft.com/office/drawing/2014/main" id="{2068184A-35BD-41D8-AD77-317C502E280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35" name="Text Box 10">
          <a:extLst>
            <a:ext uri="{FF2B5EF4-FFF2-40B4-BE49-F238E27FC236}">
              <a16:creationId xmlns:a16="http://schemas.microsoft.com/office/drawing/2014/main" id="{6191D5B5-5B2D-47FF-9910-F006F267EAE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36" name="Text Box 1">
          <a:extLst>
            <a:ext uri="{FF2B5EF4-FFF2-40B4-BE49-F238E27FC236}">
              <a16:creationId xmlns:a16="http://schemas.microsoft.com/office/drawing/2014/main" id="{A275A0A5-6E28-4D37-8777-19EC8BB8A71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37" name="Text Box 2">
          <a:extLst>
            <a:ext uri="{FF2B5EF4-FFF2-40B4-BE49-F238E27FC236}">
              <a16:creationId xmlns:a16="http://schemas.microsoft.com/office/drawing/2014/main" id="{AE446D66-A4DD-4108-BC4D-C241DF1BF69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38" name="Text Box 3">
          <a:extLst>
            <a:ext uri="{FF2B5EF4-FFF2-40B4-BE49-F238E27FC236}">
              <a16:creationId xmlns:a16="http://schemas.microsoft.com/office/drawing/2014/main" id="{D56C092A-49CA-408E-8E38-E0754E156EA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39" name="Text Box 4">
          <a:extLst>
            <a:ext uri="{FF2B5EF4-FFF2-40B4-BE49-F238E27FC236}">
              <a16:creationId xmlns:a16="http://schemas.microsoft.com/office/drawing/2014/main" id="{39C37740-9656-4E59-A55C-432FD5EADE9A}"/>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40" name="Text Box 5">
          <a:extLst>
            <a:ext uri="{FF2B5EF4-FFF2-40B4-BE49-F238E27FC236}">
              <a16:creationId xmlns:a16="http://schemas.microsoft.com/office/drawing/2014/main" id="{8EE3F1BB-5488-46C7-AB46-79F152710BA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41" name="Text Box 6">
          <a:extLst>
            <a:ext uri="{FF2B5EF4-FFF2-40B4-BE49-F238E27FC236}">
              <a16:creationId xmlns:a16="http://schemas.microsoft.com/office/drawing/2014/main" id="{921CB139-E5E4-42BA-843F-6587BACC8FF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42" name="Text Box 7">
          <a:extLst>
            <a:ext uri="{FF2B5EF4-FFF2-40B4-BE49-F238E27FC236}">
              <a16:creationId xmlns:a16="http://schemas.microsoft.com/office/drawing/2014/main" id="{885B8155-37E3-4255-AEED-E91387A1D9CC}"/>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43" name="Text Box 8">
          <a:extLst>
            <a:ext uri="{FF2B5EF4-FFF2-40B4-BE49-F238E27FC236}">
              <a16:creationId xmlns:a16="http://schemas.microsoft.com/office/drawing/2014/main" id="{7E34BBA5-61D6-49BD-8893-7AEAF947FF9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44" name="Text Box 9">
          <a:extLst>
            <a:ext uri="{FF2B5EF4-FFF2-40B4-BE49-F238E27FC236}">
              <a16:creationId xmlns:a16="http://schemas.microsoft.com/office/drawing/2014/main" id="{417B1020-4666-4AD3-B1B8-37FDAE01F09A}"/>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45" name="Text Box 10">
          <a:extLst>
            <a:ext uri="{FF2B5EF4-FFF2-40B4-BE49-F238E27FC236}">
              <a16:creationId xmlns:a16="http://schemas.microsoft.com/office/drawing/2014/main" id="{22C97108-B23D-4EB7-88AC-D230656B898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603</xdr:row>
      <xdr:rowOff>161925</xdr:rowOff>
    </xdr:to>
    <xdr:sp macro="" textlink="">
      <xdr:nvSpPr>
        <xdr:cNvPr id="746" name="Text Box 11">
          <a:extLst>
            <a:ext uri="{FF2B5EF4-FFF2-40B4-BE49-F238E27FC236}">
              <a16:creationId xmlns:a16="http://schemas.microsoft.com/office/drawing/2014/main" id="{965A262A-CA34-41F3-9F1B-CE3C07A652E6}"/>
            </a:ext>
          </a:extLst>
        </xdr:cNvPr>
        <xdr:cNvSpPr txBox="1">
          <a:spLocks noChangeArrowheads="1"/>
        </xdr:cNvSpPr>
      </xdr:nvSpPr>
      <xdr:spPr bwMode="auto">
        <a:xfrm>
          <a:off x="0" y="1494758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603</xdr:row>
      <xdr:rowOff>161925</xdr:rowOff>
    </xdr:to>
    <xdr:sp macro="" textlink="">
      <xdr:nvSpPr>
        <xdr:cNvPr id="747" name="Text Box 12">
          <a:extLst>
            <a:ext uri="{FF2B5EF4-FFF2-40B4-BE49-F238E27FC236}">
              <a16:creationId xmlns:a16="http://schemas.microsoft.com/office/drawing/2014/main" id="{2F57DD85-0E78-42DD-86E1-A9981E6CE98C}"/>
            </a:ext>
          </a:extLst>
        </xdr:cNvPr>
        <xdr:cNvSpPr txBox="1">
          <a:spLocks noChangeArrowheads="1"/>
        </xdr:cNvSpPr>
      </xdr:nvSpPr>
      <xdr:spPr bwMode="auto">
        <a:xfrm>
          <a:off x="0" y="1494758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48" name="Text Box 1">
          <a:extLst>
            <a:ext uri="{FF2B5EF4-FFF2-40B4-BE49-F238E27FC236}">
              <a16:creationId xmlns:a16="http://schemas.microsoft.com/office/drawing/2014/main" id="{4B3EC259-EAFE-47D1-8241-5FA80739FF3D}"/>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49" name="Text Box 2">
          <a:extLst>
            <a:ext uri="{FF2B5EF4-FFF2-40B4-BE49-F238E27FC236}">
              <a16:creationId xmlns:a16="http://schemas.microsoft.com/office/drawing/2014/main" id="{A6C5A526-2692-4C45-8710-27770E889EC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50" name="Text Box 7">
          <a:extLst>
            <a:ext uri="{FF2B5EF4-FFF2-40B4-BE49-F238E27FC236}">
              <a16:creationId xmlns:a16="http://schemas.microsoft.com/office/drawing/2014/main" id="{AC5E4323-93D0-4EF6-81CE-D049C44A3E8A}"/>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51" name="Text Box 8">
          <a:extLst>
            <a:ext uri="{FF2B5EF4-FFF2-40B4-BE49-F238E27FC236}">
              <a16:creationId xmlns:a16="http://schemas.microsoft.com/office/drawing/2014/main" id="{673FC9F1-E29F-432A-BE2D-8924768B5DD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52" name="Text Box 9">
          <a:extLst>
            <a:ext uri="{FF2B5EF4-FFF2-40B4-BE49-F238E27FC236}">
              <a16:creationId xmlns:a16="http://schemas.microsoft.com/office/drawing/2014/main" id="{775A17DC-CBF4-4889-A5C8-B80087C62B6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53" name="Text Box 10">
          <a:extLst>
            <a:ext uri="{FF2B5EF4-FFF2-40B4-BE49-F238E27FC236}">
              <a16:creationId xmlns:a16="http://schemas.microsoft.com/office/drawing/2014/main" id="{523E0EFF-9C0A-40D9-937C-EE356835140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54" name="Text Box 1">
          <a:extLst>
            <a:ext uri="{FF2B5EF4-FFF2-40B4-BE49-F238E27FC236}">
              <a16:creationId xmlns:a16="http://schemas.microsoft.com/office/drawing/2014/main" id="{6D2A081E-82E2-412B-8462-EBE9B340617F}"/>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55" name="Text Box 2">
          <a:extLst>
            <a:ext uri="{FF2B5EF4-FFF2-40B4-BE49-F238E27FC236}">
              <a16:creationId xmlns:a16="http://schemas.microsoft.com/office/drawing/2014/main" id="{0F53C189-D273-45C2-810A-D0449CADDC7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56" name="Text Box 3">
          <a:extLst>
            <a:ext uri="{FF2B5EF4-FFF2-40B4-BE49-F238E27FC236}">
              <a16:creationId xmlns:a16="http://schemas.microsoft.com/office/drawing/2014/main" id="{A046191F-4FFE-4247-8710-9B5E05737992}"/>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57" name="Text Box 4">
          <a:extLst>
            <a:ext uri="{FF2B5EF4-FFF2-40B4-BE49-F238E27FC236}">
              <a16:creationId xmlns:a16="http://schemas.microsoft.com/office/drawing/2014/main" id="{9410EBF8-42E2-4FC4-B38D-29C7E41B802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58" name="Text Box 5">
          <a:extLst>
            <a:ext uri="{FF2B5EF4-FFF2-40B4-BE49-F238E27FC236}">
              <a16:creationId xmlns:a16="http://schemas.microsoft.com/office/drawing/2014/main" id="{3675B04C-739B-434A-A092-209C9F6E61D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59" name="Text Box 6">
          <a:extLst>
            <a:ext uri="{FF2B5EF4-FFF2-40B4-BE49-F238E27FC236}">
              <a16:creationId xmlns:a16="http://schemas.microsoft.com/office/drawing/2014/main" id="{FB2AE9DF-6AC5-4820-851B-112A041D4E1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60" name="Text Box 7">
          <a:extLst>
            <a:ext uri="{FF2B5EF4-FFF2-40B4-BE49-F238E27FC236}">
              <a16:creationId xmlns:a16="http://schemas.microsoft.com/office/drawing/2014/main" id="{DFFFDD2A-FDEF-43EB-AFAC-6A693B71B5B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61" name="Text Box 8">
          <a:extLst>
            <a:ext uri="{FF2B5EF4-FFF2-40B4-BE49-F238E27FC236}">
              <a16:creationId xmlns:a16="http://schemas.microsoft.com/office/drawing/2014/main" id="{C4BB0954-56A8-465D-93C1-98FF87B53E42}"/>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62" name="Text Box 9">
          <a:extLst>
            <a:ext uri="{FF2B5EF4-FFF2-40B4-BE49-F238E27FC236}">
              <a16:creationId xmlns:a16="http://schemas.microsoft.com/office/drawing/2014/main" id="{9F7008DC-FF73-49E8-873D-666A8FED319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63" name="Text Box 10">
          <a:extLst>
            <a:ext uri="{FF2B5EF4-FFF2-40B4-BE49-F238E27FC236}">
              <a16:creationId xmlns:a16="http://schemas.microsoft.com/office/drawing/2014/main" id="{F71D9856-B1A3-486E-AB28-8CE0793639EF}"/>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603</xdr:row>
      <xdr:rowOff>161925</xdr:rowOff>
    </xdr:to>
    <xdr:sp macro="" textlink="">
      <xdr:nvSpPr>
        <xdr:cNvPr id="764" name="Text Box 11">
          <a:extLst>
            <a:ext uri="{FF2B5EF4-FFF2-40B4-BE49-F238E27FC236}">
              <a16:creationId xmlns:a16="http://schemas.microsoft.com/office/drawing/2014/main" id="{74F3B0BA-A25C-46D7-8112-4DDF7F570A72}"/>
            </a:ext>
          </a:extLst>
        </xdr:cNvPr>
        <xdr:cNvSpPr txBox="1">
          <a:spLocks noChangeArrowheads="1"/>
        </xdr:cNvSpPr>
      </xdr:nvSpPr>
      <xdr:spPr bwMode="auto">
        <a:xfrm>
          <a:off x="0" y="1494758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603</xdr:row>
      <xdr:rowOff>161925</xdr:rowOff>
    </xdr:to>
    <xdr:sp macro="" textlink="">
      <xdr:nvSpPr>
        <xdr:cNvPr id="765" name="Text Box 12">
          <a:extLst>
            <a:ext uri="{FF2B5EF4-FFF2-40B4-BE49-F238E27FC236}">
              <a16:creationId xmlns:a16="http://schemas.microsoft.com/office/drawing/2014/main" id="{F06175D2-DC43-400D-96E3-844148D68A5F}"/>
            </a:ext>
          </a:extLst>
        </xdr:cNvPr>
        <xdr:cNvSpPr txBox="1">
          <a:spLocks noChangeArrowheads="1"/>
        </xdr:cNvSpPr>
      </xdr:nvSpPr>
      <xdr:spPr bwMode="auto">
        <a:xfrm>
          <a:off x="0" y="1494758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66" name="Text Box 1">
          <a:extLst>
            <a:ext uri="{FF2B5EF4-FFF2-40B4-BE49-F238E27FC236}">
              <a16:creationId xmlns:a16="http://schemas.microsoft.com/office/drawing/2014/main" id="{1015F3E4-2F2A-40C1-8CD7-7AF532759CB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67" name="Text Box 2">
          <a:extLst>
            <a:ext uri="{FF2B5EF4-FFF2-40B4-BE49-F238E27FC236}">
              <a16:creationId xmlns:a16="http://schemas.microsoft.com/office/drawing/2014/main" id="{FA26FAB6-1965-4B90-9E11-94A064002D6A}"/>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68" name="Text Box 7">
          <a:extLst>
            <a:ext uri="{FF2B5EF4-FFF2-40B4-BE49-F238E27FC236}">
              <a16:creationId xmlns:a16="http://schemas.microsoft.com/office/drawing/2014/main" id="{C93D8AC1-18D8-44BC-BF99-216F730EFE3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69" name="Text Box 8">
          <a:extLst>
            <a:ext uri="{FF2B5EF4-FFF2-40B4-BE49-F238E27FC236}">
              <a16:creationId xmlns:a16="http://schemas.microsoft.com/office/drawing/2014/main" id="{BFB7AF0B-BB9D-4324-B4BE-254C913F125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70" name="Text Box 9">
          <a:extLst>
            <a:ext uri="{FF2B5EF4-FFF2-40B4-BE49-F238E27FC236}">
              <a16:creationId xmlns:a16="http://schemas.microsoft.com/office/drawing/2014/main" id="{1C06EFA5-B105-4A5D-BC0E-5E2EEDC417B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71" name="Text Box 10">
          <a:extLst>
            <a:ext uri="{FF2B5EF4-FFF2-40B4-BE49-F238E27FC236}">
              <a16:creationId xmlns:a16="http://schemas.microsoft.com/office/drawing/2014/main" id="{268830FA-3E0C-46EA-BF08-EEAA93B04AF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72" name="Text Box 1">
          <a:extLst>
            <a:ext uri="{FF2B5EF4-FFF2-40B4-BE49-F238E27FC236}">
              <a16:creationId xmlns:a16="http://schemas.microsoft.com/office/drawing/2014/main" id="{4A1D0C54-BBA5-4287-B9AA-513A3B9D589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73" name="Text Box 2">
          <a:extLst>
            <a:ext uri="{FF2B5EF4-FFF2-40B4-BE49-F238E27FC236}">
              <a16:creationId xmlns:a16="http://schemas.microsoft.com/office/drawing/2014/main" id="{01606012-DB95-4580-B14C-2B5ECB52305C}"/>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74" name="Text Box 3">
          <a:extLst>
            <a:ext uri="{FF2B5EF4-FFF2-40B4-BE49-F238E27FC236}">
              <a16:creationId xmlns:a16="http://schemas.microsoft.com/office/drawing/2014/main" id="{746FAB56-710C-4BB8-ABFC-99DF433B101A}"/>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75" name="Text Box 4">
          <a:extLst>
            <a:ext uri="{FF2B5EF4-FFF2-40B4-BE49-F238E27FC236}">
              <a16:creationId xmlns:a16="http://schemas.microsoft.com/office/drawing/2014/main" id="{69E90429-34E5-4299-8F5C-A06F1EF4166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76" name="Text Box 5">
          <a:extLst>
            <a:ext uri="{FF2B5EF4-FFF2-40B4-BE49-F238E27FC236}">
              <a16:creationId xmlns:a16="http://schemas.microsoft.com/office/drawing/2014/main" id="{4A8598BD-C43A-4C3D-99FA-90D2B2E9879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77" name="Text Box 6">
          <a:extLst>
            <a:ext uri="{FF2B5EF4-FFF2-40B4-BE49-F238E27FC236}">
              <a16:creationId xmlns:a16="http://schemas.microsoft.com/office/drawing/2014/main" id="{F908F8C6-3EF0-4430-8A94-7FD0403A9D0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78" name="Text Box 7">
          <a:extLst>
            <a:ext uri="{FF2B5EF4-FFF2-40B4-BE49-F238E27FC236}">
              <a16:creationId xmlns:a16="http://schemas.microsoft.com/office/drawing/2014/main" id="{FA272BC0-CADC-4CB6-8720-1AD5B848405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79" name="Text Box 8">
          <a:extLst>
            <a:ext uri="{FF2B5EF4-FFF2-40B4-BE49-F238E27FC236}">
              <a16:creationId xmlns:a16="http://schemas.microsoft.com/office/drawing/2014/main" id="{0FF56525-EE58-4225-89EB-5984E6D6576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80" name="Text Box 9">
          <a:extLst>
            <a:ext uri="{FF2B5EF4-FFF2-40B4-BE49-F238E27FC236}">
              <a16:creationId xmlns:a16="http://schemas.microsoft.com/office/drawing/2014/main" id="{8E384822-48AD-41A6-A025-23E905C9AF3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81" name="Text Box 10">
          <a:extLst>
            <a:ext uri="{FF2B5EF4-FFF2-40B4-BE49-F238E27FC236}">
              <a16:creationId xmlns:a16="http://schemas.microsoft.com/office/drawing/2014/main" id="{11DBF6F7-D397-4059-AB24-CE8F621C770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603</xdr:row>
      <xdr:rowOff>161925</xdr:rowOff>
    </xdr:to>
    <xdr:sp macro="" textlink="">
      <xdr:nvSpPr>
        <xdr:cNvPr id="782" name="Text Box 11">
          <a:extLst>
            <a:ext uri="{FF2B5EF4-FFF2-40B4-BE49-F238E27FC236}">
              <a16:creationId xmlns:a16="http://schemas.microsoft.com/office/drawing/2014/main" id="{97147DD3-611D-4046-BF6B-9255E1940F22}"/>
            </a:ext>
          </a:extLst>
        </xdr:cNvPr>
        <xdr:cNvSpPr txBox="1">
          <a:spLocks noChangeArrowheads="1"/>
        </xdr:cNvSpPr>
      </xdr:nvSpPr>
      <xdr:spPr bwMode="auto">
        <a:xfrm>
          <a:off x="0" y="1494758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85725</xdr:colOff>
      <xdr:row>603</xdr:row>
      <xdr:rowOff>161925</xdr:rowOff>
    </xdr:to>
    <xdr:sp macro="" textlink="">
      <xdr:nvSpPr>
        <xdr:cNvPr id="783" name="Text Box 12">
          <a:extLst>
            <a:ext uri="{FF2B5EF4-FFF2-40B4-BE49-F238E27FC236}">
              <a16:creationId xmlns:a16="http://schemas.microsoft.com/office/drawing/2014/main" id="{3FB17BA9-3711-479C-8421-005505295173}"/>
            </a:ext>
          </a:extLst>
        </xdr:cNvPr>
        <xdr:cNvSpPr txBox="1">
          <a:spLocks noChangeArrowheads="1"/>
        </xdr:cNvSpPr>
      </xdr:nvSpPr>
      <xdr:spPr bwMode="auto">
        <a:xfrm>
          <a:off x="0" y="149475825"/>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84" name="Text Box 1">
          <a:extLst>
            <a:ext uri="{FF2B5EF4-FFF2-40B4-BE49-F238E27FC236}">
              <a16:creationId xmlns:a16="http://schemas.microsoft.com/office/drawing/2014/main" id="{CA28A79C-DC18-4DAF-9757-FFC0793817B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85" name="Text Box 2">
          <a:extLst>
            <a:ext uri="{FF2B5EF4-FFF2-40B4-BE49-F238E27FC236}">
              <a16:creationId xmlns:a16="http://schemas.microsoft.com/office/drawing/2014/main" id="{BC616CCB-E78E-466B-9CB5-269627DDE10D}"/>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86" name="Text Box 7">
          <a:extLst>
            <a:ext uri="{FF2B5EF4-FFF2-40B4-BE49-F238E27FC236}">
              <a16:creationId xmlns:a16="http://schemas.microsoft.com/office/drawing/2014/main" id="{519F99DE-CACE-4FAF-BF57-60811270FEC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87" name="Text Box 8">
          <a:extLst>
            <a:ext uri="{FF2B5EF4-FFF2-40B4-BE49-F238E27FC236}">
              <a16:creationId xmlns:a16="http://schemas.microsoft.com/office/drawing/2014/main" id="{B7419549-386D-48EC-AC8A-21C92B828FA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88" name="Text Box 9">
          <a:extLst>
            <a:ext uri="{FF2B5EF4-FFF2-40B4-BE49-F238E27FC236}">
              <a16:creationId xmlns:a16="http://schemas.microsoft.com/office/drawing/2014/main" id="{FFC66186-8113-4630-B20D-455C36946BC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89" name="Text Box 10">
          <a:extLst>
            <a:ext uri="{FF2B5EF4-FFF2-40B4-BE49-F238E27FC236}">
              <a16:creationId xmlns:a16="http://schemas.microsoft.com/office/drawing/2014/main" id="{04B2E7DB-3A6D-4BED-9BCC-E30B45E0EC12}"/>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90" name="Text Box 1">
          <a:extLst>
            <a:ext uri="{FF2B5EF4-FFF2-40B4-BE49-F238E27FC236}">
              <a16:creationId xmlns:a16="http://schemas.microsoft.com/office/drawing/2014/main" id="{B2907A5B-3A16-4C5B-BC59-DFDC58A47C03}"/>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91" name="Text Box 2">
          <a:extLst>
            <a:ext uri="{FF2B5EF4-FFF2-40B4-BE49-F238E27FC236}">
              <a16:creationId xmlns:a16="http://schemas.microsoft.com/office/drawing/2014/main" id="{68EC2617-2DAB-47C5-8E00-06A79F33357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92" name="Text Box 7">
          <a:extLst>
            <a:ext uri="{FF2B5EF4-FFF2-40B4-BE49-F238E27FC236}">
              <a16:creationId xmlns:a16="http://schemas.microsoft.com/office/drawing/2014/main" id="{858D2F48-1797-4DA1-92C3-E9ACB73911B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93" name="Text Box 8">
          <a:extLst>
            <a:ext uri="{FF2B5EF4-FFF2-40B4-BE49-F238E27FC236}">
              <a16:creationId xmlns:a16="http://schemas.microsoft.com/office/drawing/2014/main" id="{6DB9E4CD-B9E5-41D3-B573-9299BF1F55A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94" name="Text Box 9">
          <a:extLst>
            <a:ext uri="{FF2B5EF4-FFF2-40B4-BE49-F238E27FC236}">
              <a16:creationId xmlns:a16="http://schemas.microsoft.com/office/drawing/2014/main" id="{B424BDC9-1151-4A29-AD89-CC68CBDF404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95" name="Text Box 10">
          <a:extLst>
            <a:ext uri="{FF2B5EF4-FFF2-40B4-BE49-F238E27FC236}">
              <a16:creationId xmlns:a16="http://schemas.microsoft.com/office/drawing/2014/main" id="{EDA70034-957E-438C-8197-96BFEC3BC27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96" name="Text Box 1">
          <a:extLst>
            <a:ext uri="{FF2B5EF4-FFF2-40B4-BE49-F238E27FC236}">
              <a16:creationId xmlns:a16="http://schemas.microsoft.com/office/drawing/2014/main" id="{D8FAD247-5364-46CA-9B3D-3842EC273A4A}"/>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97" name="Text Box 2">
          <a:extLst>
            <a:ext uri="{FF2B5EF4-FFF2-40B4-BE49-F238E27FC236}">
              <a16:creationId xmlns:a16="http://schemas.microsoft.com/office/drawing/2014/main" id="{E733DF19-1973-43E5-8B4C-C55025E59F52}"/>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98" name="Text Box 7">
          <a:extLst>
            <a:ext uri="{FF2B5EF4-FFF2-40B4-BE49-F238E27FC236}">
              <a16:creationId xmlns:a16="http://schemas.microsoft.com/office/drawing/2014/main" id="{BC228E17-55D3-499D-9097-9E7D62C852B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799" name="Text Box 8">
          <a:extLst>
            <a:ext uri="{FF2B5EF4-FFF2-40B4-BE49-F238E27FC236}">
              <a16:creationId xmlns:a16="http://schemas.microsoft.com/office/drawing/2014/main" id="{05BA928A-92EB-4FB7-8C1F-CD3BACDD660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00" name="Text Box 9">
          <a:extLst>
            <a:ext uri="{FF2B5EF4-FFF2-40B4-BE49-F238E27FC236}">
              <a16:creationId xmlns:a16="http://schemas.microsoft.com/office/drawing/2014/main" id="{96ED8FA7-67E8-4923-8765-1C07C132B32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01" name="Text Box 10">
          <a:extLst>
            <a:ext uri="{FF2B5EF4-FFF2-40B4-BE49-F238E27FC236}">
              <a16:creationId xmlns:a16="http://schemas.microsoft.com/office/drawing/2014/main" id="{8B5591C4-D62D-46E6-B6C7-1FC313C7B13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02" name="Text Box 1">
          <a:extLst>
            <a:ext uri="{FF2B5EF4-FFF2-40B4-BE49-F238E27FC236}">
              <a16:creationId xmlns:a16="http://schemas.microsoft.com/office/drawing/2014/main" id="{F250216B-01C2-47FE-A226-82108E6DCF3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03" name="Text Box 2">
          <a:extLst>
            <a:ext uri="{FF2B5EF4-FFF2-40B4-BE49-F238E27FC236}">
              <a16:creationId xmlns:a16="http://schemas.microsoft.com/office/drawing/2014/main" id="{9C8BCFC5-DA98-4914-816C-0EDEA279551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04" name="Text Box 7">
          <a:extLst>
            <a:ext uri="{FF2B5EF4-FFF2-40B4-BE49-F238E27FC236}">
              <a16:creationId xmlns:a16="http://schemas.microsoft.com/office/drawing/2014/main" id="{AD9DAB03-AE14-44A8-A31C-F1A09A37C09D}"/>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05" name="Text Box 8">
          <a:extLst>
            <a:ext uri="{FF2B5EF4-FFF2-40B4-BE49-F238E27FC236}">
              <a16:creationId xmlns:a16="http://schemas.microsoft.com/office/drawing/2014/main" id="{1CA1C468-6F96-4099-816C-40A1D9DB08F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06" name="Text Box 9">
          <a:extLst>
            <a:ext uri="{FF2B5EF4-FFF2-40B4-BE49-F238E27FC236}">
              <a16:creationId xmlns:a16="http://schemas.microsoft.com/office/drawing/2014/main" id="{3E4BD860-E330-443D-A10D-ED3E44BA322C}"/>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07" name="Text Box 10">
          <a:extLst>
            <a:ext uri="{FF2B5EF4-FFF2-40B4-BE49-F238E27FC236}">
              <a16:creationId xmlns:a16="http://schemas.microsoft.com/office/drawing/2014/main" id="{35C8B7AD-7938-4C1A-A681-EDD90472838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08" name="Text Box 1">
          <a:extLst>
            <a:ext uri="{FF2B5EF4-FFF2-40B4-BE49-F238E27FC236}">
              <a16:creationId xmlns:a16="http://schemas.microsoft.com/office/drawing/2014/main" id="{FD9EE059-D953-4B3E-93A6-32038F0971D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09" name="Text Box 2">
          <a:extLst>
            <a:ext uri="{FF2B5EF4-FFF2-40B4-BE49-F238E27FC236}">
              <a16:creationId xmlns:a16="http://schemas.microsoft.com/office/drawing/2014/main" id="{F75BE8BA-5C5E-4C20-82EC-A2CEF100E9C2}"/>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10" name="Text Box 7">
          <a:extLst>
            <a:ext uri="{FF2B5EF4-FFF2-40B4-BE49-F238E27FC236}">
              <a16:creationId xmlns:a16="http://schemas.microsoft.com/office/drawing/2014/main" id="{511ECF44-AB98-44F4-99EF-72B0B49D67D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11" name="Text Box 8">
          <a:extLst>
            <a:ext uri="{FF2B5EF4-FFF2-40B4-BE49-F238E27FC236}">
              <a16:creationId xmlns:a16="http://schemas.microsoft.com/office/drawing/2014/main" id="{0ABDAE9D-A16A-4B33-B5CA-7BF9C3AE116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12" name="Text Box 9">
          <a:extLst>
            <a:ext uri="{FF2B5EF4-FFF2-40B4-BE49-F238E27FC236}">
              <a16:creationId xmlns:a16="http://schemas.microsoft.com/office/drawing/2014/main" id="{19C075F8-EEEF-4796-A8D7-53632F423AD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13" name="Text Box 10">
          <a:extLst>
            <a:ext uri="{FF2B5EF4-FFF2-40B4-BE49-F238E27FC236}">
              <a16:creationId xmlns:a16="http://schemas.microsoft.com/office/drawing/2014/main" id="{13C5CB18-D5A7-4C80-8D39-CEA99A00A2D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14" name="Text Box 1">
          <a:extLst>
            <a:ext uri="{FF2B5EF4-FFF2-40B4-BE49-F238E27FC236}">
              <a16:creationId xmlns:a16="http://schemas.microsoft.com/office/drawing/2014/main" id="{E415417C-E72F-4C1D-9C84-AFDDE94F477D}"/>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15" name="Text Box 2">
          <a:extLst>
            <a:ext uri="{FF2B5EF4-FFF2-40B4-BE49-F238E27FC236}">
              <a16:creationId xmlns:a16="http://schemas.microsoft.com/office/drawing/2014/main" id="{EAE4D3F3-6A79-44C6-B386-7F0BF05D163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16" name="Text Box 7">
          <a:extLst>
            <a:ext uri="{FF2B5EF4-FFF2-40B4-BE49-F238E27FC236}">
              <a16:creationId xmlns:a16="http://schemas.microsoft.com/office/drawing/2014/main" id="{692C2378-2D94-44DC-A07E-6AB1C8B172A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17" name="Text Box 8">
          <a:extLst>
            <a:ext uri="{FF2B5EF4-FFF2-40B4-BE49-F238E27FC236}">
              <a16:creationId xmlns:a16="http://schemas.microsoft.com/office/drawing/2014/main" id="{9153F6A4-C8BA-4FBD-8E5F-403F5C77181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18" name="Text Box 9">
          <a:extLst>
            <a:ext uri="{FF2B5EF4-FFF2-40B4-BE49-F238E27FC236}">
              <a16:creationId xmlns:a16="http://schemas.microsoft.com/office/drawing/2014/main" id="{92589D0A-5C9F-4C10-9E8A-71D160835072}"/>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19" name="Text Box 10">
          <a:extLst>
            <a:ext uri="{FF2B5EF4-FFF2-40B4-BE49-F238E27FC236}">
              <a16:creationId xmlns:a16="http://schemas.microsoft.com/office/drawing/2014/main" id="{FD6232C2-650F-4DEF-8018-70F0B75E672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20" name="Text Box 1">
          <a:extLst>
            <a:ext uri="{FF2B5EF4-FFF2-40B4-BE49-F238E27FC236}">
              <a16:creationId xmlns:a16="http://schemas.microsoft.com/office/drawing/2014/main" id="{3EE3473B-1213-42EA-AFB4-7734719D620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21" name="Text Box 2">
          <a:extLst>
            <a:ext uri="{FF2B5EF4-FFF2-40B4-BE49-F238E27FC236}">
              <a16:creationId xmlns:a16="http://schemas.microsoft.com/office/drawing/2014/main" id="{15B2EC9D-D727-4B03-9319-CAFE3876519C}"/>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22" name="Text Box 7">
          <a:extLst>
            <a:ext uri="{FF2B5EF4-FFF2-40B4-BE49-F238E27FC236}">
              <a16:creationId xmlns:a16="http://schemas.microsoft.com/office/drawing/2014/main" id="{E13BE422-A999-40BC-80DC-B21AEACFDAB3}"/>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23" name="Text Box 8">
          <a:extLst>
            <a:ext uri="{FF2B5EF4-FFF2-40B4-BE49-F238E27FC236}">
              <a16:creationId xmlns:a16="http://schemas.microsoft.com/office/drawing/2014/main" id="{5997360A-ABB8-4794-A94C-9D2159B261B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24" name="Text Box 9">
          <a:extLst>
            <a:ext uri="{FF2B5EF4-FFF2-40B4-BE49-F238E27FC236}">
              <a16:creationId xmlns:a16="http://schemas.microsoft.com/office/drawing/2014/main" id="{CFB1790C-A650-41E4-8247-0F6CEFF5FDF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25" name="Text Box 10">
          <a:extLst>
            <a:ext uri="{FF2B5EF4-FFF2-40B4-BE49-F238E27FC236}">
              <a16:creationId xmlns:a16="http://schemas.microsoft.com/office/drawing/2014/main" id="{1BC6870B-430E-44B0-822E-D70F46E2BB2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26" name="Text Box 1">
          <a:extLst>
            <a:ext uri="{FF2B5EF4-FFF2-40B4-BE49-F238E27FC236}">
              <a16:creationId xmlns:a16="http://schemas.microsoft.com/office/drawing/2014/main" id="{0A58F931-A84E-47FE-8A01-D3D3484E736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27" name="Text Box 2">
          <a:extLst>
            <a:ext uri="{FF2B5EF4-FFF2-40B4-BE49-F238E27FC236}">
              <a16:creationId xmlns:a16="http://schemas.microsoft.com/office/drawing/2014/main" id="{D1D17FA0-A9DC-46D0-AEC8-39ECCC0B190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28" name="Text Box 7">
          <a:extLst>
            <a:ext uri="{FF2B5EF4-FFF2-40B4-BE49-F238E27FC236}">
              <a16:creationId xmlns:a16="http://schemas.microsoft.com/office/drawing/2014/main" id="{E64A7298-16AE-46A0-A1EC-34349D065F7C}"/>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29" name="Text Box 8">
          <a:extLst>
            <a:ext uri="{FF2B5EF4-FFF2-40B4-BE49-F238E27FC236}">
              <a16:creationId xmlns:a16="http://schemas.microsoft.com/office/drawing/2014/main" id="{F5735007-4AB9-495A-B453-2F52A8B32352}"/>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30" name="Text Box 9">
          <a:extLst>
            <a:ext uri="{FF2B5EF4-FFF2-40B4-BE49-F238E27FC236}">
              <a16:creationId xmlns:a16="http://schemas.microsoft.com/office/drawing/2014/main" id="{4B9DE2B8-15EC-45C0-89DB-470859EB938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31" name="Text Box 10">
          <a:extLst>
            <a:ext uri="{FF2B5EF4-FFF2-40B4-BE49-F238E27FC236}">
              <a16:creationId xmlns:a16="http://schemas.microsoft.com/office/drawing/2014/main" id="{7F86D491-3285-4CA9-958A-C37C63568AE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32" name="Text Box 1">
          <a:extLst>
            <a:ext uri="{FF2B5EF4-FFF2-40B4-BE49-F238E27FC236}">
              <a16:creationId xmlns:a16="http://schemas.microsoft.com/office/drawing/2014/main" id="{A4D633EA-FFB3-4118-88E7-9AC43EDDD34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33" name="Text Box 2">
          <a:extLst>
            <a:ext uri="{FF2B5EF4-FFF2-40B4-BE49-F238E27FC236}">
              <a16:creationId xmlns:a16="http://schemas.microsoft.com/office/drawing/2014/main" id="{AC7F28B0-41EF-44B5-BAEC-86D03AD6FA2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34" name="Text Box 7">
          <a:extLst>
            <a:ext uri="{FF2B5EF4-FFF2-40B4-BE49-F238E27FC236}">
              <a16:creationId xmlns:a16="http://schemas.microsoft.com/office/drawing/2014/main" id="{CF0D0C8C-1F8A-4C04-BEB9-9BC8A8EF416A}"/>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35" name="Text Box 8">
          <a:extLst>
            <a:ext uri="{FF2B5EF4-FFF2-40B4-BE49-F238E27FC236}">
              <a16:creationId xmlns:a16="http://schemas.microsoft.com/office/drawing/2014/main" id="{FF6D5E7F-0B9C-45DC-8E18-1C40F13B227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36" name="Text Box 9">
          <a:extLst>
            <a:ext uri="{FF2B5EF4-FFF2-40B4-BE49-F238E27FC236}">
              <a16:creationId xmlns:a16="http://schemas.microsoft.com/office/drawing/2014/main" id="{C7D5EA58-F789-419D-9335-AF4E776F3B1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37" name="Text Box 10">
          <a:extLst>
            <a:ext uri="{FF2B5EF4-FFF2-40B4-BE49-F238E27FC236}">
              <a16:creationId xmlns:a16="http://schemas.microsoft.com/office/drawing/2014/main" id="{B0C4F2FE-B7A9-4938-A49E-7F36709E22FD}"/>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38" name="Text Box 1">
          <a:extLst>
            <a:ext uri="{FF2B5EF4-FFF2-40B4-BE49-F238E27FC236}">
              <a16:creationId xmlns:a16="http://schemas.microsoft.com/office/drawing/2014/main" id="{B88C1819-6DA3-4759-A078-05B42EF5AC2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39" name="Text Box 2">
          <a:extLst>
            <a:ext uri="{FF2B5EF4-FFF2-40B4-BE49-F238E27FC236}">
              <a16:creationId xmlns:a16="http://schemas.microsoft.com/office/drawing/2014/main" id="{927A4113-7AB5-4CA1-A2F9-A81A5558C50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40" name="Text Box 7">
          <a:extLst>
            <a:ext uri="{FF2B5EF4-FFF2-40B4-BE49-F238E27FC236}">
              <a16:creationId xmlns:a16="http://schemas.microsoft.com/office/drawing/2014/main" id="{71422E37-BEEC-49BC-8688-87FBD096442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41" name="Text Box 8">
          <a:extLst>
            <a:ext uri="{FF2B5EF4-FFF2-40B4-BE49-F238E27FC236}">
              <a16:creationId xmlns:a16="http://schemas.microsoft.com/office/drawing/2014/main" id="{327FE4EF-B1B8-4779-90B9-E1E778FE673C}"/>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42" name="Text Box 9">
          <a:extLst>
            <a:ext uri="{FF2B5EF4-FFF2-40B4-BE49-F238E27FC236}">
              <a16:creationId xmlns:a16="http://schemas.microsoft.com/office/drawing/2014/main" id="{817D8426-72E2-49BC-AE3D-8A0C93E6AB7F}"/>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43" name="Text Box 10">
          <a:extLst>
            <a:ext uri="{FF2B5EF4-FFF2-40B4-BE49-F238E27FC236}">
              <a16:creationId xmlns:a16="http://schemas.microsoft.com/office/drawing/2014/main" id="{69ACEA1F-469B-4718-A61B-41277F81528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44" name="Text Box 1">
          <a:extLst>
            <a:ext uri="{FF2B5EF4-FFF2-40B4-BE49-F238E27FC236}">
              <a16:creationId xmlns:a16="http://schemas.microsoft.com/office/drawing/2014/main" id="{A8B70E91-D81A-4D82-BF46-49DCDFA0A68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45" name="Text Box 2">
          <a:extLst>
            <a:ext uri="{FF2B5EF4-FFF2-40B4-BE49-F238E27FC236}">
              <a16:creationId xmlns:a16="http://schemas.microsoft.com/office/drawing/2014/main" id="{206F149F-935B-4FA6-B16C-BBE1C4FCB60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46" name="Text Box 7">
          <a:extLst>
            <a:ext uri="{FF2B5EF4-FFF2-40B4-BE49-F238E27FC236}">
              <a16:creationId xmlns:a16="http://schemas.microsoft.com/office/drawing/2014/main" id="{C7D24F81-EBC3-4C9C-930E-A0E6DF7D7CB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47" name="Text Box 8">
          <a:extLst>
            <a:ext uri="{FF2B5EF4-FFF2-40B4-BE49-F238E27FC236}">
              <a16:creationId xmlns:a16="http://schemas.microsoft.com/office/drawing/2014/main" id="{1687D2D3-224A-4B55-9B3F-54743BF9F2F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48" name="Text Box 9">
          <a:extLst>
            <a:ext uri="{FF2B5EF4-FFF2-40B4-BE49-F238E27FC236}">
              <a16:creationId xmlns:a16="http://schemas.microsoft.com/office/drawing/2014/main" id="{57AE948A-0845-42BB-B34C-3EF9831F06F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49" name="Text Box 10">
          <a:extLst>
            <a:ext uri="{FF2B5EF4-FFF2-40B4-BE49-F238E27FC236}">
              <a16:creationId xmlns:a16="http://schemas.microsoft.com/office/drawing/2014/main" id="{EC628041-9292-4991-A632-35F2CFF5D15D}"/>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50" name="Text Box 1">
          <a:extLst>
            <a:ext uri="{FF2B5EF4-FFF2-40B4-BE49-F238E27FC236}">
              <a16:creationId xmlns:a16="http://schemas.microsoft.com/office/drawing/2014/main" id="{F0C7E53F-42EE-44C0-B124-2A4A04F5D5B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51" name="Text Box 2">
          <a:extLst>
            <a:ext uri="{FF2B5EF4-FFF2-40B4-BE49-F238E27FC236}">
              <a16:creationId xmlns:a16="http://schemas.microsoft.com/office/drawing/2014/main" id="{D393CA89-1E04-4F79-88DB-DBA72EF267B5}"/>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52" name="Text Box 7">
          <a:extLst>
            <a:ext uri="{FF2B5EF4-FFF2-40B4-BE49-F238E27FC236}">
              <a16:creationId xmlns:a16="http://schemas.microsoft.com/office/drawing/2014/main" id="{C5697DF4-DB42-4522-87DC-229FBE29045F}"/>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53" name="Text Box 8">
          <a:extLst>
            <a:ext uri="{FF2B5EF4-FFF2-40B4-BE49-F238E27FC236}">
              <a16:creationId xmlns:a16="http://schemas.microsoft.com/office/drawing/2014/main" id="{1072B674-9FCD-42EE-899D-8E215E174223}"/>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54" name="Text Box 9">
          <a:extLst>
            <a:ext uri="{FF2B5EF4-FFF2-40B4-BE49-F238E27FC236}">
              <a16:creationId xmlns:a16="http://schemas.microsoft.com/office/drawing/2014/main" id="{F62A9713-6381-4C55-83CE-F1C19DEE12B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55" name="Text Box 10">
          <a:extLst>
            <a:ext uri="{FF2B5EF4-FFF2-40B4-BE49-F238E27FC236}">
              <a16:creationId xmlns:a16="http://schemas.microsoft.com/office/drawing/2014/main" id="{BAC2587F-B075-4622-995D-6EC14725377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56" name="Text Box 1">
          <a:extLst>
            <a:ext uri="{FF2B5EF4-FFF2-40B4-BE49-F238E27FC236}">
              <a16:creationId xmlns:a16="http://schemas.microsoft.com/office/drawing/2014/main" id="{9CF0BB99-660A-4C0D-B30F-0E49E7C0214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57" name="Text Box 2">
          <a:extLst>
            <a:ext uri="{FF2B5EF4-FFF2-40B4-BE49-F238E27FC236}">
              <a16:creationId xmlns:a16="http://schemas.microsoft.com/office/drawing/2014/main" id="{7BB7AE60-42A5-49FF-9B7F-D62AE78D26D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58" name="Text Box 7">
          <a:extLst>
            <a:ext uri="{FF2B5EF4-FFF2-40B4-BE49-F238E27FC236}">
              <a16:creationId xmlns:a16="http://schemas.microsoft.com/office/drawing/2014/main" id="{1E13CE16-F56F-4978-9A48-F406F7DC962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59" name="Text Box 8">
          <a:extLst>
            <a:ext uri="{FF2B5EF4-FFF2-40B4-BE49-F238E27FC236}">
              <a16:creationId xmlns:a16="http://schemas.microsoft.com/office/drawing/2014/main" id="{C9C2FB8E-859B-482C-899C-722624FB61F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60" name="Text Box 9">
          <a:extLst>
            <a:ext uri="{FF2B5EF4-FFF2-40B4-BE49-F238E27FC236}">
              <a16:creationId xmlns:a16="http://schemas.microsoft.com/office/drawing/2014/main" id="{F6CC1166-F7B0-45E3-9C3F-42FFD945167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61" name="Text Box 10">
          <a:extLst>
            <a:ext uri="{FF2B5EF4-FFF2-40B4-BE49-F238E27FC236}">
              <a16:creationId xmlns:a16="http://schemas.microsoft.com/office/drawing/2014/main" id="{7EA4FCBC-5EAE-4772-9443-FC97E96172F3}"/>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62" name="Text Box 1">
          <a:extLst>
            <a:ext uri="{FF2B5EF4-FFF2-40B4-BE49-F238E27FC236}">
              <a16:creationId xmlns:a16="http://schemas.microsoft.com/office/drawing/2014/main" id="{9FB16E15-F62A-4C3F-8259-F5E9B6C1B77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63" name="Text Box 2">
          <a:extLst>
            <a:ext uri="{FF2B5EF4-FFF2-40B4-BE49-F238E27FC236}">
              <a16:creationId xmlns:a16="http://schemas.microsoft.com/office/drawing/2014/main" id="{E8C50489-822A-4420-ABDE-92124287473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64" name="Text Box 7">
          <a:extLst>
            <a:ext uri="{FF2B5EF4-FFF2-40B4-BE49-F238E27FC236}">
              <a16:creationId xmlns:a16="http://schemas.microsoft.com/office/drawing/2014/main" id="{9205BB1E-1778-4F88-9C4D-0E00F975AB3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65" name="Text Box 8">
          <a:extLst>
            <a:ext uri="{FF2B5EF4-FFF2-40B4-BE49-F238E27FC236}">
              <a16:creationId xmlns:a16="http://schemas.microsoft.com/office/drawing/2014/main" id="{B23F8315-1A08-4CFC-BC51-7E4BA169429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66" name="Text Box 9">
          <a:extLst>
            <a:ext uri="{FF2B5EF4-FFF2-40B4-BE49-F238E27FC236}">
              <a16:creationId xmlns:a16="http://schemas.microsoft.com/office/drawing/2014/main" id="{9AF745BB-A075-4A4C-9FBE-12C87622C1E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67" name="Text Box 10">
          <a:extLst>
            <a:ext uri="{FF2B5EF4-FFF2-40B4-BE49-F238E27FC236}">
              <a16:creationId xmlns:a16="http://schemas.microsoft.com/office/drawing/2014/main" id="{E05596D9-C0F7-4E3C-9598-B9DB76DAD43F}"/>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68" name="Text Box 1">
          <a:extLst>
            <a:ext uri="{FF2B5EF4-FFF2-40B4-BE49-F238E27FC236}">
              <a16:creationId xmlns:a16="http://schemas.microsoft.com/office/drawing/2014/main" id="{A6D276B9-C756-4088-A6E7-71867C6B3F32}"/>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69" name="Text Box 2">
          <a:extLst>
            <a:ext uri="{FF2B5EF4-FFF2-40B4-BE49-F238E27FC236}">
              <a16:creationId xmlns:a16="http://schemas.microsoft.com/office/drawing/2014/main" id="{07FC2D66-1104-407F-997B-2AA093F377D4}"/>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70" name="Text Box 7">
          <a:extLst>
            <a:ext uri="{FF2B5EF4-FFF2-40B4-BE49-F238E27FC236}">
              <a16:creationId xmlns:a16="http://schemas.microsoft.com/office/drawing/2014/main" id="{8B7E7F06-7E68-4868-A08B-E3885BFB6E46}"/>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71" name="Text Box 8">
          <a:extLst>
            <a:ext uri="{FF2B5EF4-FFF2-40B4-BE49-F238E27FC236}">
              <a16:creationId xmlns:a16="http://schemas.microsoft.com/office/drawing/2014/main" id="{1C6DDE82-A557-49F1-B391-F72184BD06F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72" name="Text Box 9">
          <a:extLst>
            <a:ext uri="{FF2B5EF4-FFF2-40B4-BE49-F238E27FC236}">
              <a16:creationId xmlns:a16="http://schemas.microsoft.com/office/drawing/2014/main" id="{8DEF6267-A21F-465D-B659-C710FF78946C}"/>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73" name="Text Box 10">
          <a:extLst>
            <a:ext uri="{FF2B5EF4-FFF2-40B4-BE49-F238E27FC236}">
              <a16:creationId xmlns:a16="http://schemas.microsoft.com/office/drawing/2014/main" id="{B2C36476-9685-4CA0-8E6A-6B4F8F22A4D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74" name="Text Box 1">
          <a:extLst>
            <a:ext uri="{FF2B5EF4-FFF2-40B4-BE49-F238E27FC236}">
              <a16:creationId xmlns:a16="http://schemas.microsoft.com/office/drawing/2014/main" id="{31C37FF2-FB80-4CE7-A8EB-6F39ABCAB36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75" name="Text Box 2">
          <a:extLst>
            <a:ext uri="{FF2B5EF4-FFF2-40B4-BE49-F238E27FC236}">
              <a16:creationId xmlns:a16="http://schemas.microsoft.com/office/drawing/2014/main" id="{8FD1738D-10AF-44F2-BF12-46B4C5C9A10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76" name="Text Box 7">
          <a:extLst>
            <a:ext uri="{FF2B5EF4-FFF2-40B4-BE49-F238E27FC236}">
              <a16:creationId xmlns:a16="http://schemas.microsoft.com/office/drawing/2014/main" id="{51746A98-13FC-41FE-AE27-4EB7B55EE6CE}"/>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77" name="Text Box 8">
          <a:extLst>
            <a:ext uri="{FF2B5EF4-FFF2-40B4-BE49-F238E27FC236}">
              <a16:creationId xmlns:a16="http://schemas.microsoft.com/office/drawing/2014/main" id="{C82C8F31-C821-4F12-BEE5-E85E054DF2E2}"/>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78" name="Text Box 9">
          <a:extLst>
            <a:ext uri="{FF2B5EF4-FFF2-40B4-BE49-F238E27FC236}">
              <a16:creationId xmlns:a16="http://schemas.microsoft.com/office/drawing/2014/main" id="{7AAD9547-735C-467D-9EE8-4840DFB55811}"/>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79" name="Text Box 10">
          <a:extLst>
            <a:ext uri="{FF2B5EF4-FFF2-40B4-BE49-F238E27FC236}">
              <a16:creationId xmlns:a16="http://schemas.microsoft.com/office/drawing/2014/main" id="{DF5106E2-6315-428F-98B4-629FC3100150}"/>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80" name="Text Box 1">
          <a:extLst>
            <a:ext uri="{FF2B5EF4-FFF2-40B4-BE49-F238E27FC236}">
              <a16:creationId xmlns:a16="http://schemas.microsoft.com/office/drawing/2014/main" id="{7BF1340A-85E3-47AA-852E-AFC788EF7D4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81" name="Text Box 2">
          <a:extLst>
            <a:ext uri="{FF2B5EF4-FFF2-40B4-BE49-F238E27FC236}">
              <a16:creationId xmlns:a16="http://schemas.microsoft.com/office/drawing/2014/main" id="{472BE1E5-7F7F-4C9A-8A45-ADAF932E6A59}"/>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82" name="Text Box 7">
          <a:extLst>
            <a:ext uri="{FF2B5EF4-FFF2-40B4-BE49-F238E27FC236}">
              <a16:creationId xmlns:a16="http://schemas.microsoft.com/office/drawing/2014/main" id="{FB686A00-7933-41EA-8E22-1961EF6D4E98}"/>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83" name="Text Box 8">
          <a:extLst>
            <a:ext uri="{FF2B5EF4-FFF2-40B4-BE49-F238E27FC236}">
              <a16:creationId xmlns:a16="http://schemas.microsoft.com/office/drawing/2014/main" id="{9A94BD3E-E2B8-4D3B-9FFD-754F1776F3CA}"/>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84" name="Text Box 9">
          <a:extLst>
            <a:ext uri="{FF2B5EF4-FFF2-40B4-BE49-F238E27FC236}">
              <a16:creationId xmlns:a16="http://schemas.microsoft.com/office/drawing/2014/main" id="{758CF86B-A712-4A5C-85AE-91C890F2534B}"/>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596</xdr:row>
      <xdr:rowOff>0</xdr:rowOff>
    </xdr:from>
    <xdr:to>
      <xdr:col>0</xdr:col>
      <xdr:colOff>114300</xdr:colOff>
      <xdr:row>597</xdr:row>
      <xdr:rowOff>28575</xdr:rowOff>
    </xdr:to>
    <xdr:sp macro="" textlink="">
      <xdr:nvSpPr>
        <xdr:cNvPr id="885" name="Text Box 10">
          <a:extLst>
            <a:ext uri="{FF2B5EF4-FFF2-40B4-BE49-F238E27FC236}">
              <a16:creationId xmlns:a16="http://schemas.microsoft.com/office/drawing/2014/main" id="{70B9AF66-3E56-47FE-99F3-C53D8E0496E7}"/>
            </a:ext>
          </a:extLst>
        </xdr:cNvPr>
        <xdr:cNvSpPr txBox="1">
          <a:spLocks noChangeArrowheads="1"/>
        </xdr:cNvSpPr>
      </xdr:nvSpPr>
      <xdr:spPr bwMode="auto">
        <a:xfrm>
          <a:off x="0" y="14947582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886" name="Text Box 1">
          <a:extLst>
            <a:ext uri="{FF2B5EF4-FFF2-40B4-BE49-F238E27FC236}">
              <a16:creationId xmlns:a16="http://schemas.microsoft.com/office/drawing/2014/main" id="{DF6C8DBB-0030-4BCB-B3CC-945801A96BDF}"/>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887" name="Text Box 2">
          <a:extLst>
            <a:ext uri="{FF2B5EF4-FFF2-40B4-BE49-F238E27FC236}">
              <a16:creationId xmlns:a16="http://schemas.microsoft.com/office/drawing/2014/main" id="{8B3F6AA9-B913-482D-8261-97FC6C840554}"/>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888" name="Text Box 7">
          <a:extLst>
            <a:ext uri="{FF2B5EF4-FFF2-40B4-BE49-F238E27FC236}">
              <a16:creationId xmlns:a16="http://schemas.microsoft.com/office/drawing/2014/main" id="{5809C63C-C4F6-40E5-A5B3-8DB6D02BF075}"/>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889" name="Text Box 8">
          <a:extLst>
            <a:ext uri="{FF2B5EF4-FFF2-40B4-BE49-F238E27FC236}">
              <a16:creationId xmlns:a16="http://schemas.microsoft.com/office/drawing/2014/main" id="{547335EF-1E07-4E72-B2AE-05DA6DC27FEA}"/>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890" name="Text Box 9">
          <a:extLst>
            <a:ext uri="{FF2B5EF4-FFF2-40B4-BE49-F238E27FC236}">
              <a16:creationId xmlns:a16="http://schemas.microsoft.com/office/drawing/2014/main" id="{56851F09-3380-43C3-826B-57BEFB92580C}"/>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891" name="Text Box 10">
          <a:extLst>
            <a:ext uri="{FF2B5EF4-FFF2-40B4-BE49-F238E27FC236}">
              <a16:creationId xmlns:a16="http://schemas.microsoft.com/office/drawing/2014/main" id="{F6AD209E-1983-4A8C-AD09-8A5314082BB8}"/>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892" name="Text Box 1">
          <a:extLst>
            <a:ext uri="{FF2B5EF4-FFF2-40B4-BE49-F238E27FC236}">
              <a16:creationId xmlns:a16="http://schemas.microsoft.com/office/drawing/2014/main" id="{D0C306B7-5F1B-4A5E-9D68-2A5022595EF6}"/>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893" name="Text Box 2">
          <a:extLst>
            <a:ext uri="{FF2B5EF4-FFF2-40B4-BE49-F238E27FC236}">
              <a16:creationId xmlns:a16="http://schemas.microsoft.com/office/drawing/2014/main" id="{78D3D77A-13CC-47D7-93AC-9DF8186AE5AB}"/>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894" name="Text Box 7">
          <a:extLst>
            <a:ext uri="{FF2B5EF4-FFF2-40B4-BE49-F238E27FC236}">
              <a16:creationId xmlns:a16="http://schemas.microsoft.com/office/drawing/2014/main" id="{D4379FC0-C31E-4B47-A4EF-24CBDB6AA102}"/>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895" name="Text Box 8">
          <a:extLst>
            <a:ext uri="{FF2B5EF4-FFF2-40B4-BE49-F238E27FC236}">
              <a16:creationId xmlns:a16="http://schemas.microsoft.com/office/drawing/2014/main" id="{158F50AF-1A1A-4756-A8DD-033054CC9504}"/>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896" name="Text Box 9">
          <a:extLst>
            <a:ext uri="{FF2B5EF4-FFF2-40B4-BE49-F238E27FC236}">
              <a16:creationId xmlns:a16="http://schemas.microsoft.com/office/drawing/2014/main" id="{A595DF71-454C-49EF-972C-96CEA37FE078}"/>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897" name="Text Box 10">
          <a:extLst>
            <a:ext uri="{FF2B5EF4-FFF2-40B4-BE49-F238E27FC236}">
              <a16:creationId xmlns:a16="http://schemas.microsoft.com/office/drawing/2014/main" id="{13B19C0D-3F0A-4FCA-BBF2-82000CE1FF4F}"/>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898" name="Text Box 1">
          <a:extLst>
            <a:ext uri="{FF2B5EF4-FFF2-40B4-BE49-F238E27FC236}">
              <a16:creationId xmlns:a16="http://schemas.microsoft.com/office/drawing/2014/main" id="{22378EAC-91AA-4EF4-B7EB-194FCFCFA759}"/>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899" name="Text Box 2">
          <a:extLst>
            <a:ext uri="{FF2B5EF4-FFF2-40B4-BE49-F238E27FC236}">
              <a16:creationId xmlns:a16="http://schemas.microsoft.com/office/drawing/2014/main" id="{9E363164-B78B-4C1B-BF1A-CC921E573839}"/>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00" name="Text Box 7">
          <a:extLst>
            <a:ext uri="{FF2B5EF4-FFF2-40B4-BE49-F238E27FC236}">
              <a16:creationId xmlns:a16="http://schemas.microsoft.com/office/drawing/2014/main" id="{60E28B6C-7122-4A69-A44D-69E02D7E5EA5}"/>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01" name="Text Box 8">
          <a:extLst>
            <a:ext uri="{FF2B5EF4-FFF2-40B4-BE49-F238E27FC236}">
              <a16:creationId xmlns:a16="http://schemas.microsoft.com/office/drawing/2014/main" id="{01028E92-CCA1-4C11-9D5F-EA8D22E9EEC5}"/>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02" name="Text Box 9">
          <a:extLst>
            <a:ext uri="{FF2B5EF4-FFF2-40B4-BE49-F238E27FC236}">
              <a16:creationId xmlns:a16="http://schemas.microsoft.com/office/drawing/2014/main" id="{8C9B32C0-8316-4518-8E30-84A36C6A5874}"/>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03" name="Text Box 10">
          <a:extLst>
            <a:ext uri="{FF2B5EF4-FFF2-40B4-BE49-F238E27FC236}">
              <a16:creationId xmlns:a16="http://schemas.microsoft.com/office/drawing/2014/main" id="{B96C4E32-88BD-4F31-9596-ABABBEEF8084}"/>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04" name="Text Box 1">
          <a:extLst>
            <a:ext uri="{FF2B5EF4-FFF2-40B4-BE49-F238E27FC236}">
              <a16:creationId xmlns:a16="http://schemas.microsoft.com/office/drawing/2014/main" id="{B8F112ED-40CD-4653-A2AB-70080D74E6F8}"/>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05" name="Text Box 2">
          <a:extLst>
            <a:ext uri="{FF2B5EF4-FFF2-40B4-BE49-F238E27FC236}">
              <a16:creationId xmlns:a16="http://schemas.microsoft.com/office/drawing/2014/main" id="{2693A6DB-FBD6-498F-8B20-B171BDD44665}"/>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06" name="Text Box 7">
          <a:extLst>
            <a:ext uri="{FF2B5EF4-FFF2-40B4-BE49-F238E27FC236}">
              <a16:creationId xmlns:a16="http://schemas.microsoft.com/office/drawing/2014/main" id="{B1858B62-5C39-4A2F-803D-7A447E7F6D9B}"/>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07" name="Text Box 8">
          <a:extLst>
            <a:ext uri="{FF2B5EF4-FFF2-40B4-BE49-F238E27FC236}">
              <a16:creationId xmlns:a16="http://schemas.microsoft.com/office/drawing/2014/main" id="{BCF1C92D-0BCF-4D6F-B862-B53F3C612A98}"/>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08" name="Text Box 9">
          <a:extLst>
            <a:ext uri="{FF2B5EF4-FFF2-40B4-BE49-F238E27FC236}">
              <a16:creationId xmlns:a16="http://schemas.microsoft.com/office/drawing/2014/main" id="{8489FE77-A2DA-4676-9B56-4E88DC319968}"/>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09" name="Text Box 10">
          <a:extLst>
            <a:ext uri="{FF2B5EF4-FFF2-40B4-BE49-F238E27FC236}">
              <a16:creationId xmlns:a16="http://schemas.microsoft.com/office/drawing/2014/main" id="{B64FE329-DB96-44C3-8888-B57ACC23FF59}"/>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10" name="Text Box 1">
          <a:extLst>
            <a:ext uri="{FF2B5EF4-FFF2-40B4-BE49-F238E27FC236}">
              <a16:creationId xmlns:a16="http://schemas.microsoft.com/office/drawing/2014/main" id="{E68A6C31-10B7-4D88-9A49-9328918AF949}"/>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11" name="Text Box 2">
          <a:extLst>
            <a:ext uri="{FF2B5EF4-FFF2-40B4-BE49-F238E27FC236}">
              <a16:creationId xmlns:a16="http://schemas.microsoft.com/office/drawing/2014/main" id="{EC2266E7-13E2-44B1-A4E8-C250DE676D78}"/>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12" name="Text Box 7">
          <a:extLst>
            <a:ext uri="{FF2B5EF4-FFF2-40B4-BE49-F238E27FC236}">
              <a16:creationId xmlns:a16="http://schemas.microsoft.com/office/drawing/2014/main" id="{978CF9D8-C187-4276-A0DA-F7C9542ED0BB}"/>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13" name="Text Box 8">
          <a:extLst>
            <a:ext uri="{FF2B5EF4-FFF2-40B4-BE49-F238E27FC236}">
              <a16:creationId xmlns:a16="http://schemas.microsoft.com/office/drawing/2014/main" id="{C6F39981-5D80-4C80-B0D8-B403EE6326B8}"/>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14" name="Text Box 9">
          <a:extLst>
            <a:ext uri="{FF2B5EF4-FFF2-40B4-BE49-F238E27FC236}">
              <a16:creationId xmlns:a16="http://schemas.microsoft.com/office/drawing/2014/main" id="{382D1E6B-FFB0-452D-84D0-24BCCC2CCABA}"/>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15" name="Text Box 10">
          <a:extLst>
            <a:ext uri="{FF2B5EF4-FFF2-40B4-BE49-F238E27FC236}">
              <a16:creationId xmlns:a16="http://schemas.microsoft.com/office/drawing/2014/main" id="{8F4206C2-77C1-41D7-90B7-41C309361B9F}"/>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16" name="Text Box 1">
          <a:extLst>
            <a:ext uri="{FF2B5EF4-FFF2-40B4-BE49-F238E27FC236}">
              <a16:creationId xmlns:a16="http://schemas.microsoft.com/office/drawing/2014/main" id="{584EF517-FF4A-492D-8EE0-F0BEA1538658}"/>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17" name="Text Box 2">
          <a:extLst>
            <a:ext uri="{FF2B5EF4-FFF2-40B4-BE49-F238E27FC236}">
              <a16:creationId xmlns:a16="http://schemas.microsoft.com/office/drawing/2014/main" id="{2016B2F0-1398-4C24-88B1-200AEBA8AD3C}"/>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18" name="Text Box 7">
          <a:extLst>
            <a:ext uri="{FF2B5EF4-FFF2-40B4-BE49-F238E27FC236}">
              <a16:creationId xmlns:a16="http://schemas.microsoft.com/office/drawing/2014/main" id="{92D25367-1B5A-45BD-9BE8-33D3645784A4}"/>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19" name="Text Box 8">
          <a:extLst>
            <a:ext uri="{FF2B5EF4-FFF2-40B4-BE49-F238E27FC236}">
              <a16:creationId xmlns:a16="http://schemas.microsoft.com/office/drawing/2014/main" id="{D7FC85FB-A4E4-4EBE-94A6-0A4B8808DF30}"/>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20" name="Text Box 9">
          <a:extLst>
            <a:ext uri="{FF2B5EF4-FFF2-40B4-BE49-F238E27FC236}">
              <a16:creationId xmlns:a16="http://schemas.microsoft.com/office/drawing/2014/main" id="{98B72166-7A86-4F6C-B1D5-430B093CBCE1}"/>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21" name="Text Box 10">
          <a:extLst>
            <a:ext uri="{FF2B5EF4-FFF2-40B4-BE49-F238E27FC236}">
              <a16:creationId xmlns:a16="http://schemas.microsoft.com/office/drawing/2014/main" id="{645F9779-9A8B-4F0D-9423-7040711E57DD}"/>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22" name="Text Box 1">
          <a:extLst>
            <a:ext uri="{FF2B5EF4-FFF2-40B4-BE49-F238E27FC236}">
              <a16:creationId xmlns:a16="http://schemas.microsoft.com/office/drawing/2014/main" id="{17B1EDE7-C0B8-4F33-8938-D8C6C5A14C79}"/>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23" name="Text Box 2">
          <a:extLst>
            <a:ext uri="{FF2B5EF4-FFF2-40B4-BE49-F238E27FC236}">
              <a16:creationId xmlns:a16="http://schemas.microsoft.com/office/drawing/2014/main" id="{8AE5B8E5-8DF8-4383-9D1D-912F61DD6410}"/>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24" name="Text Box 7">
          <a:extLst>
            <a:ext uri="{FF2B5EF4-FFF2-40B4-BE49-F238E27FC236}">
              <a16:creationId xmlns:a16="http://schemas.microsoft.com/office/drawing/2014/main" id="{3796B6BF-90A7-4FC4-BA18-4F937492E3FD}"/>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25" name="Text Box 8">
          <a:extLst>
            <a:ext uri="{FF2B5EF4-FFF2-40B4-BE49-F238E27FC236}">
              <a16:creationId xmlns:a16="http://schemas.microsoft.com/office/drawing/2014/main" id="{02F35274-28B3-4172-9ED2-0ED5A76B8C26}"/>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26" name="Text Box 9">
          <a:extLst>
            <a:ext uri="{FF2B5EF4-FFF2-40B4-BE49-F238E27FC236}">
              <a16:creationId xmlns:a16="http://schemas.microsoft.com/office/drawing/2014/main" id="{984187E8-19BB-4436-A4E2-783BDD7473ED}"/>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592</xdr:row>
      <xdr:rowOff>0</xdr:rowOff>
    </xdr:from>
    <xdr:to>
      <xdr:col>0</xdr:col>
      <xdr:colOff>114300</xdr:colOff>
      <xdr:row>593</xdr:row>
      <xdr:rowOff>19050</xdr:rowOff>
    </xdr:to>
    <xdr:sp macro="" textlink="">
      <xdr:nvSpPr>
        <xdr:cNvPr id="927" name="Text Box 10">
          <a:extLst>
            <a:ext uri="{FF2B5EF4-FFF2-40B4-BE49-F238E27FC236}">
              <a16:creationId xmlns:a16="http://schemas.microsoft.com/office/drawing/2014/main" id="{06E62DA7-BBBC-49F6-BBE0-9DE4AA635752}"/>
            </a:ext>
          </a:extLst>
        </xdr:cNvPr>
        <xdr:cNvSpPr txBox="1">
          <a:spLocks noChangeArrowheads="1"/>
        </xdr:cNvSpPr>
      </xdr:nvSpPr>
      <xdr:spPr bwMode="auto">
        <a:xfrm>
          <a:off x="0" y="147589875"/>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28" name="Text Box 1">
          <a:extLst>
            <a:ext uri="{FF2B5EF4-FFF2-40B4-BE49-F238E27FC236}">
              <a16:creationId xmlns:a16="http://schemas.microsoft.com/office/drawing/2014/main" id="{963245A3-E052-47EB-9F80-F44834FDBF3F}"/>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29" name="Text Box 2">
          <a:extLst>
            <a:ext uri="{FF2B5EF4-FFF2-40B4-BE49-F238E27FC236}">
              <a16:creationId xmlns:a16="http://schemas.microsoft.com/office/drawing/2014/main" id="{DA55EBA1-F1C4-430D-9053-55672327D59B}"/>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30" name="Text Box 7">
          <a:extLst>
            <a:ext uri="{FF2B5EF4-FFF2-40B4-BE49-F238E27FC236}">
              <a16:creationId xmlns:a16="http://schemas.microsoft.com/office/drawing/2014/main" id="{5CA8FD5B-E607-4559-9C53-4FEFE0C1B0D5}"/>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31" name="Text Box 8">
          <a:extLst>
            <a:ext uri="{FF2B5EF4-FFF2-40B4-BE49-F238E27FC236}">
              <a16:creationId xmlns:a16="http://schemas.microsoft.com/office/drawing/2014/main" id="{13BFEE0E-2D7C-4FA6-80A1-DEF2BD696ACE}"/>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32" name="Text Box 9">
          <a:extLst>
            <a:ext uri="{FF2B5EF4-FFF2-40B4-BE49-F238E27FC236}">
              <a16:creationId xmlns:a16="http://schemas.microsoft.com/office/drawing/2014/main" id="{D1D5197F-9486-4268-89FA-B64FA71CCA8E}"/>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591</xdr:row>
      <xdr:rowOff>0</xdr:rowOff>
    </xdr:from>
    <xdr:to>
      <xdr:col>0</xdr:col>
      <xdr:colOff>114300</xdr:colOff>
      <xdr:row>592</xdr:row>
      <xdr:rowOff>19050</xdr:rowOff>
    </xdr:to>
    <xdr:sp macro="" textlink="">
      <xdr:nvSpPr>
        <xdr:cNvPr id="933" name="Text Box 10">
          <a:extLst>
            <a:ext uri="{FF2B5EF4-FFF2-40B4-BE49-F238E27FC236}">
              <a16:creationId xmlns:a16="http://schemas.microsoft.com/office/drawing/2014/main" id="{FFAE2405-FEDD-4932-A1B7-F0069B128341}"/>
            </a:ext>
          </a:extLst>
        </xdr:cNvPr>
        <xdr:cNvSpPr txBox="1">
          <a:spLocks noChangeArrowheads="1"/>
        </xdr:cNvSpPr>
      </xdr:nvSpPr>
      <xdr:spPr bwMode="auto">
        <a:xfrm>
          <a:off x="0" y="147170775"/>
          <a:ext cx="114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34" name="Text Box 1">
          <a:extLst>
            <a:ext uri="{FF2B5EF4-FFF2-40B4-BE49-F238E27FC236}">
              <a16:creationId xmlns:a16="http://schemas.microsoft.com/office/drawing/2014/main" id="{5469712C-DFD2-4672-81A1-AE5D1697FF15}"/>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35" name="Text Box 2">
          <a:extLst>
            <a:ext uri="{FF2B5EF4-FFF2-40B4-BE49-F238E27FC236}">
              <a16:creationId xmlns:a16="http://schemas.microsoft.com/office/drawing/2014/main" id="{B100A6FD-750D-4B1B-B019-4F4885D28A99}"/>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36" name="Text Box 3">
          <a:extLst>
            <a:ext uri="{FF2B5EF4-FFF2-40B4-BE49-F238E27FC236}">
              <a16:creationId xmlns:a16="http://schemas.microsoft.com/office/drawing/2014/main" id="{BCF65095-4C2D-41C7-90BA-A816B215873A}"/>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37" name="Text Box 4">
          <a:extLst>
            <a:ext uri="{FF2B5EF4-FFF2-40B4-BE49-F238E27FC236}">
              <a16:creationId xmlns:a16="http://schemas.microsoft.com/office/drawing/2014/main" id="{637516A6-6A49-4D62-A1D9-89C4038F2765}"/>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38" name="Text Box 5">
          <a:extLst>
            <a:ext uri="{FF2B5EF4-FFF2-40B4-BE49-F238E27FC236}">
              <a16:creationId xmlns:a16="http://schemas.microsoft.com/office/drawing/2014/main" id="{2F621ED8-3DFE-4EC7-9C6F-0A831B9BD999}"/>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39" name="Text Box 6">
          <a:extLst>
            <a:ext uri="{FF2B5EF4-FFF2-40B4-BE49-F238E27FC236}">
              <a16:creationId xmlns:a16="http://schemas.microsoft.com/office/drawing/2014/main" id="{4A84C4E7-5769-4B11-BD86-696B06599A88}"/>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40" name="Text Box 7">
          <a:extLst>
            <a:ext uri="{FF2B5EF4-FFF2-40B4-BE49-F238E27FC236}">
              <a16:creationId xmlns:a16="http://schemas.microsoft.com/office/drawing/2014/main" id="{C8B8662D-F0A2-4C73-A8C0-16C1628D43B3}"/>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41" name="Text Box 8">
          <a:extLst>
            <a:ext uri="{FF2B5EF4-FFF2-40B4-BE49-F238E27FC236}">
              <a16:creationId xmlns:a16="http://schemas.microsoft.com/office/drawing/2014/main" id="{3883FF0A-F3CF-49FD-8B20-A3BA21DCCE7E}"/>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42" name="Text Box 9">
          <a:extLst>
            <a:ext uri="{FF2B5EF4-FFF2-40B4-BE49-F238E27FC236}">
              <a16:creationId xmlns:a16="http://schemas.microsoft.com/office/drawing/2014/main" id="{15777A46-0B6E-4B3A-AB38-5F34DDCCDC7D}"/>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43" name="Text Box 10">
          <a:extLst>
            <a:ext uri="{FF2B5EF4-FFF2-40B4-BE49-F238E27FC236}">
              <a16:creationId xmlns:a16="http://schemas.microsoft.com/office/drawing/2014/main" id="{45E51D01-7F49-4E39-84AC-25A1C2E5583E}"/>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76200</xdr:colOff>
      <xdr:row>257</xdr:row>
      <xdr:rowOff>93769</xdr:rowOff>
    </xdr:to>
    <xdr:sp macro="" textlink="">
      <xdr:nvSpPr>
        <xdr:cNvPr id="944" name="Text Box 11">
          <a:extLst>
            <a:ext uri="{FF2B5EF4-FFF2-40B4-BE49-F238E27FC236}">
              <a16:creationId xmlns:a16="http://schemas.microsoft.com/office/drawing/2014/main" id="{0E20821A-D76F-4F5D-84F9-D2757866A404}"/>
            </a:ext>
          </a:extLst>
        </xdr:cNvPr>
        <xdr:cNvSpPr txBox="1">
          <a:spLocks noChangeArrowheads="1"/>
        </xdr:cNvSpPr>
      </xdr:nvSpPr>
      <xdr:spPr bwMode="auto">
        <a:xfrm>
          <a:off x="0" y="59997975"/>
          <a:ext cx="76200" cy="1770169"/>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76200</xdr:colOff>
      <xdr:row>257</xdr:row>
      <xdr:rowOff>93769</xdr:rowOff>
    </xdr:to>
    <xdr:sp macro="" textlink="">
      <xdr:nvSpPr>
        <xdr:cNvPr id="945" name="Text Box 12">
          <a:extLst>
            <a:ext uri="{FF2B5EF4-FFF2-40B4-BE49-F238E27FC236}">
              <a16:creationId xmlns:a16="http://schemas.microsoft.com/office/drawing/2014/main" id="{3775E620-3B5D-4672-B055-B19B716246CE}"/>
            </a:ext>
          </a:extLst>
        </xdr:cNvPr>
        <xdr:cNvSpPr txBox="1">
          <a:spLocks noChangeArrowheads="1"/>
        </xdr:cNvSpPr>
      </xdr:nvSpPr>
      <xdr:spPr bwMode="auto">
        <a:xfrm>
          <a:off x="0" y="59997975"/>
          <a:ext cx="76200" cy="177016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46" name="Text Box 1">
          <a:extLst>
            <a:ext uri="{FF2B5EF4-FFF2-40B4-BE49-F238E27FC236}">
              <a16:creationId xmlns:a16="http://schemas.microsoft.com/office/drawing/2014/main" id="{AEE597D5-EA57-427B-8A28-BFF33718CD74}"/>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47" name="Text Box 2">
          <a:extLst>
            <a:ext uri="{FF2B5EF4-FFF2-40B4-BE49-F238E27FC236}">
              <a16:creationId xmlns:a16="http://schemas.microsoft.com/office/drawing/2014/main" id="{F281C4AA-05F7-4162-968F-74A961338C6F}"/>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48" name="Text Box 7">
          <a:extLst>
            <a:ext uri="{FF2B5EF4-FFF2-40B4-BE49-F238E27FC236}">
              <a16:creationId xmlns:a16="http://schemas.microsoft.com/office/drawing/2014/main" id="{1DD7B292-1CDA-47E7-9AE3-E82D50DA9BEC}"/>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49" name="Text Box 8">
          <a:extLst>
            <a:ext uri="{FF2B5EF4-FFF2-40B4-BE49-F238E27FC236}">
              <a16:creationId xmlns:a16="http://schemas.microsoft.com/office/drawing/2014/main" id="{EE5C7694-363D-4BC8-8603-AB16E171E19D}"/>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50" name="Text Box 9">
          <a:extLst>
            <a:ext uri="{FF2B5EF4-FFF2-40B4-BE49-F238E27FC236}">
              <a16:creationId xmlns:a16="http://schemas.microsoft.com/office/drawing/2014/main" id="{60716268-381F-4147-AA7C-CB0A62F23B60}"/>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51" name="Text Box 10">
          <a:extLst>
            <a:ext uri="{FF2B5EF4-FFF2-40B4-BE49-F238E27FC236}">
              <a16:creationId xmlns:a16="http://schemas.microsoft.com/office/drawing/2014/main" id="{3030C1DC-39C9-40B8-B924-200EB334F088}"/>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52" name="Text Box 1">
          <a:extLst>
            <a:ext uri="{FF2B5EF4-FFF2-40B4-BE49-F238E27FC236}">
              <a16:creationId xmlns:a16="http://schemas.microsoft.com/office/drawing/2014/main" id="{1ACDD9F8-2AA6-4ACD-B012-FF60C7E108E4}"/>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53" name="Text Box 2">
          <a:extLst>
            <a:ext uri="{FF2B5EF4-FFF2-40B4-BE49-F238E27FC236}">
              <a16:creationId xmlns:a16="http://schemas.microsoft.com/office/drawing/2014/main" id="{645E143F-E623-4B37-801D-8E69BF77D2E4}"/>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54" name="Text Box 3">
          <a:extLst>
            <a:ext uri="{FF2B5EF4-FFF2-40B4-BE49-F238E27FC236}">
              <a16:creationId xmlns:a16="http://schemas.microsoft.com/office/drawing/2014/main" id="{33A4225F-5314-4954-98CA-F18A89C4BB74}"/>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55" name="Text Box 4">
          <a:extLst>
            <a:ext uri="{FF2B5EF4-FFF2-40B4-BE49-F238E27FC236}">
              <a16:creationId xmlns:a16="http://schemas.microsoft.com/office/drawing/2014/main" id="{99372303-BE85-42BB-AF19-9A3F8A49ADC0}"/>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56" name="Text Box 5">
          <a:extLst>
            <a:ext uri="{FF2B5EF4-FFF2-40B4-BE49-F238E27FC236}">
              <a16:creationId xmlns:a16="http://schemas.microsoft.com/office/drawing/2014/main" id="{670CEF59-CD3A-41E3-A3ED-B7C8B1CB7CCB}"/>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57" name="Text Box 6">
          <a:extLst>
            <a:ext uri="{FF2B5EF4-FFF2-40B4-BE49-F238E27FC236}">
              <a16:creationId xmlns:a16="http://schemas.microsoft.com/office/drawing/2014/main" id="{DB7C9D64-F6F7-47B8-8A69-E4F7BB7F772B}"/>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58" name="Text Box 7">
          <a:extLst>
            <a:ext uri="{FF2B5EF4-FFF2-40B4-BE49-F238E27FC236}">
              <a16:creationId xmlns:a16="http://schemas.microsoft.com/office/drawing/2014/main" id="{793C5C7D-CD9C-4D13-90DC-D4DE7E244210}"/>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59" name="Text Box 8">
          <a:extLst>
            <a:ext uri="{FF2B5EF4-FFF2-40B4-BE49-F238E27FC236}">
              <a16:creationId xmlns:a16="http://schemas.microsoft.com/office/drawing/2014/main" id="{07B8BF56-256A-49CE-BA47-6CAAD171EFFE}"/>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60" name="Text Box 9">
          <a:extLst>
            <a:ext uri="{FF2B5EF4-FFF2-40B4-BE49-F238E27FC236}">
              <a16:creationId xmlns:a16="http://schemas.microsoft.com/office/drawing/2014/main" id="{3A4853FF-7DEC-4016-9C98-3CCDF210D3C4}"/>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61" name="Text Box 10">
          <a:extLst>
            <a:ext uri="{FF2B5EF4-FFF2-40B4-BE49-F238E27FC236}">
              <a16:creationId xmlns:a16="http://schemas.microsoft.com/office/drawing/2014/main" id="{0EA1B684-BC93-41AF-AA5B-A7C416911B88}"/>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76200</xdr:colOff>
      <xdr:row>257</xdr:row>
      <xdr:rowOff>93769</xdr:rowOff>
    </xdr:to>
    <xdr:sp macro="" textlink="">
      <xdr:nvSpPr>
        <xdr:cNvPr id="962" name="Text Box 11">
          <a:extLst>
            <a:ext uri="{FF2B5EF4-FFF2-40B4-BE49-F238E27FC236}">
              <a16:creationId xmlns:a16="http://schemas.microsoft.com/office/drawing/2014/main" id="{47703109-9433-4D8E-9131-B02B6C412BC7}"/>
            </a:ext>
          </a:extLst>
        </xdr:cNvPr>
        <xdr:cNvSpPr txBox="1">
          <a:spLocks noChangeArrowheads="1"/>
        </xdr:cNvSpPr>
      </xdr:nvSpPr>
      <xdr:spPr bwMode="auto">
        <a:xfrm>
          <a:off x="0" y="59997975"/>
          <a:ext cx="76200" cy="1770169"/>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76200</xdr:colOff>
      <xdr:row>257</xdr:row>
      <xdr:rowOff>93769</xdr:rowOff>
    </xdr:to>
    <xdr:sp macro="" textlink="">
      <xdr:nvSpPr>
        <xdr:cNvPr id="963" name="Text Box 12">
          <a:extLst>
            <a:ext uri="{FF2B5EF4-FFF2-40B4-BE49-F238E27FC236}">
              <a16:creationId xmlns:a16="http://schemas.microsoft.com/office/drawing/2014/main" id="{69FAF870-92A8-43B8-A2B8-10945B948BC8}"/>
            </a:ext>
          </a:extLst>
        </xdr:cNvPr>
        <xdr:cNvSpPr txBox="1">
          <a:spLocks noChangeArrowheads="1"/>
        </xdr:cNvSpPr>
      </xdr:nvSpPr>
      <xdr:spPr bwMode="auto">
        <a:xfrm>
          <a:off x="0" y="59997975"/>
          <a:ext cx="76200" cy="177016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64" name="Text Box 1">
          <a:extLst>
            <a:ext uri="{FF2B5EF4-FFF2-40B4-BE49-F238E27FC236}">
              <a16:creationId xmlns:a16="http://schemas.microsoft.com/office/drawing/2014/main" id="{177CD0BE-69F4-4EB4-BC5B-027871EFA60E}"/>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65" name="Text Box 2">
          <a:extLst>
            <a:ext uri="{FF2B5EF4-FFF2-40B4-BE49-F238E27FC236}">
              <a16:creationId xmlns:a16="http://schemas.microsoft.com/office/drawing/2014/main" id="{C034D60E-6516-440B-B3EA-37E53CBA6C8A}"/>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66" name="Text Box 7">
          <a:extLst>
            <a:ext uri="{FF2B5EF4-FFF2-40B4-BE49-F238E27FC236}">
              <a16:creationId xmlns:a16="http://schemas.microsoft.com/office/drawing/2014/main" id="{FF5D129E-9416-4D12-AD78-26C72B1ACEC0}"/>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67" name="Text Box 8">
          <a:extLst>
            <a:ext uri="{FF2B5EF4-FFF2-40B4-BE49-F238E27FC236}">
              <a16:creationId xmlns:a16="http://schemas.microsoft.com/office/drawing/2014/main" id="{7CA22713-592F-40C8-9880-D3D1FE8ECA77}"/>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68" name="Text Box 9">
          <a:extLst>
            <a:ext uri="{FF2B5EF4-FFF2-40B4-BE49-F238E27FC236}">
              <a16:creationId xmlns:a16="http://schemas.microsoft.com/office/drawing/2014/main" id="{B07DD201-7726-4D0C-9FD1-E314A622BD0B}"/>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69" name="Text Box 10">
          <a:extLst>
            <a:ext uri="{FF2B5EF4-FFF2-40B4-BE49-F238E27FC236}">
              <a16:creationId xmlns:a16="http://schemas.microsoft.com/office/drawing/2014/main" id="{62B80072-6E6F-418F-9A1B-F2E6DEB4ED28}"/>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70" name="Text Box 1">
          <a:extLst>
            <a:ext uri="{FF2B5EF4-FFF2-40B4-BE49-F238E27FC236}">
              <a16:creationId xmlns:a16="http://schemas.microsoft.com/office/drawing/2014/main" id="{E16DF40F-DB29-4A24-9871-0506BA873D05}"/>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71" name="Text Box 2">
          <a:extLst>
            <a:ext uri="{FF2B5EF4-FFF2-40B4-BE49-F238E27FC236}">
              <a16:creationId xmlns:a16="http://schemas.microsoft.com/office/drawing/2014/main" id="{8EF14147-9923-460B-80AC-009E7D6B2688}"/>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72" name="Text Box 3">
          <a:extLst>
            <a:ext uri="{FF2B5EF4-FFF2-40B4-BE49-F238E27FC236}">
              <a16:creationId xmlns:a16="http://schemas.microsoft.com/office/drawing/2014/main" id="{BC3BC875-69E8-4E71-913F-C09C963E40F1}"/>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73" name="Text Box 4">
          <a:extLst>
            <a:ext uri="{FF2B5EF4-FFF2-40B4-BE49-F238E27FC236}">
              <a16:creationId xmlns:a16="http://schemas.microsoft.com/office/drawing/2014/main" id="{839BD557-8F19-49AF-8A54-0AB6770ADC9A}"/>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74" name="Text Box 5">
          <a:extLst>
            <a:ext uri="{FF2B5EF4-FFF2-40B4-BE49-F238E27FC236}">
              <a16:creationId xmlns:a16="http://schemas.microsoft.com/office/drawing/2014/main" id="{ECDA93BF-0349-4562-9751-268ED6AD5EB7}"/>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75" name="Text Box 6">
          <a:extLst>
            <a:ext uri="{FF2B5EF4-FFF2-40B4-BE49-F238E27FC236}">
              <a16:creationId xmlns:a16="http://schemas.microsoft.com/office/drawing/2014/main" id="{31100F93-CC2C-4091-B243-DC88286ADAB4}"/>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76" name="Text Box 7">
          <a:extLst>
            <a:ext uri="{FF2B5EF4-FFF2-40B4-BE49-F238E27FC236}">
              <a16:creationId xmlns:a16="http://schemas.microsoft.com/office/drawing/2014/main" id="{32F187EF-3BA1-4F12-8D96-31837B5FEB06}"/>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77" name="Text Box 8">
          <a:extLst>
            <a:ext uri="{FF2B5EF4-FFF2-40B4-BE49-F238E27FC236}">
              <a16:creationId xmlns:a16="http://schemas.microsoft.com/office/drawing/2014/main" id="{28E3BCBF-56A2-4E40-90D3-19A40D8B6416}"/>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78" name="Text Box 9">
          <a:extLst>
            <a:ext uri="{FF2B5EF4-FFF2-40B4-BE49-F238E27FC236}">
              <a16:creationId xmlns:a16="http://schemas.microsoft.com/office/drawing/2014/main" id="{7A0097F3-BCF5-4A02-A71C-15710E52658B}"/>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79" name="Text Box 10">
          <a:extLst>
            <a:ext uri="{FF2B5EF4-FFF2-40B4-BE49-F238E27FC236}">
              <a16:creationId xmlns:a16="http://schemas.microsoft.com/office/drawing/2014/main" id="{7206B2F0-A994-40F6-A6B5-3914E1A7E40A}"/>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76200</xdr:colOff>
      <xdr:row>257</xdr:row>
      <xdr:rowOff>93769</xdr:rowOff>
    </xdr:to>
    <xdr:sp macro="" textlink="">
      <xdr:nvSpPr>
        <xdr:cNvPr id="980" name="Text Box 11">
          <a:extLst>
            <a:ext uri="{FF2B5EF4-FFF2-40B4-BE49-F238E27FC236}">
              <a16:creationId xmlns:a16="http://schemas.microsoft.com/office/drawing/2014/main" id="{2AC9B12B-8869-47E1-BA05-6165B77108E4}"/>
            </a:ext>
          </a:extLst>
        </xdr:cNvPr>
        <xdr:cNvSpPr txBox="1">
          <a:spLocks noChangeArrowheads="1"/>
        </xdr:cNvSpPr>
      </xdr:nvSpPr>
      <xdr:spPr bwMode="auto">
        <a:xfrm>
          <a:off x="0" y="59997975"/>
          <a:ext cx="76200" cy="1770169"/>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76200</xdr:colOff>
      <xdr:row>257</xdr:row>
      <xdr:rowOff>93769</xdr:rowOff>
    </xdr:to>
    <xdr:sp macro="" textlink="">
      <xdr:nvSpPr>
        <xdr:cNvPr id="981" name="Text Box 12">
          <a:extLst>
            <a:ext uri="{FF2B5EF4-FFF2-40B4-BE49-F238E27FC236}">
              <a16:creationId xmlns:a16="http://schemas.microsoft.com/office/drawing/2014/main" id="{7FBE53BF-DE5B-4FF9-819D-EC3F2E1D371A}"/>
            </a:ext>
          </a:extLst>
        </xdr:cNvPr>
        <xdr:cNvSpPr txBox="1">
          <a:spLocks noChangeArrowheads="1"/>
        </xdr:cNvSpPr>
      </xdr:nvSpPr>
      <xdr:spPr bwMode="auto">
        <a:xfrm>
          <a:off x="0" y="59997975"/>
          <a:ext cx="76200" cy="177016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82" name="Text Box 1">
          <a:extLst>
            <a:ext uri="{FF2B5EF4-FFF2-40B4-BE49-F238E27FC236}">
              <a16:creationId xmlns:a16="http://schemas.microsoft.com/office/drawing/2014/main" id="{CBD18DD2-6164-4FA6-986A-3807A7764E82}"/>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83" name="Text Box 2">
          <a:extLst>
            <a:ext uri="{FF2B5EF4-FFF2-40B4-BE49-F238E27FC236}">
              <a16:creationId xmlns:a16="http://schemas.microsoft.com/office/drawing/2014/main" id="{BC217150-C84D-4B11-A58D-BE8AD25303C0}"/>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84" name="Text Box 7">
          <a:extLst>
            <a:ext uri="{FF2B5EF4-FFF2-40B4-BE49-F238E27FC236}">
              <a16:creationId xmlns:a16="http://schemas.microsoft.com/office/drawing/2014/main" id="{6FE71B12-9A58-49F3-ABF2-7DE098DE0E2C}"/>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85" name="Text Box 8">
          <a:extLst>
            <a:ext uri="{FF2B5EF4-FFF2-40B4-BE49-F238E27FC236}">
              <a16:creationId xmlns:a16="http://schemas.microsoft.com/office/drawing/2014/main" id="{E9024697-F51B-466A-9996-F5FF1F4BD0BD}"/>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86" name="Text Box 9">
          <a:extLst>
            <a:ext uri="{FF2B5EF4-FFF2-40B4-BE49-F238E27FC236}">
              <a16:creationId xmlns:a16="http://schemas.microsoft.com/office/drawing/2014/main" id="{1EC4C997-47FE-4065-9DE5-556DFC15E40C}"/>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987" name="Text Box 10">
          <a:extLst>
            <a:ext uri="{FF2B5EF4-FFF2-40B4-BE49-F238E27FC236}">
              <a16:creationId xmlns:a16="http://schemas.microsoft.com/office/drawing/2014/main" id="{B2E40652-19C1-47B9-BF04-D7EA817DCA55}"/>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88" name="Text Box 1">
          <a:extLst>
            <a:ext uri="{FF2B5EF4-FFF2-40B4-BE49-F238E27FC236}">
              <a16:creationId xmlns:a16="http://schemas.microsoft.com/office/drawing/2014/main" id="{500D8078-16CB-4CD5-9AFF-F28795B9B63A}"/>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89" name="Text Box 2">
          <a:extLst>
            <a:ext uri="{FF2B5EF4-FFF2-40B4-BE49-F238E27FC236}">
              <a16:creationId xmlns:a16="http://schemas.microsoft.com/office/drawing/2014/main" id="{9AB5E7C1-5F76-4215-8048-F519F238DEE1}"/>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90" name="Text Box 3">
          <a:extLst>
            <a:ext uri="{FF2B5EF4-FFF2-40B4-BE49-F238E27FC236}">
              <a16:creationId xmlns:a16="http://schemas.microsoft.com/office/drawing/2014/main" id="{3EE6E083-B6F6-4E22-98E6-B9E1EC008CF7}"/>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91" name="Text Box 4">
          <a:extLst>
            <a:ext uri="{FF2B5EF4-FFF2-40B4-BE49-F238E27FC236}">
              <a16:creationId xmlns:a16="http://schemas.microsoft.com/office/drawing/2014/main" id="{3DF90247-F763-4496-B17B-CB184B43D6DD}"/>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92" name="Text Box 5">
          <a:extLst>
            <a:ext uri="{FF2B5EF4-FFF2-40B4-BE49-F238E27FC236}">
              <a16:creationId xmlns:a16="http://schemas.microsoft.com/office/drawing/2014/main" id="{A2F66D67-8065-4052-9781-6C0FDE4366B8}"/>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95250</xdr:colOff>
      <xdr:row>250</xdr:row>
      <xdr:rowOff>19050</xdr:rowOff>
    </xdr:to>
    <xdr:sp macro="" textlink="">
      <xdr:nvSpPr>
        <xdr:cNvPr id="993" name="Text Box 6">
          <a:extLst>
            <a:ext uri="{FF2B5EF4-FFF2-40B4-BE49-F238E27FC236}">
              <a16:creationId xmlns:a16="http://schemas.microsoft.com/office/drawing/2014/main" id="{EAFA3FAE-F424-489D-911D-3EB8B54F93DD}"/>
            </a:ext>
          </a:extLst>
        </xdr:cNvPr>
        <xdr:cNvSpPr txBox="1">
          <a:spLocks noChangeArrowheads="1"/>
        </xdr:cNvSpPr>
      </xdr:nvSpPr>
      <xdr:spPr bwMode="auto">
        <a:xfrm>
          <a:off x="0" y="599979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94" name="Text Box 7">
          <a:extLst>
            <a:ext uri="{FF2B5EF4-FFF2-40B4-BE49-F238E27FC236}">
              <a16:creationId xmlns:a16="http://schemas.microsoft.com/office/drawing/2014/main" id="{A330E172-42A8-4196-9190-6E02B5C9EDB2}"/>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95" name="Text Box 8">
          <a:extLst>
            <a:ext uri="{FF2B5EF4-FFF2-40B4-BE49-F238E27FC236}">
              <a16:creationId xmlns:a16="http://schemas.microsoft.com/office/drawing/2014/main" id="{5D6B1DA9-3616-4E95-A052-C690E38FDCAD}"/>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96" name="Text Box 9">
          <a:extLst>
            <a:ext uri="{FF2B5EF4-FFF2-40B4-BE49-F238E27FC236}">
              <a16:creationId xmlns:a16="http://schemas.microsoft.com/office/drawing/2014/main" id="{828A1609-5CDD-479A-95AB-0523A0534C66}"/>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183</xdr:row>
      <xdr:rowOff>0</xdr:rowOff>
    </xdr:from>
    <xdr:to>
      <xdr:col>0</xdr:col>
      <xdr:colOff>95250</xdr:colOff>
      <xdr:row>184</xdr:row>
      <xdr:rowOff>19050</xdr:rowOff>
    </xdr:to>
    <xdr:sp macro="" textlink="">
      <xdr:nvSpPr>
        <xdr:cNvPr id="997" name="Text Box 10">
          <a:extLst>
            <a:ext uri="{FF2B5EF4-FFF2-40B4-BE49-F238E27FC236}">
              <a16:creationId xmlns:a16="http://schemas.microsoft.com/office/drawing/2014/main" id="{F62AD82F-6860-4454-A4B5-895F91C729EB}"/>
            </a:ext>
          </a:extLst>
        </xdr:cNvPr>
        <xdr:cNvSpPr txBox="1">
          <a:spLocks noChangeArrowheads="1"/>
        </xdr:cNvSpPr>
      </xdr:nvSpPr>
      <xdr:spPr bwMode="auto">
        <a:xfrm>
          <a:off x="0" y="46015275"/>
          <a:ext cx="95250" cy="228600"/>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76200</xdr:colOff>
      <xdr:row>257</xdr:row>
      <xdr:rowOff>93769</xdr:rowOff>
    </xdr:to>
    <xdr:sp macro="" textlink="">
      <xdr:nvSpPr>
        <xdr:cNvPr id="998" name="Text Box 11">
          <a:extLst>
            <a:ext uri="{FF2B5EF4-FFF2-40B4-BE49-F238E27FC236}">
              <a16:creationId xmlns:a16="http://schemas.microsoft.com/office/drawing/2014/main" id="{3949DE9C-D0B8-4F4A-A9B8-D69B6780D9AB}"/>
            </a:ext>
          </a:extLst>
        </xdr:cNvPr>
        <xdr:cNvSpPr txBox="1">
          <a:spLocks noChangeArrowheads="1"/>
        </xdr:cNvSpPr>
      </xdr:nvSpPr>
      <xdr:spPr bwMode="auto">
        <a:xfrm>
          <a:off x="0" y="59997975"/>
          <a:ext cx="76200" cy="1770169"/>
        </a:xfrm>
        <a:prstGeom prst="rect">
          <a:avLst/>
        </a:prstGeom>
        <a:noFill/>
        <a:ln w="9525">
          <a:noFill/>
          <a:miter lim="800000"/>
          <a:headEnd/>
          <a:tailEnd/>
        </a:ln>
      </xdr:spPr>
    </xdr:sp>
    <xdr:clientData/>
  </xdr:twoCellAnchor>
  <xdr:twoCellAnchor editAs="oneCell">
    <xdr:from>
      <xdr:col>0</xdr:col>
      <xdr:colOff>0</xdr:colOff>
      <xdr:row>249</xdr:row>
      <xdr:rowOff>0</xdr:rowOff>
    </xdr:from>
    <xdr:to>
      <xdr:col>0</xdr:col>
      <xdr:colOff>76200</xdr:colOff>
      <xdr:row>257</xdr:row>
      <xdr:rowOff>93769</xdr:rowOff>
    </xdr:to>
    <xdr:sp macro="" textlink="">
      <xdr:nvSpPr>
        <xdr:cNvPr id="999" name="Text Box 12">
          <a:extLst>
            <a:ext uri="{FF2B5EF4-FFF2-40B4-BE49-F238E27FC236}">
              <a16:creationId xmlns:a16="http://schemas.microsoft.com/office/drawing/2014/main" id="{60FF7DC6-3FCD-41DE-A64D-0A65C34F87A7}"/>
            </a:ext>
          </a:extLst>
        </xdr:cNvPr>
        <xdr:cNvSpPr txBox="1">
          <a:spLocks noChangeArrowheads="1"/>
        </xdr:cNvSpPr>
      </xdr:nvSpPr>
      <xdr:spPr bwMode="auto">
        <a:xfrm>
          <a:off x="0" y="59997975"/>
          <a:ext cx="76200" cy="177016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1000" name="Text Box 1">
          <a:extLst>
            <a:ext uri="{FF2B5EF4-FFF2-40B4-BE49-F238E27FC236}">
              <a16:creationId xmlns:a16="http://schemas.microsoft.com/office/drawing/2014/main" id="{4A95047F-6C81-4AB7-9543-D8B763AB598C}"/>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1001" name="Text Box 2">
          <a:extLst>
            <a:ext uri="{FF2B5EF4-FFF2-40B4-BE49-F238E27FC236}">
              <a16:creationId xmlns:a16="http://schemas.microsoft.com/office/drawing/2014/main" id="{F7E324BC-38BA-4D16-98C6-8EE15F951DD1}"/>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1002" name="Text Box 7">
          <a:extLst>
            <a:ext uri="{FF2B5EF4-FFF2-40B4-BE49-F238E27FC236}">
              <a16:creationId xmlns:a16="http://schemas.microsoft.com/office/drawing/2014/main" id="{C7A869DB-7E86-473D-ACF9-D2E961D17323}"/>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1003" name="Text Box 8">
          <a:extLst>
            <a:ext uri="{FF2B5EF4-FFF2-40B4-BE49-F238E27FC236}">
              <a16:creationId xmlns:a16="http://schemas.microsoft.com/office/drawing/2014/main" id="{A460F6E3-8D13-4C0F-9E48-0DB65A104265}"/>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1004" name="Text Box 9">
          <a:extLst>
            <a:ext uri="{FF2B5EF4-FFF2-40B4-BE49-F238E27FC236}">
              <a16:creationId xmlns:a16="http://schemas.microsoft.com/office/drawing/2014/main" id="{467FCFFF-D351-4C94-80F1-35E5AB66EF0D}"/>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1005" name="Text Box 10">
          <a:extLst>
            <a:ext uri="{FF2B5EF4-FFF2-40B4-BE49-F238E27FC236}">
              <a16:creationId xmlns:a16="http://schemas.microsoft.com/office/drawing/2014/main" id="{1BC9B5F1-38E0-4CBB-9CA8-A77B9426482B}"/>
            </a:ext>
          </a:extLst>
        </xdr:cNvPr>
        <xdr:cNvSpPr txBox="1">
          <a:spLocks noChangeArrowheads="1"/>
        </xdr:cNvSpPr>
      </xdr:nvSpPr>
      <xdr:spPr bwMode="auto">
        <a:xfrm>
          <a:off x="0" y="45805725"/>
          <a:ext cx="95250" cy="228600"/>
        </a:xfrm>
        <a:prstGeom prst="rect">
          <a:avLst/>
        </a:prstGeom>
        <a:noFill/>
        <a:ln w="9525">
          <a:noFill/>
          <a:miter lim="800000"/>
          <a:headEnd/>
          <a:tailEnd/>
        </a:ln>
      </xdr:spPr>
    </xdr:sp>
    <xdr:clientData/>
  </xdr:twoCellAnchor>
  <xdr:oneCellAnchor>
    <xdr:from>
      <xdr:col>0</xdr:col>
      <xdr:colOff>0</xdr:colOff>
      <xdr:row>252</xdr:row>
      <xdr:rowOff>0</xdr:rowOff>
    </xdr:from>
    <xdr:ext cx="95250" cy="228600"/>
    <xdr:sp macro="" textlink="">
      <xdr:nvSpPr>
        <xdr:cNvPr id="1006" name="Text Box 3">
          <a:extLst>
            <a:ext uri="{FF2B5EF4-FFF2-40B4-BE49-F238E27FC236}">
              <a16:creationId xmlns:a16="http://schemas.microsoft.com/office/drawing/2014/main" id="{AE426348-E748-4476-8D6A-F49B48ABBACD}"/>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07" name="Text Box 4">
          <a:extLst>
            <a:ext uri="{FF2B5EF4-FFF2-40B4-BE49-F238E27FC236}">
              <a16:creationId xmlns:a16="http://schemas.microsoft.com/office/drawing/2014/main" id="{B6E6C860-A01D-4A21-BB9B-4AA74F88736F}"/>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08" name="Text Box 5">
          <a:extLst>
            <a:ext uri="{FF2B5EF4-FFF2-40B4-BE49-F238E27FC236}">
              <a16:creationId xmlns:a16="http://schemas.microsoft.com/office/drawing/2014/main" id="{A3BD83E7-0A53-449E-846B-5EA16EB95880}"/>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09" name="Text Box 6">
          <a:extLst>
            <a:ext uri="{FF2B5EF4-FFF2-40B4-BE49-F238E27FC236}">
              <a16:creationId xmlns:a16="http://schemas.microsoft.com/office/drawing/2014/main" id="{C34B3123-B62F-4D9B-8C60-0433F9B3D80A}"/>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10" name="Text Box 3">
          <a:extLst>
            <a:ext uri="{FF2B5EF4-FFF2-40B4-BE49-F238E27FC236}">
              <a16:creationId xmlns:a16="http://schemas.microsoft.com/office/drawing/2014/main" id="{98101ABF-82E2-4DF7-9F31-B9C15FB07CA8}"/>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11" name="Text Box 4">
          <a:extLst>
            <a:ext uri="{FF2B5EF4-FFF2-40B4-BE49-F238E27FC236}">
              <a16:creationId xmlns:a16="http://schemas.microsoft.com/office/drawing/2014/main" id="{A324CFED-C5D1-4C39-BA92-DD36F3E86469}"/>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12" name="Text Box 5">
          <a:extLst>
            <a:ext uri="{FF2B5EF4-FFF2-40B4-BE49-F238E27FC236}">
              <a16:creationId xmlns:a16="http://schemas.microsoft.com/office/drawing/2014/main" id="{DE267085-3292-433F-9F62-6D5AA3E45374}"/>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13" name="Text Box 6">
          <a:extLst>
            <a:ext uri="{FF2B5EF4-FFF2-40B4-BE49-F238E27FC236}">
              <a16:creationId xmlns:a16="http://schemas.microsoft.com/office/drawing/2014/main" id="{20A207E3-340E-4179-974F-FC12AF087FE7}"/>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14" name="Text Box 3">
          <a:extLst>
            <a:ext uri="{FF2B5EF4-FFF2-40B4-BE49-F238E27FC236}">
              <a16:creationId xmlns:a16="http://schemas.microsoft.com/office/drawing/2014/main" id="{D9EA28AD-7F48-474D-A2B6-DEB0B1CEE259}"/>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15" name="Text Box 4">
          <a:extLst>
            <a:ext uri="{FF2B5EF4-FFF2-40B4-BE49-F238E27FC236}">
              <a16:creationId xmlns:a16="http://schemas.microsoft.com/office/drawing/2014/main" id="{B6464154-D434-46AC-A42E-8E0B29FE7C7E}"/>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16" name="Text Box 5">
          <a:extLst>
            <a:ext uri="{FF2B5EF4-FFF2-40B4-BE49-F238E27FC236}">
              <a16:creationId xmlns:a16="http://schemas.microsoft.com/office/drawing/2014/main" id="{36BB32F5-91E8-41B3-B1BD-1BF55D5C5345}"/>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17" name="Text Box 6">
          <a:extLst>
            <a:ext uri="{FF2B5EF4-FFF2-40B4-BE49-F238E27FC236}">
              <a16:creationId xmlns:a16="http://schemas.microsoft.com/office/drawing/2014/main" id="{33B62B50-4216-4990-B363-D7AC9780CB65}"/>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18" name="Text Box 3">
          <a:extLst>
            <a:ext uri="{FF2B5EF4-FFF2-40B4-BE49-F238E27FC236}">
              <a16:creationId xmlns:a16="http://schemas.microsoft.com/office/drawing/2014/main" id="{7C05E872-07AA-4D0A-9A8A-EB2D2CE37818}"/>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19" name="Text Box 4">
          <a:extLst>
            <a:ext uri="{FF2B5EF4-FFF2-40B4-BE49-F238E27FC236}">
              <a16:creationId xmlns:a16="http://schemas.microsoft.com/office/drawing/2014/main" id="{22BA63FF-4B6D-4B70-8491-12E1453AE290}"/>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20" name="Text Box 5">
          <a:extLst>
            <a:ext uri="{FF2B5EF4-FFF2-40B4-BE49-F238E27FC236}">
              <a16:creationId xmlns:a16="http://schemas.microsoft.com/office/drawing/2014/main" id="{CC3E9307-E67F-47EF-A906-24D849248C42}"/>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21" name="Text Box 6">
          <a:extLst>
            <a:ext uri="{FF2B5EF4-FFF2-40B4-BE49-F238E27FC236}">
              <a16:creationId xmlns:a16="http://schemas.microsoft.com/office/drawing/2014/main" id="{590A954E-C40C-4F92-9F42-00C05FC35D0B}"/>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22" name="Text Box 1">
          <a:extLst>
            <a:ext uri="{FF2B5EF4-FFF2-40B4-BE49-F238E27FC236}">
              <a16:creationId xmlns:a16="http://schemas.microsoft.com/office/drawing/2014/main" id="{E3BCB49A-4BFE-4529-BAB6-4D8B7F64E941}"/>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23" name="Text Box 2">
          <a:extLst>
            <a:ext uri="{FF2B5EF4-FFF2-40B4-BE49-F238E27FC236}">
              <a16:creationId xmlns:a16="http://schemas.microsoft.com/office/drawing/2014/main" id="{FAC1832F-CD92-4BAC-AB7E-57405C60033C}"/>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24" name="Text Box 7">
          <a:extLst>
            <a:ext uri="{FF2B5EF4-FFF2-40B4-BE49-F238E27FC236}">
              <a16:creationId xmlns:a16="http://schemas.microsoft.com/office/drawing/2014/main" id="{56F5C67A-1A40-45F9-97FA-F7C1D7C3BE48}"/>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25" name="Text Box 8">
          <a:extLst>
            <a:ext uri="{FF2B5EF4-FFF2-40B4-BE49-F238E27FC236}">
              <a16:creationId xmlns:a16="http://schemas.microsoft.com/office/drawing/2014/main" id="{A8F9CA19-AA22-4D5B-9013-18A2E9248D7E}"/>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26" name="Text Box 9">
          <a:extLst>
            <a:ext uri="{FF2B5EF4-FFF2-40B4-BE49-F238E27FC236}">
              <a16:creationId xmlns:a16="http://schemas.microsoft.com/office/drawing/2014/main" id="{48A9B4AD-9CD8-4668-8408-47D76770C7F4}"/>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27" name="Text Box 10">
          <a:extLst>
            <a:ext uri="{FF2B5EF4-FFF2-40B4-BE49-F238E27FC236}">
              <a16:creationId xmlns:a16="http://schemas.microsoft.com/office/drawing/2014/main" id="{19879905-E95A-41E0-8D8D-6045DEC4983D}"/>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28" name="Text Box 1">
          <a:extLst>
            <a:ext uri="{FF2B5EF4-FFF2-40B4-BE49-F238E27FC236}">
              <a16:creationId xmlns:a16="http://schemas.microsoft.com/office/drawing/2014/main" id="{165045BC-D7D9-44BE-BA28-86E2E278E55E}"/>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29" name="Text Box 2">
          <a:extLst>
            <a:ext uri="{FF2B5EF4-FFF2-40B4-BE49-F238E27FC236}">
              <a16:creationId xmlns:a16="http://schemas.microsoft.com/office/drawing/2014/main" id="{963EF01E-F3DE-44D6-8085-4EAB0F8FAC9D}"/>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30" name="Text Box 7">
          <a:extLst>
            <a:ext uri="{FF2B5EF4-FFF2-40B4-BE49-F238E27FC236}">
              <a16:creationId xmlns:a16="http://schemas.microsoft.com/office/drawing/2014/main" id="{D191D43C-A76D-484C-90AD-D0460C73C6B3}"/>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31" name="Text Box 8">
          <a:extLst>
            <a:ext uri="{FF2B5EF4-FFF2-40B4-BE49-F238E27FC236}">
              <a16:creationId xmlns:a16="http://schemas.microsoft.com/office/drawing/2014/main" id="{C2D8700F-F56C-467C-92F3-786C07597576}"/>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32" name="Text Box 9">
          <a:extLst>
            <a:ext uri="{FF2B5EF4-FFF2-40B4-BE49-F238E27FC236}">
              <a16:creationId xmlns:a16="http://schemas.microsoft.com/office/drawing/2014/main" id="{1F8ADB87-804B-4285-8A82-57678BF9CA1B}"/>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33" name="Text Box 10">
          <a:extLst>
            <a:ext uri="{FF2B5EF4-FFF2-40B4-BE49-F238E27FC236}">
              <a16:creationId xmlns:a16="http://schemas.microsoft.com/office/drawing/2014/main" id="{6CDF7FD2-4A1B-4CCC-8D3D-046EF628DB77}"/>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34" name="Text Box 1">
          <a:extLst>
            <a:ext uri="{FF2B5EF4-FFF2-40B4-BE49-F238E27FC236}">
              <a16:creationId xmlns:a16="http://schemas.microsoft.com/office/drawing/2014/main" id="{C7D743CC-DA55-44E6-97F9-185ED4E0B10F}"/>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35" name="Text Box 2">
          <a:extLst>
            <a:ext uri="{FF2B5EF4-FFF2-40B4-BE49-F238E27FC236}">
              <a16:creationId xmlns:a16="http://schemas.microsoft.com/office/drawing/2014/main" id="{17F98AF1-B155-4A3E-9CBE-8E80F8011BB7}"/>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36" name="Text Box 7">
          <a:extLst>
            <a:ext uri="{FF2B5EF4-FFF2-40B4-BE49-F238E27FC236}">
              <a16:creationId xmlns:a16="http://schemas.microsoft.com/office/drawing/2014/main" id="{E45145D9-1E6D-4113-9A74-97642C08E8B9}"/>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37" name="Text Box 8">
          <a:extLst>
            <a:ext uri="{FF2B5EF4-FFF2-40B4-BE49-F238E27FC236}">
              <a16:creationId xmlns:a16="http://schemas.microsoft.com/office/drawing/2014/main" id="{62AA263D-38A2-4793-A9BD-795E9AC8CBE0}"/>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38" name="Text Box 9">
          <a:extLst>
            <a:ext uri="{FF2B5EF4-FFF2-40B4-BE49-F238E27FC236}">
              <a16:creationId xmlns:a16="http://schemas.microsoft.com/office/drawing/2014/main" id="{4332174E-36C3-4945-AE64-47803525E0FE}"/>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39" name="Text Box 10">
          <a:extLst>
            <a:ext uri="{FF2B5EF4-FFF2-40B4-BE49-F238E27FC236}">
              <a16:creationId xmlns:a16="http://schemas.microsoft.com/office/drawing/2014/main" id="{16BB20FE-09E3-4B54-B2A7-4C00793BFCC2}"/>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40" name="Text Box 1">
          <a:extLst>
            <a:ext uri="{FF2B5EF4-FFF2-40B4-BE49-F238E27FC236}">
              <a16:creationId xmlns:a16="http://schemas.microsoft.com/office/drawing/2014/main" id="{8804944A-C69C-4D7E-83AA-4F2BDF149AD9}"/>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41" name="Text Box 2">
          <a:extLst>
            <a:ext uri="{FF2B5EF4-FFF2-40B4-BE49-F238E27FC236}">
              <a16:creationId xmlns:a16="http://schemas.microsoft.com/office/drawing/2014/main" id="{D4BA7984-DA4C-4DB3-9B9F-90404FE6B418}"/>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42" name="Text Box 7">
          <a:extLst>
            <a:ext uri="{FF2B5EF4-FFF2-40B4-BE49-F238E27FC236}">
              <a16:creationId xmlns:a16="http://schemas.microsoft.com/office/drawing/2014/main" id="{A920DF04-D661-402C-AADC-31696C6E2417}"/>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43" name="Text Box 8">
          <a:extLst>
            <a:ext uri="{FF2B5EF4-FFF2-40B4-BE49-F238E27FC236}">
              <a16:creationId xmlns:a16="http://schemas.microsoft.com/office/drawing/2014/main" id="{BF5C7FDF-C6DB-41D9-9877-7417C2034D1E}"/>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44" name="Text Box 9">
          <a:extLst>
            <a:ext uri="{FF2B5EF4-FFF2-40B4-BE49-F238E27FC236}">
              <a16:creationId xmlns:a16="http://schemas.microsoft.com/office/drawing/2014/main" id="{1504C429-BFBC-4124-B3A8-5985772430DA}"/>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45" name="Text Box 10">
          <a:extLst>
            <a:ext uri="{FF2B5EF4-FFF2-40B4-BE49-F238E27FC236}">
              <a16:creationId xmlns:a16="http://schemas.microsoft.com/office/drawing/2014/main" id="{D72CB99F-67F2-437C-9230-22F537BD772E}"/>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46" name="Text Box 1">
          <a:extLst>
            <a:ext uri="{FF2B5EF4-FFF2-40B4-BE49-F238E27FC236}">
              <a16:creationId xmlns:a16="http://schemas.microsoft.com/office/drawing/2014/main" id="{787A969A-1C7A-4412-9FFF-6B93F64087C1}"/>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47" name="Text Box 2">
          <a:extLst>
            <a:ext uri="{FF2B5EF4-FFF2-40B4-BE49-F238E27FC236}">
              <a16:creationId xmlns:a16="http://schemas.microsoft.com/office/drawing/2014/main" id="{678E05AF-1610-4FDA-A9D6-0908012CAE5F}"/>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48" name="Text Box 7">
          <a:extLst>
            <a:ext uri="{FF2B5EF4-FFF2-40B4-BE49-F238E27FC236}">
              <a16:creationId xmlns:a16="http://schemas.microsoft.com/office/drawing/2014/main" id="{19DDBD41-6296-475B-AF81-C1A55EC7727A}"/>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49" name="Text Box 8">
          <a:extLst>
            <a:ext uri="{FF2B5EF4-FFF2-40B4-BE49-F238E27FC236}">
              <a16:creationId xmlns:a16="http://schemas.microsoft.com/office/drawing/2014/main" id="{366FC889-489C-46D5-9061-E97629EBBDC7}"/>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50" name="Text Box 9">
          <a:extLst>
            <a:ext uri="{FF2B5EF4-FFF2-40B4-BE49-F238E27FC236}">
              <a16:creationId xmlns:a16="http://schemas.microsoft.com/office/drawing/2014/main" id="{1C8E7B08-CF82-48E2-B381-99AD27D1CDF5}"/>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51" name="Text Box 10">
          <a:extLst>
            <a:ext uri="{FF2B5EF4-FFF2-40B4-BE49-F238E27FC236}">
              <a16:creationId xmlns:a16="http://schemas.microsoft.com/office/drawing/2014/main" id="{18C747A8-52A3-4EA1-A5A6-00DCEF62FFA5}"/>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52" name="Text Box 1">
          <a:extLst>
            <a:ext uri="{FF2B5EF4-FFF2-40B4-BE49-F238E27FC236}">
              <a16:creationId xmlns:a16="http://schemas.microsoft.com/office/drawing/2014/main" id="{B1036B88-DD05-416A-8C57-4683A426C38A}"/>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53" name="Text Box 2">
          <a:extLst>
            <a:ext uri="{FF2B5EF4-FFF2-40B4-BE49-F238E27FC236}">
              <a16:creationId xmlns:a16="http://schemas.microsoft.com/office/drawing/2014/main" id="{CF872234-3DBA-4009-86A6-6086968E57D6}"/>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54" name="Text Box 7">
          <a:extLst>
            <a:ext uri="{FF2B5EF4-FFF2-40B4-BE49-F238E27FC236}">
              <a16:creationId xmlns:a16="http://schemas.microsoft.com/office/drawing/2014/main" id="{0D0A023F-31DC-4A06-8C5F-F66779FDD2D2}"/>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55" name="Text Box 8">
          <a:extLst>
            <a:ext uri="{FF2B5EF4-FFF2-40B4-BE49-F238E27FC236}">
              <a16:creationId xmlns:a16="http://schemas.microsoft.com/office/drawing/2014/main" id="{1463E599-5F83-41ED-990E-6465ADF07FA2}"/>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56" name="Text Box 9">
          <a:extLst>
            <a:ext uri="{FF2B5EF4-FFF2-40B4-BE49-F238E27FC236}">
              <a16:creationId xmlns:a16="http://schemas.microsoft.com/office/drawing/2014/main" id="{497D86ED-C8CC-444A-A4B5-9415C8032771}"/>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57" name="Text Box 10">
          <a:extLst>
            <a:ext uri="{FF2B5EF4-FFF2-40B4-BE49-F238E27FC236}">
              <a16:creationId xmlns:a16="http://schemas.microsoft.com/office/drawing/2014/main" id="{946CD4AC-4E86-497D-B698-AAA88627D233}"/>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58" name="Text Box 1">
          <a:extLst>
            <a:ext uri="{FF2B5EF4-FFF2-40B4-BE49-F238E27FC236}">
              <a16:creationId xmlns:a16="http://schemas.microsoft.com/office/drawing/2014/main" id="{CE2BDB81-0360-44B9-877A-A53115BD8D2C}"/>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59" name="Text Box 2">
          <a:extLst>
            <a:ext uri="{FF2B5EF4-FFF2-40B4-BE49-F238E27FC236}">
              <a16:creationId xmlns:a16="http://schemas.microsoft.com/office/drawing/2014/main" id="{91DBE94D-A627-4461-8659-8B74B291782A}"/>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60" name="Text Box 7">
          <a:extLst>
            <a:ext uri="{FF2B5EF4-FFF2-40B4-BE49-F238E27FC236}">
              <a16:creationId xmlns:a16="http://schemas.microsoft.com/office/drawing/2014/main" id="{9CC37DDF-0A7E-4DEE-985F-404C432CD46C}"/>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61" name="Text Box 8">
          <a:extLst>
            <a:ext uri="{FF2B5EF4-FFF2-40B4-BE49-F238E27FC236}">
              <a16:creationId xmlns:a16="http://schemas.microsoft.com/office/drawing/2014/main" id="{21EF96E4-8075-43AB-B130-4A0471E32194}"/>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62" name="Text Box 9">
          <a:extLst>
            <a:ext uri="{FF2B5EF4-FFF2-40B4-BE49-F238E27FC236}">
              <a16:creationId xmlns:a16="http://schemas.microsoft.com/office/drawing/2014/main" id="{3EF33BC1-CBEF-47B8-9614-5F509F094438}"/>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499</xdr:row>
      <xdr:rowOff>0</xdr:rowOff>
    </xdr:from>
    <xdr:ext cx="95250" cy="228600"/>
    <xdr:sp macro="" textlink="">
      <xdr:nvSpPr>
        <xdr:cNvPr id="1063" name="Text Box 10">
          <a:extLst>
            <a:ext uri="{FF2B5EF4-FFF2-40B4-BE49-F238E27FC236}">
              <a16:creationId xmlns:a16="http://schemas.microsoft.com/office/drawing/2014/main" id="{CF4CD4C1-0B3D-4889-99C5-D3370891079B}"/>
            </a:ext>
          </a:extLst>
        </xdr:cNvPr>
        <xdr:cNvSpPr txBox="1">
          <a:spLocks noChangeArrowheads="1"/>
        </xdr:cNvSpPr>
      </xdr:nvSpPr>
      <xdr:spPr bwMode="auto">
        <a:xfrm>
          <a:off x="0" y="11259502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64" name="Text Box 1">
          <a:extLst>
            <a:ext uri="{FF2B5EF4-FFF2-40B4-BE49-F238E27FC236}">
              <a16:creationId xmlns:a16="http://schemas.microsoft.com/office/drawing/2014/main" id="{F0C67780-EDFD-4436-B20B-88084F91B86C}"/>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65" name="Text Box 2">
          <a:extLst>
            <a:ext uri="{FF2B5EF4-FFF2-40B4-BE49-F238E27FC236}">
              <a16:creationId xmlns:a16="http://schemas.microsoft.com/office/drawing/2014/main" id="{D13E5907-7C71-4E20-BBAB-C76DFBF8677D}"/>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66" name="Text Box 7">
          <a:extLst>
            <a:ext uri="{FF2B5EF4-FFF2-40B4-BE49-F238E27FC236}">
              <a16:creationId xmlns:a16="http://schemas.microsoft.com/office/drawing/2014/main" id="{E0680468-B868-4F7B-9853-9ADE54AFC539}"/>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67" name="Text Box 8">
          <a:extLst>
            <a:ext uri="{FF2B5EF4-FFF2-40B4-BE49-F238E27FC236}">
              <a16:creationId xmlns:a16="http://schemas.microsoft.com/office/drawing/2014/main" id="{E8CF60A4-E218-460A-9371-EE96009C080D}"/>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68" name="Text Box 9">
          <a:extLst>
            <a:ext uri="{FF2B5EF4-FFF2-40B4-BE49-F238E27FC236}">
              <a16:creationId xmlns:a16="http://schemas.microsoft.com/office/drawing/2014/main" id="{E77783F7-3143-45E9-B34B-28622FDAAFF3}"/>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498</xdr:row>
      <xdr:rowOff>0</xdr:rowOff>
    </xdr:from>
    <xdr:ext cx="95250" cy="228600"/>
    <xdr:sp macro="" textlink="">
      <xdr:nvSpPr>
        <xdr:cNvPr id="1069" name="Text Box 10">
          <a:extLst>
            <a:ext uri="{FF2B5EF4-FFF2-40B4-BE49-F238E27FC236}">
              <a16:creationId xmlns:a16="http://schemas.microsoft.com/office/drawing/2014/main" id="{B3C2DEEB-28C2-40DE-BD71-7A193B1E54C1}"/>
            </a:ext>
          </a:extLst>
        </xdr:cNvPr>
        <xdr:cNvSpPr txBox="1">
          <a:spLocks noChangeArrowheads="1"/>
        </xdr:cNvSpPr>
      </xdr:nvSpPr>
      <xdr:spPr bwMode="auto">
        <a:xfrm>
          <a:off x="0" y="11238547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70" name="Text Box 3">
          <a:extLst>
            <a:ext uri="{FF2B5EF4-FFF2-40B4-BE49-F238E27FC236}">
              <a16:creationId xmlns:a16="http://schemas.microsoft.com/office/drawing/2014/main" id="{EB00A599-4B45-4CC2-864B-0C6CCC659A82}"/>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71" name="Text Box 4">
          <a:extLst>
            <a:ext uri="{FF2B5EF4-FFF2-40B4-BE49-F238E27FC236}">
              <a16:creationId xmlns:a16="http://schemas.microsoft.com/office/drawing/2014/main" id="{ACFB6507-E2F4-43B0-8E7E-C1FBE92B4D89}"/>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72" name="Text Box 5">
          <a:extLst>
            <a:ext uri="{FF2B5EF4-FFF2-40B4-BE49-F238E27FC236}">
              <a16:creationId xmlns:a16="http://schemas.microsoft.com/office/drawing/2014/main" id="{418D7A41-50E0-43AF-90B2-E3F772457A0F}"/>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73" name="Text Box 6">
          <a:extLst>
            <a:ext uri="{FF2B5EF4-FFF2-40B4-BE49-F238E27FC236}">
              <a16:creationId xmlns:a16="http://schemas.microsoft.com/office/drawing/2014/main" id="{E1B23D86-03C6-4D78-A455-E8CB7475B231}"/>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74" name="Text Box 3">
          <a:extLst>
            <a:ext uri="{FF2B5EF4-FFF2-40B4-BE49-F238E27FC236}">
              <a16:creationId xmlns:a16="http://schemas.microsoft.com/office/drawing/2014/main" id="{CC6C772A-4D63-4E35-A6F5-3816D0C188FB}"/>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75" name="Text Box 4">
          <a:extLst>
            <a:ext uri="{FF2B5EF4-FFF2-40B4-BE49-F238E27FC236}">
              <a16:creationId xmlns:a16="http://schemas.microsoft.com/office/drawing/2014/main" id="{F9628D25-C6F7-47CF-9854-5161F2031EEC}"/>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76" name="Text Box 5">
          <a:extLst>
            <a:ext uri="{FF2B5EF4-FFF2-40B4-BE49-F238E27FC236}">
              <a16:creationId xmlns:a16="http://schemas.microsoft.com/office/drawing/2014/main" id="{AF068990-9BB5-46B8-BEF0-3666D03D7F03}"/>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77" name="Text Box 6">
          <a:extLst>
            <a:ext uri="{FF2B5EF4-FFF2-40B4-BE49-F238E27FC236}">
              <a16:creationId xmlns:a16="http://schemas.microsoft.com/office/drawing/2014/main" id="{B7E9C7FD-B509-4CA6-828E-F178A6723BA6}"/>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78" name="Text Box 3">
          <a:extLst>
            <a:ext uri="{FF2B5EF4-FFF2-40B4-BE49-F238E27FC236}">
              <a16:creationId xmlns:a16="http://schemas.microsoft.com/office/drawing/2014/main" id="{0B2E72DB-52AD-4748-9774-4AC20422FE7B}"/>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79" name="Text Box 4">
          <a:extLst>
            <a:ext uri="{FF2B5EF4-FFF2-40B4-BE49-F238E27FC236}">
              <a16:creationId xmlns:a16="http://schemas.microsoft.com/office/drawing/2014/main" id="{9D2CDF65-CD6F-4321-B42E-2357B27C79E4}"/>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80" name="Text Box 5">
          <a:extLst>
            <a:ext uri="{FF2B5EF4-FFF2-40B4-BE49-F238E27FC236}">
              <a16:creationId xmlns:a16="http://schemas.microsoft.com/office/drawing/2014/main" id="{A3D585FD-D1C0-45F0-B94B-8F3CCAF861B5}"/>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81" name="Text Box 6">
          <a:extLst>
            <a:ext uri="{FF2B5EF4-FFF2-40B4-BE49-F238E27FC236}">
              <a16:creationId xmlns:a16="http://schemas.microsoft.com/office/drawing/2014/main" id="{99E96DD2-81EA-47F2-B9D7-ADA415371E32}"/>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82" name="Text Box 3">
          <a:extLst>
            <a:ext uri="{FF2B5EF4-FFF2-40B4-BE49-F238E27FC236}">
              <a16:creationId xmlns:a16="http://schemas.microsoft.com/office/drawing/2014/main" id="{76F7AAD1-E336-4575-AB41-D44D2C543BEC}"/>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83" name="Text Box 4">
          <a:extLst>
            <a:ext uri="{FF2B5EF4-FFF2-40B4-BE49-F238E27FC236}">
              <a16:creationId xmlns:a16="http://schemas.microsoft.com/office/drawing/2014/main" id="{129DC0E9-AEE6-47C5-8D7D-719B641A0D3B}"/>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84" name="Text Box 5">
          <a:extLst>
            <a:ext uri="{FF2B5EF4-FFF2-40B4-BE49-F238E27FC236}">
              <a16:creationId xmlns:a16="http://schemas.microsoft.com/office/drawing/2014/main" id="{013C4548-DD01-4650-B601-C3B472466893}"/>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oneCellAnchor>
    <xdr:from>
      <xdr:col>0</xdr:col>
      <xdr:colOff>0</xdr:colOff>
      <xdr:row>252</xdr:row>
      <xdr:rowOff>0</xdr:rowOff>
    </xdr:from>
    <xdr:ext cx="95250" cy="228600"/>
    <xdr:sp macro="" textlink="">
      <xdr:nvSpPr>
        <xdr:cNvPr id="1085" name="Text Box 6">
          <a:extLst>
            <a:ext uri="{FF2B5EF4-FFF2-40B4-BE49-F238E27FC236}">
              <a16:creationId xmlns:a16="http://schemas.microsoft.com/office/drawing/2014/main" id="{B1C7D5C2-9766-41AC-9EBF-CD9B04E469F1}"/>
            </a:ext>
          </a:extLst>
        </xdr:cNvPr>
        <xdr:cNvSpPr txBox="1">
          <a:spLocks noChangeArrowheads="1"/>
        </xdr:cNvSpPr>
      </xdr:nvSpPr>
      <xdr:spPr bwMode="auto">
        <a:xfrm>
          <a:off x="0" y="60626625"/>
          <a:ext cx="95250" cy="228600"/>
        </a:xfrm>
        <a:prstGeom prst="rect">
          <a:avLst/>
        </a:prstGeom>
        <a:noFill/>
        <a:ln w="9525">
          <a:noFill/>
          <a:miter lim="800000"/>
          <a:headEnd/>
          <a:tailEnd/>
        </a:ln>
      </xdr:spPr>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6</xdr:row>
      <xdr:rowOff>0</xdr:rowOff>
    </xdr:from>
    <xdr:ext cx="95250" cy="228600"/>
    <xdr:sp macro="" textlink="">
      <xdr:nvSpPr>
        <xdr:cNvPr id="2" name="Text Box 1">
          <a:extLst>
            <a:ext uri="{FF2B5EF4-FFF2-40B4-BE49-F238E27FC236}">
              <a16:creationId xmlns:a16="http://schemas.microsoft.com/office/drawing/2014/main" id="{8438C287-C2F6-4A20-8E6B-35852D65111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 name="Text Box 2">
          <a:extLst>
            <a:ext uri="{FF2B5EF4-FFF2-40B4-BE49-F238E27FC236}">
              <a16:creationId xmlns:a16="http://schemas.microsoft.com/office/drawing/2014/main" id="{611E752D-67CB-4293-91A9-162C974700C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 name="Text Box 3">
          <a:extLst>
            <a:ext uri="{FF2B5EF4-FFF2-40B4-BE49-F238E27FC236}">
              <a16:creationId xmlns:a16="http://schemas.microsoft.com/office/drawing/2014/main" id="{7F542269-7F2F-4D2F-B7BE-3E2D89CB304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 name="Text Box 4">
          <a:extLst>
            <a:ext uri="{FF2B5EF4-FFF2-40B4-BE49-F238E27FC236}">
              <a16:creationId xmlns:a16="http://schemas.microsoft.com/office/drawing/2014/main" id="{A210E0C1-204A-4D88-8B9F-5833278AC2F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 name="Text Box 5">
          <a:extLst>
            <a:ext uri="{FF2B5EF4-FFF2-40B4-BE49-F238E27FC236}">
              <a16:creationId xmlns:a16="http://schemas.microsoft.com/office/drawing/2014/main" id="{D4C0F3DE-E929-4118-92F1-E8E77218CAB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 name="Text Box 6">
          <a:extLst>
            <a:ext uri="{FF2B5EF4-FFF2-40B4-BE49-F238E27FC236}">
              <a16:creationId xmlns:a16="http://schemas.microsoft.com/office/drawing/2014/main" id="{83D2EC34-F2CC-4775-8FFE-8081D4B238B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 name="Text Box 7">
          <a:extLst>
            <a:ext uri="{FF2B5EF4-FFF2-40B4-BE49-F238E27FC236}">
              <a16:creationId xmlns:a16="http://schemas.microsoft.com/office/drawing/2014/main" id="{676CC80B-CF29-4EF5-B5CD-81D11316D2E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 name="Text Box 8">
          <a:extLst>
            <a:ext uri="{FF2B5EF4-FFF2-40B4-BE49-F238E27FC236}">
              <a16:creationId xmlns:a16="http://schemas.microsoft.com/office/drawing/2014/main" id="{18276387-88F1-438F-B9F3-9F08C5E87D5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 name="Text Box 9">
          <a:extLst>
            <a:ext uri="{FF2B5EF4-FFF2-40B4-BE49-F238E27FC236}">
              <a16:creationId xmlns:a16="http://schemas.microsoft.com/office/drawing/2014/main" id="{107EE50E-E1F6-434B-8B17-A737FCCB193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 name="Text Box 10">
          <a:extLst>
            <a:ext uri="{FF2B5EF4-FFF2-40B4-BE49-F238E27FC236}">
              <a16:creationId xmlns:a16="http://schemas.microsoft.com/office/drawing/2014/main" id="{430F1E69-02D6-4191-B9DA-E763DCAC3A8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12" name="Text Box 11">
          <a:extLst>
            <a:ext uri="{FF2B5EF4-FFF2-40B4-BE49-F238E27FC236}">
              <a16:creationId xmlns:a16="http://schemas.microsoft.com/office/drawing/2014/main" id="{0C4CED96-8925-4D03-9299-93A152C45961}"/>
            </a:ext>
          </a:extLst>
        </xdr:cNvPr>
        <xdr:cNvSpPr txBox="1">
          <a:spLocks noChangeArrowheads="1"/>
        </xdr:cNvSpPr>
      </xdr:nvSpPr>
      <xdr:spPr bwMode="auto">
        <a:xfrm>
          <a:off x="0" y="169545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13" name="Text Box 12">
          <a:extLst>
            <a:ext uri="{FF2B5EF4-FFF2-40B4-BE49-F238E27FC236}">
              <a16:creationId xmlns:a16="http://schemas.microsoft.com/office/drawing/2014/main" id="{3528CF37-6D69-4ACC-AD69-F60D96EC71E9}"/>
            </a:ext>
          </a:extLst>
        </xdr:cNvPr>
        <xdr:cNvSpPr txBox="1">
          <a:spLocks noChangeArrowheads="1"/>
        </xdr:cNvSpPr>
      </xdr:nvSpPr>
      <xdr:spPr bwMode="auto">
        <a:xfrm>
          <a:off x="0" y="169545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 name="Text Box 1">
          <a:extLst>
            <a:ext uri="{FF2B5EF4-FFF2-40B4-BE49-F238E27FC236}">
              <a16:creationId xmlns:a16="http://schemas.microsoft.com/office/drawing/2014/main" id="{09872DC5-7731-4F5C-B101-E9743C9263C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 name="Text Box 2">
          <a:extLst>
            <a:ext uri="{FF2B5EF4-FFF2-40B4-BE49-F238E27FC236}">
              <a16:creationId xmlns:a16="http://schemas.microsoft.com/office/drawing/2014/main" id="{52DF469D-F78C-4D47-8C76-F3EC68749DE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 name="Text Box 7">
          <a:extLst>
            <a:ext uri="{FF2B5EF4-FFF2-40B4-BE49-F238E27FC236}">
              <a16:creationId xmlns:a16="http://schemas.microsoft.com/office/drawing/2014/main" id="{297ADACC-BC86-4719-834E-FB18731D574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 name="Text Box 8">
          <a:extLst>
            <a:ext uri="{FF2B5EF4-FFF2-40B4-BE49-F238E27FC236}">
              <a16:creationId xmlns:a16="http://schemas.microsoft.com/office/drawing/2014/main" id="{B4EE7893-B930-405A-ABFE-91B985BC043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8" name="Text Box 9">
          <a:extLst>
            <a:ext uri="{FF2B5EF4-FFF2-40B4-BE49-F238E27FC236}">
              <a16:creationId xmlns:a16="http://schemas.microsoft.com/office/drawing/2014/main" id="{66679D9A-99B4-41FF-9EB1-8F7A7AD9939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9" name="Text Box 10">
          <a:extLst>
            <a:ext uri="{FF2B5EF4-FFF2-40B4-BE49-F238E27FC236}">
              <a16:creationId xmlns:a16="http://schemas.microsoft.com/office/drawing/2014/main" id="{8AD42434-E763-4A42-A62E-86B4CC9B7B0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0" name="Text Box 1">
          <a:extLst>
            <a:ext uri="{FF2B5EF4-FFF2-40B4-BE49-F238E27FC236}">
              <a16:creationId xmlns:a16="http://schemas.microsoft.com/office/drawing/2014/main" id="{E376ECDF-EEA3-4406-91B4-10B558D6CAE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1" name="Text Box 2">
          <a:extLst>
            <a:ext uri="{FF2B5EF4-FFF2-40B4-BE49-F238E27FC236}">
              <a16:creationId xmlns:a16="http://schemas.microsoft.com/office/drawing/2014/main" id="{9041CDF0-B0A2-4360-82C9-C499AD1DA48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2" name="Text Box 3">
          <a:extLst>
            <a:ext uri="{FF2B5EF4-FFF2-40B4-BE49-F238E27FC236}">
              <a16:creationId xmlns:a16="http://schemas.microsoft.com/office/drawing/2014/main" id="{3ECCF4A8-4174-41AD-8BA2-8CC6D17DEF1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3" name="Text Box 4">
          <a:extLst>
            <a:ext uri="{FF2B5EF4-FFF2-40B4-BE49-F238E27FC236}">
              <a16:creationId xmlns:a16="http://schemas.microsoft.com/office/drawing/2014/main" id="{A977CC2B-D409-4F92-AAEB-589A10BCB08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4" name="Text Box 5">
          <a:extLst>
            <a:ext uri="{FF2B5EF4-FFF2-40B4-BE49-F238E27FC236}">
              <a16:creationId xmlns:a16="http://schemas.microsoft.com/office/drawing/2014/main" id="{65CF8120-5A87-4B7B-8170-D250CFD6EB0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5" name="Text Box 6">
          <a:extLst>
            <a:ext uri="{FF2B5EF4-FFF2-40B4-BE49-F238E27FC236}">
              <a16:creationId xmlns:a16="http://schemas.microsoft.com/office/drawing/2014/main" id="{CD31E7E9-8F7C-456C-AD9F-D1873308995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6" name="Text Box 7">
          <a:extLst>
            <a:ext uri="{FF2B5EF4-FFF2-40B4-BE49-F238E27FC236}">
              <a16:creationId xmlns:a16="http://schemas.microsoft.com/office/drawing/2014/main" id="{E79416F0-1DE2-4EA4-8D02-D5D97E893D2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7" name="Text Box 8">
          <a:extLst>
            <a:ext uri="{FF2B5EF4-FFF2-40B4-BE49-F238E27FC236}">
              <a16:creationId xmlns:a16="http://schemas.microsoft.com/office/drawing/2014/main" id="{C83CCB15-B819-4A46-9EFC-8EE2EF6FAA2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8" name="Text Box 9">
          <a:extLst>
            <a:ext uri="{FF2B5EF4-FFF2-40B4-BE49-F238E27FC236}">
              <a16:creationId xmlns:a16="http://schemas.microsoft.com/office/drawing/2014/main" id="{19762F05-235F-4AE4-B705-47BF2024EEB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29" name="Text Box 10">
          <a:extLst>
            <a:ext uri="{FF2B5EF4-FFF2-40B4-BE49-F238E27FC236}">
              <a16:creationId xmlns:a16="http://schemas.microsoft.com/office/drawing/2014/main" id="{1FD5932D-2E3B-4717-94CD-0E6BB33BC27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30" name="Text Box 11">
          <a:extLst>
            <a:ext uri="{FF2B5EF4-FFF2-40B4-BE49-F238E27FC236}">
              <a16:creationId xmlns:a16="http://schemas.microsoft.com/office/drawing/2014/main" id="{F5EA880C-E884-462D-B5D8-115EF334C157}"/>
            </a:ext>
          </a:extLst>
        </xdr:cNvPr>
        <xdr:cNvSpPr txBox="1">
          <a:spLocks noChangeArrowheads="1"/>
        </xdr:cNvSpPr>
      </xdr:nvSpPr>
      <xdr:spPr bwMode="auto">
        <a:xfrm>
          <a:off x="0" y="169545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31" name="Text Box 12">
          <a:extLst>
            <a:ext uri="{FF2B5EF4-FFF2-40B4-BE49-F238E27FC236}">
              <a16:creationId xmlns:a16="http://schemas.microsoft.com/office/drawing/2014/main" id="{9DDF2145-99C9-40B3-B4E3-478B3B39DFA0}"/>
            </a:ext>
          </a:extLst>
        </xdr:cNvPr>
        <xdr:cNvSpPr txBox="1">
          <a:spLocks noChangeArrowheads="1"/>
        </xdr:cNvSpPr>
      </xdr:nvSpPr>
      <xdr:spPr bwMode="auto">
        <a:xfrm>
          <a:off x="0" y="169545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2" name="Text Box 1">
          <a:extLst>
            <a:ext uri="{FF2B5EF4-FFF2-40B4-BE49-F238E27FC236}">
              <a16:creationId xmlns:a16="http://schemas.microsoft.com/office/drawing/2014/main" id="{46B4EEA1-0C13-4FBE-BE7F-9F99375DA72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3" name="Text Box 2">
          <a:extLst>
            <a:ext uri="{FF2B5EF4-FFF2-40B4-BE49-F238E27FC236}">
              <a16:creationId xmlns:a16="http://schemas.microsoft.com/office/drawing/2014/main" id="{1508E3A4-703A-47EC-9829-C88DA4FA671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4" name="Text Box 7">
          <a:extLst>
            <a:ext uri="{FF2B5EF4-FFF2-40B4-BE49-F238E27FC236}">
              <a16:creationId xmlns:a16="http://schemas.microsoft.com/office/drawing/2014/main" id="{0B27BA00-F150-4D1F-A017-DB0421D53E8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5" name="Text Box 8">
          <a:extLst>
            <a:ext uri="{FF2B5EF4-FFF2-40B4-BE49-F238E27FC236}">
              <a16:creationId xmlns:a16="http://schemas.microsoft.com/office/drawing/2014/main" id="{89B80C6D-E4B9-40F2-85E4-D67F7A5D253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6" name="Text Box 9">
          <a:extLst>
            <a:ext uri="{FF2B5EF4-FFF2-40B4-BE49-F238E27FC236}">
              <a16:creationId xmlns:a16="http://schemas.microsoft.com/office/drawing/2014/main" id="{D58E765D-832D-4A7A-841C-F64B2845F6D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7" name="Text Box 10">
          <a:extLst>
            <a:ext uri="{FF2B5EF4-FFF2-40B4-BE49-F238E27FC236}">
              <a16:creationId xmlns:a16="http://schemas.microsoft.com/office/drawing/2014/main" id="{F114DB84-4D8D-4744-88EF-674426EDA5B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8" name="Text Box 1">
          <a:extLst>
            <a:ext uri="{FF2B5EF4-FFF2-40B4-BE49-F238E27FC236}">
              <a16:creationId xmlns:a16="http://schemas.microsoft.com/office/drawing/2014/main" id="{28068EDA-9DF8-48F0-8374-5E10B483F80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39" name="Text Box 2">
          <a:extLst>
            <a:ext uri="{FF2B5EF4-FFF2-40B4-BE49-F238E27FC236}">
              <a16:creationId xmlns:a16="http://schemas.microsoft.com/office/drawing/2014/main" id="{B147968F-1175-47B8-B24F-6817DF62DAC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0" name="Text Box 3">
          <a:extLst>
            <a:ext uri="{FF2B5EF4-FFF2-40B4-BE49-F238E27FC236}">
              <a16:creationId xmlns:a16="http://schemas.microsoft.com/office/drawing/2014/main" id="{6D051F2C-7F6F-4BEF-8AF5-87782161A53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1" name="Text Box 4">
          <a:extLst>
            <a:ext uri="{FF2B5EF4-FFF2-40B4-BE49-F238E27FC236}">
              <a16:creationId xmlns:a16="http://schemas.microsoft.com/office/drawing/2014/main" id="{0751C5B9-54F5-45B5-8D38-D720F1FB71C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2" name="Text Box 5">
          <a:extLst>
            <a:ext uri="{FF2B5EF4-FFF2-40B4-BE49-F238E27FC236}">
              <a16:creationId xmlns:a16="http://schemas.microsoft.com/office/drawing/2014/main" id="{41C9A049-B057-4320-8BE1-F99237FD832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3" name="Text Box 6">
          <a:extLst>
            <a:ext uri="{FF2B5EF4-FFF2-40B4-BE49-F238E27FC236}">
              <a16:creationId xmlns:a16="http://schemas.microsoft.com/office/drawing/2014/main" id="{C689EF2C-7D72-41C8-AA56-490D7353FE5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4" name="Text Box 7">
          <a:extLst>
            <a:ext uri="{FF2B5EF4-FFF2-40B4-BE49-F238E27FC236}">
              <a16:creationId xmlns:a16="http://schemas.microsoft.com/office/drawing/2014/main" id="{EBDA4B84-5A1A-4728-B7C4-5C6AEAC5256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5" name="Text Box 8">
          <a:extLst>
            <a:ext uri="{FF2B5EF4-FFF2-40B4-BE49-F238E27FC236}">
              <a16:creationId xmlns:a16="http://schemas.microsoft.com/office/drawing/2014/main" id="{106388AC-EE4A-41CE-AF81-7CB840E80BB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6" name="Text Box 9">
          <a:extLst>
            <a:ext uri="{FF2B5EF4-FFF2-40B4-BE49-F238E27FC236}">
              <a16:creationId xmlns:a16="http://schemas.microsoft.com/office/drawing/2014/main" id="{10AB6722-DA1D-4654-A6CA-555D0A8E058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47" name="Text Box 10">
          <a:extLst>
            <a:ext uri="{FF2B5EF4-FFF2-40B4-BE49-F238E27FC236}">
              <a16:creationId xmlns:a16="http://schemas.microsoft.com/office/drawing/2014/main" id="{279F4677-D0C6-4B5B-8975-EAA9B149B5C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48" name="Text Box 11">
          <a:extLst>
            <a:ext uri="{FF2B5EF4-FFF2-40B4-BE49-F238E27FC236}">
              <a16:creationId xmlns:a16="http://schemas.microsoft.com/office/drawing/2014/main" id="{5D38A00E-00AA-444E-932C-CF580ECB10C8}"/>
            </a:ext>
          </a:extLst>
        </xdr:cNvPr>
        <xdr:cNvSpPr txBox="1">
          <a:spLocks noChangeArrowheads="1"/>
        </xdr:cNvSpPr>
      </xdr:nvSpPr>
      <xdr:spPr bwMode="auto">
        <a:xfrm>
          <a:off x="0" y="169545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49" name="Text Box 12">
          <a:extLst>
            <a:ext uri="{FF2B5EF4-FFF2-40B4-BE49-F238E27FC236}">
              <a16:creationId xmlns:a16="http://schemas.microsoft.com/office/drawing/2014/main" id="{7D6CD5AA-1957-4176-8950-D8B0AAB9D10D}"/>
            </a:ext>
          </a:extLst>
        </xdr:cNvPr>
        <xdr:cNvSpPr txBox="1">
          <a:spLocks noChangeArrowheads="1"/>
        </xdr:cNvSpPr>
      </xdr:nvSpPr>
      <xdr:spPr bwMode="auto">
        <a:xfrm>
          <a:off x="0" y="169545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0" name="Text Box 1">
          <a:extLst>
            <a:ext uri="{FF2B5EF4-FFF2-40B4-BE49-F238E27FC236}">
              <a16:creationId xmlns:a16="http://schemas.microsoft.com/office/drawing/2014/main" id="{82459896-7A6F-4E7C-AE4B-57948BEB453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1" name="Text Box 2">
          <a:extLst>
            <a:ext uri="{FF2B5EF4-FFF2-40B4-BE49-F238E27FC236}">
              <a16:creationId xmlns:a16="http://schemas.microsoft.com/office/drawing/2014/main" id="{36F538B4-4751-489D-8BDB-6F4719168F4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2" name="Text Box 7">
          <a:extLst>
            <a:ext uri="{FF2B5EF4-FFF2-40B4-BE49-F238E27FC236}">
              <a16:creationId xmlns:a16="http://schemas.microsoft.com/office/drawing/2014/main" id="{A1B18224-FCCA-4E2B-9EA0-DD11732C228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3" name="Text Box 8">
          <a:extLst>
            <a:ext uri="{FF2B5EF4-FFF2-40B4-BE49-F238E27FC236}">
              <a16:creationId xmlns:a16="http://schemas.microsoft.com/office/drawing/2014/main" id="{CA4A6328-F01F-430D-A0A9-815BD77DE7C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4" name="Text Box 9">
          <a:extLst>
            <a:ext uri="{FF2B5EF4-FFF2-40B4-BE49-F238E27FC236}">
              <a16:creationId xmlns:a16="http://schemas.microsoft.com/office/drawing/2014/main" id="{AA091101-26F5-41D9-95A2-9E95B034E98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5" name="Text Box 10">
          <a:extLst>
            <a:ext uri="{FF2B5EF4-FFF2-40B4-BE49-F238E27FC236}">
              <a16:creationId xmlns:a16="http://schemas.microsoft.com/office/drawing/2014/main" id="{1887D4AC-0BE1-40B1-8A76-F20A7BD888B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6" name="Text Box 1">
          <a:extLst>
            <a:ext uri="{FF2B5EF4-FFF2-40B4-BE49-F238E27FC236}">
              <a16:creationId xmlns:a16="http://schemas.microsoft.com/office/drawing/2014/main" id="{D0418FF0-F3E9-4896-8C4F-168E9F2DF8E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7" name="Text Box 2">
          <a:extLst>
            <a:ext uri="{FF2B5EF4-FFF2-40B4-BE49-F238E27FC236}">
              <a16:creationId xmlns:a16="http://schemas.microsoft.com/office/drawing/2014/main" id="{87088482-606E-42AA-B91E-33B64B302E6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8" name="Text Box 3">
          <a:extLst>
            <a:ext uri="{FF2B5EF4-FFF2-40B4-BE49-F238E27FC236}">
              <a16:creationId xmlns:a16="http://schemas.microsoft.com/office/drawing/2014/main" id="{725BFF62-72CB-4EEC-88BB-410EE1B2154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59" name="Text Box 4">
          <a:extLst>
            <a:ext uri="{FF2B5EF4-FFF2-40B4-BE49-F238E27FC236}">
              <a16:creationId xmlns:a16="http://schemas.microsoft.com/office/drawing/2014/main" id="{25E54AA5-69D6-49A3-9949-395453D27CC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0" name="Text Box 5">
          <a:extLst>
            <a:ext uri="{FF2B5EF4-FFF2-40B4-BE49-F238E27FC236}">
              <a16:creationId xmlns:a16="http://schemas.microsoft.com/office/drawing/2014/main" id="{29CFEB77-51A1-41BE-94C3-640C16324DE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1" name="Text Box 6">
          <a:extLst>
            <a:ext uri="{FF2B5EF4-FFF2-40B4-BE49-F238E27FC236}">
              <a16:creationId xmlns:a16="http://schemas.microsoft.com/office/drawing/2014/main" id="{C979F5A6-C53E-4A87-83B5-366B6A332C9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2" name="Text Box 7">
          <a:extLst>
            <a:ext uri="{FF2B5EF4-FFF2-40B4-BE49-F238E27FC236}">
              <a16:creationId xmlns:a16="http://schemas.microsoft.com/office/drawing/2014/main" id="{536A7D44-D52D-405A-B0A1-3C255469A70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3" name="Text Box 8">
          <a:extLst>
            <a:ext uri="{FF2B5EF4-FFF2-40B4-BE49-F238E27FC236}">
              <a16:creationId xmlns:a16="http://schemas.microsoft.com/office/drawing/2014/main" id="{591CF9A5-36F3-4135-92EA-B4F9D8D0851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4" name="Text Box 9">
          <a:extLst>
            <a:ext uri="{FF2B5EF4-FFF2-40B4-BE49-F238E27FC236}">
              <a16:creationId xmlns:a16="http://schemas.microsoft.com/office/drawing/2014/main" id="{9C87C871-A5B2-44E4-A40A-3C1FF1D38B7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5" name="Text Box 10">
          <a:extLst>
            <a:ext uri="{FF2B5EF4-FFF2-40B4-BE49-F238E27FC236}">
              <a16:creationId xmlns:a16="http://schemas.microsoft.com/office/drawing/2014/main" id="{5B941335-8855-4808-85FF-DB374BA3BFA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66" name="Text Box 11">
          <a:extLst>
            <a:ext uri="{FF2B5EF4-FFF2-40B4-BE49-F238E27FC236}">
              <a16:creationId xmlns:a16="http://schemas.microsoft.com/office/drawing/2014/main" id="{4881C5AB-9A88-4BBD-A3FF-8E3C108398D8}"/>
            </a:ext>
          </a:extLst>
        </xdr:cNvPr>
        <xdr:cNvSpPr txBox="1">
          <a:spLocks noChangeArrowheads="1"/>
        </xdr:cNvSpPr>
      </xdr:nvSpPr>
      <xdr:spPr bwMode="auto">
        <a:xfrm>
          <a:off x="0" y="169545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76200" cy="1751517"/>
    <xdr:sp macro="" textlink="">
      <xdr:nvSpPr>
        <xdr:cNvPr id="67" name="Text Box 12">
          <a:extLst>
            <a:ext uri="{FF2B5EF4-FFF2-40B4-BE49-F238E27FC236}">
              <a16:creationId xmlns:a16="http://schemas.microsoft.com/office/drawing/2014/main" id="{908532DC-91AE-4906-8A5F-D40EE5ADB647}"/>
            </a:ext>
          </a:extLst>
        </xdr:cNvPr>
        <xdr:cNvSpPr txBox="1">
          <a:spLocks noChangeArrowheads="1"/>
        </xdr:cNvSpPr>
      </xdr:nvSpPr>
      <xdr:spPr bwMode="auto">
        <a:xfrm>
          <a:off x="0" y="1695450"/>
          <a:ext cx="76200" cy="1751517"/>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8" name="Text Box 1">
          <a:extLst>
            <a:ext uri="{FF2B5EF4-FFF2-40B4-BE49-F238E27FC236}">
              <a16:creationId xmlns:a16="http://schemas.microsoft.com/office/drawing/2014/main" id="{7336E274-F9F1-4F5E-AAD5-214FAABC3CB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69" name="Text Box 2">
          <a:extLst>
            <a:ext uri="{FF2B5EF4-FFF2-40B4-BE49-F238E27FC236}">
              <a16:creationId xmlns:a16="http://schemas.microsoft.com/office/drawing/2014/main" id="{1C6709C1-A142-45AC-A639-931E6BFFD27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0" name="Text Box 7">
          <a:extLst>
            <a:ext uri="{FF2B5EF4-FFF2-40B4-BE49-F238E27FC236}">
              <a16:creationId xmlns:a16="http://schemas.microsoft.com/office/drawing/2014/main" id="{BDED952E-9A5B-4EC3-AD46-5D282E098DE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1" name="Text Box 8">
          <a:extLst>
            <a:ext uri="{FF2B5EF4-FFF2-40B4-BE49-F238E27FC236}">
              <a16:creationId xmlns:a16="http://schemas.microsoft.com/office/drawing/2014/main" id="{CB46F4BB-D8FD-419B-B0C4-254220D345B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2" name="Text Box 9">
          <a:extLst>
            <a:ext uri="{FF2B5EF4-FFF2-40B4-BE49-F238E27FC236}">
              <a16:creationId xmlns:a16="http://schemas.microsoft.com/office/drawing/2014/main" id="{CCD33EBE-1B1F-41CD-A371-30BD368A089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3" name="Text Box 10">
          <a:extLst>
            <a:ext uri="{FF2B5EF4-FFF2-40B4-BE49-F238E27FC236}">
              <a16:creationId xmlns:a16="http://schemas.microsoft.com/office/drawing/2014/main" id="{B0AE9249-CF82-4B7E-B5E6-0F1DE50AE35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4" name="Text Box 1">
          <a:extLst>
            <a:ext uri="{FF2B5EF4-FFF2-40B4-BE49-F238E27FC236}">
              <a16:creationId xmlns:a16="http://schemas.microsoft.com/office/drawing/2014/main" id="{B661DEC5-0570-49C5-8618-C43B9D75378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5" name="Text Box 2">
          <a:extLst>
            <a:ext uri="{FF2B5EF4-FFF2-40B4-BE49-F238E27FC236}">
              <a16:creationId xmlns:a16="http://schemas.microsoft.com/office/drawing/2014/main" id="{CA8E8FA3-2746-4D18-A779-E1427E9BA7D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6" name="Text Box 3">
          <a:extLst>
            <a:ext uri="{FF2B5EF4-FFF2-40B4-BE49-F238E27FC236}">
              <a16:creationId xmlns:a16="http://schemas.microsoft.com/office/drawing/2014/main" id="{5B9AAA42-39E5-45AD-96A4-5D09D107BEE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7" name="Text Box 4">
          <a:extLst>
            <a:ext uri="{FF2B5EF4-FFF2-40B4-BE49-F238E27FC236}">
              <a16:creationId xmlns:a16="http://schemas.microsoft.com/office/drawing/2014/main" id="{342A4257-F5BC-4890-99F3-D5AD75F4799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8" name="Text Box 5">
          <a:extLst>
            <a:ext uri="{FF2B5EF4-FFF2-40B4-BE49-F238E27FC236}">
              <a16:creationId xmlns:a16="http://schemas.microsoft.com/office/drawing/2014/main" id="{72AD58D1-5E2D-4731-8647-D3766629432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79" name="Text Box 6">
          <a:extLst>
            <a:ext uri="{FF2B5EF4-FFF2-40B4-BE49-F238E27FC236}">
              <a16:creationId xmlns:a16="http://schemas.microsoft.com/office/drawing/2014/main" id="{EB44D713-AC20-4AAF-89D8-77B30C46923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0" name="Text Box 7">
          <a:extLst>
            <a:ext uri="{FF2B5EF4-FFF2-40B4-BE49-F238E27FC236}">
              <a16:creationId xmlns:a16="http://schemas.microsoft.com/office/drawing/2014/main" id="{DD65B101-FF28-4C96-B7CE-5A9814B94EB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1" name="Text Box 8">
          <a:extLst>
            <a:ext uri="{FF2B5EF4-FFF2-40B4-BE49-F238E27FC236}">
              <a16:creationId xmlns:a16="http://schemas.microsoft.com/office/drawing/2014/main" id="{D6633089-8331-45C6-BD6F-4851186A08D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2" name="Text Box 9">
          <a:extLst>
            <a:ext uri="{FF2B5EF4-FFF2-40B4-BE49-F238E27FC236}">
              <a16:creationId xmlns:a16="http://schemas.microsoft.com/office/drawing/2014/main" id="{371F218E-E4A4-4977-B84A-3BA326A34E5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3" name="Text Box 10">
          <a:extLst>
            <a:ext uri="{FF2B5EF4-FFF2-40B4-BE49-F238E27FC236}">
              <a16:creationId xmlns:a16="http://schemas.microsoft.com/office/drawing/2014/main" id="{8C8BFE68-9170-4B19-BEBF-C9FB6DDD776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84" name="Text Box 11">
          <a:extLst>
            <a:ext uri="{FF2B5EF4-FFF2-40B4-BE49-F238E27FC236}">
              <a16:creationId xmlns:a16="http://schemas.microsoft.com/office/drawing/2014/main" id="{DE7D90B4-E476-45EB-AD35-67E4C445310C}"/>
            </a:ext>
          </a:extLst>
        </xdr:cNvPr>
        <xdr:cNvSpPr txBox="1">
          <a:spLocks noChangeArrowheads="1"/>
        </xdr:cNvSpPr>
      </xdr:nvSpPr>
      <xdr:spPr bwMode="auto">
        <a:xfrm>
          <a:off x="0" y="169545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85" name="Text Box 12">
          <a:extLst>
            <a:ext uri="{FF2B5EF4-FFF2-40B4-BE49-F238E27FC236}">
              <a16:creationId xmlns:a16="http://schemas.microsoft.com/office/drawing/2014/main" id="{1BB79D0C-58FC-4F88-B973-B3D2DF13C77D}"/>
            </a:ext>
          </a:extLst>
        </xdr:cNvPr>
        <xdr:cNvSpPr txBox="1">
          <a:spLocks noChangeArrowheads="1"/>
        </xdr:cNvSpPr>
      </xdr:nvSpPr>
      <xdr:spPr bwMode="auto">
        <a:xfrm>
          <a:off x="0" y="169545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6" name="Text Box 1">
          <a:extLst>
            <a:ext uri="{FF2B5EF4-FFF2-40B4-BE49-F238E27FC236}">
              <a16:creationId xmlns:a16="http://schemas.microsoft.com/office/drawing/2014/main" id="{4BA4A761-ED51-409B-AC6A-44B9ADC9A0B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7" name="Text Box 2">
          <a:extLst>
            <a:ext uri="{FF2B5EF4-FFF2-40B4-BE49-F238E27FC236}">
              <a16:creationId xmlns:a16="http://schemas.microsoft.com/office/drawing/2014/main" id="{6E291FA2-D41F-4674-A35B-06E745F9776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8" name="Text Box 7">
          <a:extLst>
            <a:ext uri="{FF2B5EF4-FFF2-40B4-BE49-F238E27FC236}">
              <a16:creationId xmlns:a16="http://schemas.microsoft.com/office/drawing/2014/main" id="{67ED1700-8A68-40DD-9308-55425ECEE71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89" name="Text Box 8">
          <a:extLst>
            <a:ext uri="{FF2B5EF4-FFF2-40B4-BE49-F238E27FC236}">
              <a16:creationId xmlns:a16="http://schemas.microsoft.com/office/drawing/2014/main" id="{40AC9042-63AE-449F-9F05-6778E22F1FA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0" name="Text Box 9">
          <a:extLst>
            <a:ext uri="{FF2B5EF4-FFF2-40B4-BE49-F238E27FC236}">
              <a16:creationId xmlns:a16="http://schemas.microsoft.com/office/drawing/2014/main" id="{3F013A94-A775-4D88-9C61-D4187879CF1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1" name="Text Box 10">
          <a:extLst>
            <a:ext uri="{FF2B5EF4-FFF2-40B4-BE49-F238E27FC236}">
              <a16:creationId xmlns:a16="http://schemas.microsoft.com/office/drawing/2014/main" id="{DA6DD531-A750-4777-BF8A-FCBCB997D2F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2" name="Text Box 1">
          <a:extLst>
            <a:ext uri="{FF2B5EF4-FFF2-40B4-BE49-F238E27FC236}">
              <a16:creationId xmlns:a16="http://schemas.microsoft.com/office/drawing/2014/main" id="{2EED11E9-2CAA-4857-BD2C-5D2C9A62792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3" name="Text Box 2">
          <a:extLst>
            <a:ext uri="{FF2B5EF4-FFF2-40B4-BE49-F238E27FC236}">
              <a16:creationId xmlns:a16="http://schemas.microsoft.com/office/drawing/2014/main" id="{45AD47DB-C5EA-4005-82B4-71D514FED58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4" name="Text Box 3">
          <a:extLst>
            <a:ext uri="{FF2B5EF4-FFF2-40B4-BE49-F238E27FC236}">
              <a16:creationId xmlns:a16="http://schemas.microsoft.com/office/drawing/2014/main" id="{CE3DDFA7-A517-4B41-8681-4C4E785D0C6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5" name="Text Box 4">
          <a:extLst>
            <a:ext uri="{FF2B5EF4-FFF2-40B4-BE49-F238E27FC236}">
              <a16:creationId xmlns:a16="http://schemas.microsoft.com/office/drawing/2014/main" id="{373DD2FE-C52C-42A5-8A39-39BE99B4F8E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6" name="Text Box 5">
          <a:extLst>
            <a:ext uri="{FF2B5EF4-FFF2-40B4-BE49-F238E27FC236}">
              <a16:creationId xmlns:a16="http://schemas.microsoft.com/office/drawing/2014/main" id="{1CF64DF6-17A3-41E6-8299-9D74EB4D9D7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7" name="Text Box 6">
          <a:extLst>
            <a:ext uri="{FF2B5EF4-FFF2-40B4-BE49-F238E27FC236}">
              <a16:creationId xmlns:a16="http://schemas.microsoft.com/office/drawing/2014/main" id="{20B50B97-E49F-44BE-935C-D73CE2332D6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8" name="Text Box 7">
          <a:extLst>
            <a:ext uri="{FF2B5EF4-FFF2-40B4-BE49-F238E27FC236}">
              <a16:creationId xmlns:a16="http://schemas.microsoft.com/office/drawing/2014/main" id="{B03F3C51-A593-49C4-9C40-B39F60C0502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99" name="Text Box 8">
          <a:extLst>
            <a:ext uri="{FF2B5EF4-FFF2-40B4-BE49-F238E27FC236}">
              <a16:creationId xmlns:a16="http://schemas.microsoft.com/office/drawing/2014/main" id="{A19CB4FE-BC09-41AB-A454-29B08561B49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0" name="Text Box 9">
          <a:extLst>
            <a:ext uri="{FF2B5EF4-FFF2-40B4-BE49-F238E27FC236}">
              <a16:creationId xmlns:a16="http://schemas.microsoft.com/office/drawing/2014/main" id="{F3F7074E-5737-461E-843A-D5DB2465379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1" name="Text Box 10">
          <a:extLst>
            <a:ext uri="{FF2B5EF4-FFF2-40B4-BE49-F238E27FC236}">
              <a16:creationId xmlns:a16="http://schemas.microsoft.com/office/drawing/2014/main" id="{34C8FC7E-2B5B-4B34-B58E-497FFE90C2C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102" name="Text Box 11">
          <a:extLst>
            <a:ext uri="{FF2B5EF4-FFF2-40B4-BE49-F238E27FC236}">
              <a16:creationId xmlns:a16="http://schemas.microsoft.com/office/drawing/2014/main" id="{5E621872-3F9C-45A7-B03F-D5F3C748AA8C}"/>
            </a:ext>
          </a:extLst>
        </xdr:cNvPr>
        <xdr:cNvSpPr txBox="1">
          <a:spLocks noChangeArrowheads="1"/>
        </xdr:cNvSpPr>
      </xdr:nvSpPr>
      <xdr:spPr bwMode="auto">
        <a:xfrm>
          <a:off x="0" y="169545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103" name="Text Box 12">
          <a:extLst>
            <a:ext uri="{FF2B5EF4-FFF2-40B4-BE49-F238E27FC236}">
              <a16:creationId xmlns:a16="http://schemas.microsoft.com/office/drawing/2014/main" id="{0BD9775F-F677-47D4-93B8-823D49B23038}"/>
            </a:ext>
          </a:extLst>
        </xdr:cNvPr>
        <xdr:cNvSpPr txBox="1">
          <a:spLocks noChangeArrowheads="1"/>
        </xdr:cNvSpPr>
      </xdr:nvSpPr>
      <xdr:spPr bwMode="auto">
        <a:xfrm>
          <a:off x="0" y="169545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4" name="Text Box 1">
          <a:extLst>
            <a:ext uri="{FF2B5EF4-FFF2-40B4-BE49-F238E27FC236}">
              <a16:creationId xmlns:a16="http://schemas.microsoft.com/office/drawing/2014/main" id="{75D2A294-8C68-43B0-A0F4-CE959173F6F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5" name="Text Box 2">
          <a:extLst>
            <a:ext uri="{FF2B5EF4-FFF2-40B4-BE49-F238E27FC236}">
              <a16:creationId xmlns:a16="http://schemas.microsoft.com/office/drawing/2014/main" id="{1A898736-C61C-4063-9D11-44DC7022436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6" name="Text Box 7">
          <a:extLst>
            <a:ext uri="{FF2B5EF4-FFF2-40B4-BE49-F238E27FC236}">
              <a16:creationId xmlns:a16="http://schemas.microsoft.com/office/drawing/2014/main" id="{0DD80D42-B9AD-4EDC-9014-892064CBCDA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7" name="Text Box 8">
          <a:extLst>
            <a:ext uri="{FF2B5EF4-FFF2-40B4-BE49-F238E27FC236}">
              <a16:creationId xmlns:a16="http://schemas.microsoft.com/office/drawing/2014/main" id="{582B6751-819C-4093-B6E3-913AC9816D8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8" name="Text Box 9">
          <a:extLst>
            <a:ext uri="{FF2B5EF4-FFF2-40B4-BE49-F238E27FC236}">
              <a16:creationId xmlns:a16="http://schemas.microsoft.com/office/drawing/2014/main" id="{F13188FD-A6BB-4F73-8EEB-5461EC466D2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09" name="Text Box 10">
          <a:extLst>
            <a:ext uri="{FF2B5EF4-FFF2-40B4-BE49-F238E27FC236}">
              <a16:creationId xmlns:a16="http://schemas.microsoft.com/office/drawing/2014/main" id="{A735FFED-F962-4EEF-BFFE-218E53290EE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0" name="Text Box 1">
          <a:extLst>
            <a:ext uri="{FF2B5EF4-FFF2-40B4-BE49-F238E27FC236}">
              <a16:creationId xmlns:a16="http://schemas.microsoft.com/office/drawing/2014/main" id="{C836BF01-E01A-4C85-A9C8-5E6773C5EA1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1" name="Text Box 2">
          <a:extLst>
            <a:ext uri="{FF2B5EF4-FFF2-40B4-BE49-F238E27FC236}">
              <a16:creationId xmlns:a16="http://schemas.microsoft.com/office/drawing/2014/main" id="{C24254B3-824C-4918-B72C-F77DF42546F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2" name="Text Box 3">
          <a:extLst>
            <a:ext uri="{FF2B5EF4-FFF2-40B4-BE49-F238E27FC236}">
              <a16:creationId xmlns:a16="http://schemas.microsoft.com/office/drawing/2014/main" id="{E5531749-4103-4FA7-8792-13BBBCF4EFC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3" name="Text Box 4">
          <a:extLst>
            <a:ext uri="{FF2B5EF4-FFF2-40B4-BE49-F238E27FC236}">
              <a16:creationId xmlns:a16="http://schemas.microsoft.com/office/drawing/2014/main" id="{77E5FE7F-ED7F-4FD8-9288-EA8526FB926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4" name="Text Box 5">
          <a:extLst>
            <a:ext uri="{FF2B5EF4-FFF2-40B4-BE49-F238E27FC236}">
              <a16:creationId xmlns:a16="http://schemas.microsoft.com/office/drawing/2014/main" id="{1D83E7C5-40CE-4FE7-886F-F0A152E6258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5" name="Text Box 6">
          <a:extLst>
            <a:ext uri="{FF2B5EF4-FFF2-40B4-BE49-F238E27FC236}">
              <a16:creationId xmlns:a16="http://schemas.microsoft.com/office/drawing/2014/main" id="{A86A77D6-B40E-43C7-8012-2B12ACFE234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6" name="Text Box 7">
          <a:extLst>
            <a:ext uri="{FF2B5EF4-FFF2-40B4-BE49-F238E27FC236}">
              <a16:creationId xmlns:a16="http://schemas.microsoft.com/office/drawing/2014/main" id="{2E44559D-78B7-4A2C-8BAD-3180A48BDE1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7" name="Text Box 8">
          <a:extLst>
            <a:ext uri="{FF2B5EF4-FFF2-40B4-BE49-F238E27FC236}">
              <a16:creationId xmlns:a16="http://schemas.microsoft.com/office/drawing/2014/main" id="{BA79BEF8-7DE2-4307-B175-139927FA4E2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8" name="Text Box 9">
          <a:extLst>
            <a:ext uri="{FF2B5EF4-FFF2-40B4-BE49-F238E27FC236}">
              <a16:creationId xmlns:a16="http://schemas.microsoft.com/office/drawing/2014/main" id="{038C2B7F-8ED6-46DF-B316-223D565D454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19" name="Text Box 10">
          <a:extLst>
            <a:ext uri="{FF2B5EF4-FFF2-40B4-BE49-F238E27FC236}">
              <a16:creationId xmlns:a16="http://schemas.microsoft.com/office/drawing/2014/main" id="{52FBFA8F-0A28-4F71-B124-C905623C201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20" name="Text Box 11">
          <a:extLst>
            <a:ext uri="{FF2B5EF4-FFF2-40B4-BE49-F238E27FC236}">
              <a16:creationId xmlns:a16="http://schemas.microsoft.com/office/drawing/2014/main" id="{AC32A8F9-BC05-4289-BE3D-6043C2AF7B48}"/>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21" name="Text Box 12">
          <a:extLst>
            <a:ext uri="{FF2B5EF4-FFF2-40B4-BE49-F238E27FC236}">
              <a16:creationId xmlns:a16="http://schemas.microsoft.com/office/drawing/2014/main" id="{21B015BD-F18D-475A-AC7D-3AF7281DF525}"/>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2" name="Text Box 1">
          <a:extLst>
            <a:ext uri="{FF2B5EF4-FFF2-40B4-BE49-F238E27FC236}">
              <a16:creationId xmlns:a16="http://schemas.microsoft.com/office/drawing/2014/main" id="{1E25050F-E15F-40CE-861A-0D0D5BBBDCE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3" name="Text Box 2">
          <a:extLst>
            <a:ext uri="{FF2B5EF4-FFF2-40B4-BE49-F238E27FC236}">
              <a16:creationId xmlns:a16="http://schemas.microsoft.com/office/drawing/2014/main" id="{0E39CB67-365D-4FF1-9DFE-9FA3FA4F329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4" name="Text Box 7">
          <a:extLst>
            <a:ext uri="{FF2B5EF4-FFF2-40B4-BE49-F238E27FC236}">
              <a16:creationId xmlns:a16="http://schemas.microsoft.com/office/drawing/2014/main" id="{BAA420DC-A5E4-46B8-A9DD-AE5C0DB0CDF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5" name="Text Box 8">
          <a:extLst>
            <a:ext uri="{FF2B5EF4-FFF2-40B4-BE49-F238E27FC236}">
              <a16:creationId xmlns:a16="http://schemas.microsoft.com/office/drawing/2014/main" id="{E75228FC-E5BA-47A3-BB41-9B242EE844F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6" name="Text Box 9">
          <a:extLst>
            <a:ext uri="{FF2B5EF4-FFF2-40B4-BE49-F238E27FC236}">
              <a16:creationId xmlns:a16="http://schemas.microsoft.com/office/drawing/2014/main" id="{D7985100-885B-49E6-A7C6-BE6106F76D8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7" name="Text Box 10">
          <a:extLst>
            <a:ext uri="{FF2B5EF4-FFF2-40B4-BE49-F238E27FC236}">
              <a16:creationId xmlns:a16="http://schemas.microsoft.com/office/drawing/2014/main" id="{9F377158-80F6-4BD1-8476-652AF747465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8" name="Text Box 1">
          <a:extLst>
            <a:ext uri="{FF2B5EF4-FFF2-40B4-BE49-F238E27FC236}">
              <a16:creationId xmlns:a16="http://schemas.microsoft.com/office/drawing/2014/main" id="{0BBFEBE4-A6AE-46C6-897F-3A0721423C8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29" name="Text Box 2">
          <a:extLst>
            <a:ext uri="{FF2B5EF4-FFF2-40B4-BE49-F238E27FC236}">
              <a16:creationId xmlns:a16="http://schemas.microsoft.com/office/drawing/2014/main" id="{CED5DC85-D88F-4B96-88E0-6EA235D44E5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0" name="Text Box 3">
          <a:extLst>
            <a:ext uri="{FF2B5EF4-FFF2-40B4-BE49-F238E27FC236}">
              <a16:creationId xmlns:a16="http://schemas.microsoft.com/office/drawing/2014/main" id="{4CDE8505-7ACB-4571-856E-7A738B75A93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1" name="Text Box 4">
          <a:extLst>
            <a:ext uri="{FF2B5EF4-FFF2-40B4-BE49-F238E27FC236}">
              <a16:creationId xmlns:a16="http://schemas.microsoft.com/office/drawing/2014/main" id="{3AF5FE1A-21E8-4DEC-A299-7646D80B3739}"/>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2" name="Text Box 5">
          <a:extLst>
            <a:ext uri="{FF2B5EF4-FFF2-40B4-BE49-F238E27FC236}">
              <a16:creationId xmlns:a16="http://schemas.microsoft.com/office/drawing/2014/main" id="{358E335E-2526-46E4-A9EB-43A30289A6F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3" name="Text Box 6">
          <a:extLst>
            <a:ext uri="{FF2B5EF4-FFF2-40B4-BE49-F238E27FC236}">
              <a16:creationId xmlns:a16="http://schemas.microsoft.com/office/drawing/2014/main" id="{766956E3-EDA5-4F84-B9CB-2984F30C2FB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4" name="Text Box 7">
          <a:extLst>
            <a:ext uri="{FF2B5EF4-FFF2-40B4-BE49-F238E27FC236}">
              <a16:creationId xmlns:a16="http://schemas.microsoft.com/office/drawing/2014/main" id="{8C17B255-3708-4FB0-9A80-E0E8C57CAD3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5" name="Text Box 8">
          <a:extLst>
            <a:ext uri="{FF2B5EF4-FFF2-40B4-BE49-F238E27FC236}">
              <a16:creationId xmlns:a16="http://schemas.microsoft.com/office/drawing/2014/main" id="{4D1BF6F6-CDD9-4888-B235-F582AD04008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6" name="Text Box 9">
          <a:extLst>
            <a:ext uri="{FF2B5EF4-FFF2-40B4-BE49-F238E27FC236}">
              <a16:creationId xmlns:a16="http://schemas.microsoft.com/office/drawing/2014/main" id="{D6D729EA-6FBC-47E6-B404-75E94EF234C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37" name="Text Box 10">
          <a:extLst>
            <a:ext uri="{FF2B5EF4-FFF2-40B4-BE49-F238E27FC236}">
              <a16:creationId xmlns:a16="http://schemas.microsoft.com/office/drawing/2014/main" id="{794B5E2C-7D95-4111-96F5-F18ADE7738F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38" name="Text Box 11">
          <a:extLst>
            <a:ext uri="{FF2B5EF4-FFF2-40B4-BE49-F238E27FC236}">
              <a16:creationId xmlns:a16="http://schemas.microsoft.com/office/drawing/2014/main" id="{39BEF20A-B12B-4DC2-A99C-B60366888F3B}"/>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39" name="Text Box 12">
          <a:extLst>
            <a:ext uri="{FF2B5EF4-FFF2-40B4-BE49-F238E27FC236}">
              <a16:creationId xmlns:a16="http://schemas.microsoft.com/office/drawing/2014/main" id="{15C479D7-669E-483C-812E-18C7841BABA8}"/>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0" name="Text Box 1">
          <a:extLst>
            <a:ext uri="{FF2B5EF4-FFF2-40B4-BE49-F238E27FC236}">
              <a16:creationId xmlns:a16="http://schemas.microsoft.com/office/drawing/2014/main" id="{D80040BB-24F5-49F5-A574-8E14805F5E2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1" name="Text Box 2">
          <a:extLst>
            <a:ext uri="{FF2B5EF4-FFF2-40B4-BE49-F238E27FC236}">
              <a16:creationId xmlns:a16="http://schemas.microsoft.com/office/drawing/2014/main" id="{5B3D5395-61CE-400E-BBC8-1947438B074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2" name="Text Box 7">
          <a:extLst>
            <a:ext uri="{FF2B5EF4-FFF2-40B4-BE49-F238E27FC236}">
              <a16:creationId xmlns:a16="http://schemas.microsoft.com/office/drawing/2014/main" id="{5D4CBA76-707F-4F07-8C25-1A854B4AAE1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3" name="Text Box 8">
          <a:extLst>
            <a:ext uri="{FF2B5EF4-FFF2-40B4-BE49-F238E27FC236}">
              <a16:creationId xmlns:a16="http://schemas.microsoft.com/office/drawing/2014/main" id="{5BB330C2-B84D-441A-AF2C-77CE924C3B5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4" name="Text Box 9">
          <a:extLst>
            <a:ext uri="{FF2B5EF4-FFF2-40B4-BE49-F238E27FC236}">
              <a16:creationId xmlns:a16="http://schemas.microsoft.com/office/drawing/2014/main" id="{60E08AAB-D1D1-4EA8-839A-BE433E0DCFE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5" name="Text Box 10">
          <a:extLst>
            <a:ext uri="{FF2B5EF4-FFF2-40B4-BE49-F238E27FC236}">
              <a16:creationId xmlns:a16="http://schemas.microsoft.com/office/drawing/2014/main" id="{5411E824-F422-4DFC-8E57-18437A3C714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6" name="Text Box 1">
          <a:extLst>
            <a:ext uri="{FF2B5EF4-FFF2-40B4-BE49-F238E27FC236}">
              <a16:creationId xmlns:a16="http://schemas.microsoft.com/office/drawing/2014/main" id="{1D33F3D7-2913-48D0-93E9-604D6619370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7" name="Text Box 2">
          <a:extLst>
            <a:ext uri="{FF2B5EF4-FFF2-40B4-BE49-F238E27FC236}">
              <a16:creationId xmlns:a16="http://schemas.microsoft.com/office/drawing/2014/main" id="{0CF71822-7894-4D3A-B2A8-4C849FA1C7C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8" name="Text Box 3">
          <a:extLst>
            <a:ext uri="{FF2B5EF4-FFF2-40B4-BE49-F238E27FC236}">
              <a16:creationId xmlns:a16="http://schemas.microsoft.com/office/drawing/2014/main" id="{470ED5F0-5BEB-4896-A104-6F846305F94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49" name="Text Box 4">
          <a:extLst>
            <a:ext uri="{FF2B5EF4-FFF2-40B4-BE49-F238E27FC236}">
              <a16:creationId xmlns:a16="http://schemas.microsoft.com/office/drawing/2014/main" id="{63C24732-53A6-4EF2-B00C-F8E9D824DCF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0" name="Text Box 5">
          <a:extLst>
            <a:ext uri="{FF2B5EF4-FFF2-40B4-BE49-F238E27FC236}">
              <a16:creationId xmlns:a16="http://schemas.microsoft.com/office/drawing/2014/main" id="{54AB3A85-51E1-44EB-B2B8-522DF66F2BD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1" name="Text Box 6">
          <a:extLst>
            <a:ext uri="{FF2B5EF4-FFF2-40B4-BE49-F238E27FC236}">
              <a16:creationId xmlns:a16="http://schemas.microsoft.com/office/drawing/2014/main" id="{B0D45CB6-D3C2-4DE4-B749-D4858B764D7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2" name="Text Box 7">
          <a:extLst>
            <a:ext uri="{FF2B5EF4-FFF2-40B4-BE49-F238E27FC236}">
              <a16:creationId xmlns:a16="http://schemas.microsoft.com/office/drawing/2014/main" id="{618A8272-D00A-43A6-B4E7-242C5FD097F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3" name="Text Box 8">
          <a:extLst>
            <a:ext uri="{FF2B5EF4-FFF2-40B4-BE49-F238E27FC236}">
              <a16:creationId xmlns:a16="http://schemas.microsoft.com/office/drawing/2014/main" id="{61B48242-E69D-49B6-B971-C357BD8BA2D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4" name="Text Box 9">
          <a:extLst>
            <a:ext uri="{FF2B5EF4-FFF2-40B4-BE49-F238E27FC236}">
              <a16:creationId xmlns:a16="http://schemas.microsoft.com/office/drawing/2014/main" id="{6BC33737-79C5-47E6-BAAE-78309D8657D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5" name="Text Box 10">
          <a:extLst>
            <a:ext uri="{FF2B5EF4-FFF2-40B4-BE49-F238E27FC236}">
              <a16:creationId xmlns:a16="http://schemas.microsoft.com/office/drawing/2014/main" id="{0F93AFE5-A8CC-4D5B-927E-E302A1EB4373}"/>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56" name="Text Box 11">
          <a:extLst>
            <a:ext uri="{FF2B5EF4-FFF2-40B4-BE49-F238E27FC236}">
              <a16:creationId xmlns:a16="http://schemas.microsoft.com/office/drawing/2014/main" id="{0F27F8ED-C2B3-451E-8CA2-E7E587960818}"/>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57" name="Text Box 12">
          <a:extLst>
            <a:ext uri="{FF2B5EF4-FFF2-40B4-BE49-F238E27FC236}">
              <a16:creationId xmlns:a16="http://schemas.microsoft.com/office/drawing/2014/main" id="{F53A6B06-7CFF-4B46-9679-C8857E9E932C}"/>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8" name="Text Box 1">
          <a:extLst>
            <a:ext uri="{FF2B5EF4-FFF2-40B4-BE49-F238E27FC236}">
              <a16:creationId xmlns:a16="http://schemas.microsoft.com/office/drawing/2014/main" id="{C084F4D0-F006-40F7-857B-4D37553EB12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59" name="Text Box 2">
          <a:extLst>
            <a:ext uri="{FF2B5EF4-FFF2-40B4-BE49-F238E27FC236}">
              <a16:creationId xmlns:a16="http://schemas.microsoft.com/office/drawing/2014/main" id="{DCB2E246-CDBD-4AC2-B74C-1728A90860AD}"/>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0" name="Text Box 7">
          <a:extLst>
            <a:ext uri="{FF2B5EF4-FFF2-40B4-BE49-F238E27FC236}">
              <a16:creationId xmlns:a16="http://schemas.microsoft.com/office/drawing/2014/main" id="{65A3FBBF-D768-49E9-B465-ABB3D28518C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1" name="Text Box 8">
          <a:extLst>
            <a:ext uri="{FF2B5EF4-FFF2-40B4-BE49-F238E27FC236}">
              <a16:creationId xmlns:a16="http://schemas.microsoft.com/office/drawing/2014/main" id="{0219F36B-B542-460E-B618-34C23D7C2D1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2" name="Text Box 9">
          <a:extLst>
            <a:ext uri="{FF2B5EF4-FFF2-40B4-BE49-F238E27FC236}">
              <a16:creationId xmlns:a16="http://schemas.microsoft.com/office/drawing/2014/main" id="{2EB37FFD-ED20-4419-9515-D567C32985E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3" name="Text Box 10">
          <a:extLst>
            <a:ext uri="{FF2B5EF4-FFF2-40B4-BE49-F238E27FC236}">
              <a16:creationId xmlns:a16="http://schemas.microsoft.com/office/drawing/2014/main" id="{79ED67EC-2791-48B4-A746-51F29F41201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4" name="Text Box 1">
          <a:extLst>
            <a:ext uri="{FF2B5EF4-FFF2-40B4-BE49-F238E27FC236}">
              <a16:creationId xmlns:a16="http://schemas.microsoft.com/office/drawing/2014/main" id="{98EEA570-DF77-449A-9204-9E2C286BF360}"/>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5" name="Text Box 2">
          <a:extLst>
            <a:ext uri="{FF2B5EF4-FFF2-40B4-BE49-F238E27FC236}">
              <a16:creationId xmlns:a16="http://schemas.microsoft.com/office/drawing/2014/main" id="{690B4F2E-1EFE-4120-A87B-8938525FCBD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6" name="Text Box 3">
          <a:extLst>
            <a:ext uri="{FF2B5EF4-FFF2-40B4-BE49-F238E27FC236}">
              <a16:creationId xmlns:a16="http://schemas.microsoft.com/office/drawing/2014/main" id="{E1E79F03-C285-4AD8-9D05-7236D5A3ACDA}"/>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7" name="Text Box 4">
          <a:extLst>
            <a:ext uri="{FF2B5EF4-FFF2-40B4-BE49-F238E27FC236}">
              <a16:creationId xmlns:a16="http://schemas.microsoft.com/office/drawing/2014/main" id="{7A616D45-0851-45EA-8821-EE96E30975B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8" name="Text Box 5">
          <a:extLst>
            <a:ext uri="{FF2B5EF4-FFF2-40B4-BE49-F238E27FC236}">
              <a16:creationId xmlns:a16="http://schemas.microsoft.com/office/drawing/2014/main" id="{3A636553-C205-499B-B5A1-9A3F8487C22F}"/>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69" name="Text Box 6">
          <a:extLst>
            <a:ext uri="{FF2B5EF4-FFF2-40B4-BE49-F238E27FC236}">
              <a16:creationId xmlns:a16="http://schemas.microsoft.com/office/drawing/2014/main" id="{A72E659C-52BF-48CE-BC36-F151CFE408B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0" name="Text Box 7">
          <a:extLst>
            <a:ext uri="{FF2B5EF4-FFF2-40B4-BE49-F238E27FC236}">
              <a16:creationId xmlns:a16="http://schemas.microsoft.com/office/drawing/2014/main" id="{60BD1646-11B1-4083-9254-9FB9F85C79B7}"/>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1" name="Text Box 8">
          <a:extLst>
            <a:ext uri="{FF2B5EF4-FFF2-40B4-BE49-F238E27FC236}">
              <a16:creationId xmlns:a16="http://schemas.microsoft.com/office/drawing/2014/main" id="{3A1D3CA8-20C1-4DD2-AB7C-67C69FC30CAC}"/>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2" name="Text Box 9">
          <a:extLst>
            <a:ext uri="{FF2B5EF4-FFF2-40B4-BE49-F238E27FC236}">
              <a16:creationId xmlns:a16="http://schemas.microsoft.com/office/drawing/2014/main" id="{2558499F-7DED-4904-8C9F-CED6037E5262}"/>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3" name="Text Box 10">
          <a:extLst>
            <a:ext uri="{FF2B5EF4-FFF2-40B4-BE49-F238E27FC236}">
              <a16:creationId xmlns:a16="http://schemas.microsoft.com/office/drawing/2014/main" id="{DC7FA877-37F3-4699-9CFA-942AC372E775}"/>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74" name="Text Box 11">
          <a:extLst>
            <a:ext uri="{FF2B5EF4-FFF2-40B4-BE49-F238E27FC236}">
              <a16:creationId xmlns:a16="http://schemas.microsoft.com/office/drawing/2014/main" id="{7F2FED78-0443-49A9-B4F0-6F477115B007}"/>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175" name="Text Box 12">
          <a:extLst>
            <a:ext uri="{FF2B5EF4-FFF2-40B4-BE49-F238E27FC236}">
              <a16:creationId xmlns:a16="http://schemas.microsoft.com/office/drawing/2014/main" id="{D07BF51E-1E8C-45B7-8AAB-99FD5385A6F2}"/>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6" name="Text Box 1">
          <a:extLst>
            <a:ext uri="{FF2B5EF4-FFF2-40B4-BE49-F238E27FC236}">
              <a16:creationId xmlns:a16="http://schemas.microsoft.com/office/drawing/2014/main" id="{0B251046-3F99-4FD8-8B68-94551CE4A1B6}"/>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7" name="Text Box 2">
          <a:extLst>
            <a:ext uri="{FF2B5EF4-FFF2-40B4-BE49-F238E27FC236}">
              <a16:creationId xmlns:a16="http://schemas.microsoft.com/office/drawing/2014/main" id="{5156F443-E639-45C7-A2B1-A3059262A351}"/>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8" name="Text Box 7">
          <a:extLst>
            <a:ext uri="{FF2B5EF4-FFF2-40B4-BE49-F238E27FC236}">
              <a16:creationId xmlns:a16="http://schemas.microsoft.com/office/drawing/2014/main" id="{E48FFABB-CA61-4371-BF28-393C6339BC24}"/>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79" name="Text Box 8">
          <a:extLst>
            <a:ext uri="{FF2B5EF4-FFF2-40B4-BE49-F238E27FC236}">
              <a16:creationId xmlns:a16="http://schemas.microsoft.com/office/drawing/2014/main" id="{694411FC-BE3E-4CAE-8BFF-D7E09D3750C8}"/>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80" name="Text Box 9">
          <a:extLst>
            <a:ext uri="{FF2B5EF4-FFF2-40B4-BE49-F238E27FC236}">
              <a16:creationId xmlns:a16="http://schemas.microsoft.com/office/drawing/2014/main" id="{474E2D36-EB0D-4FE1-8008-38A0FCD889DB}"/>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95250" cy="228600"/>
    <xdr:sp macro="" textlink="">
      <xdr:nvSpPr>
        <xdr:cNvPr id="181" name="Text Box 10">
          <a:extLst>
            <a:ext uri="{FF2B5EF4-FFF2-40B4-BE49-F238E27FC236}">
              <a16:creationId xmlns:a16="http://schemas.microsoft.com/office/drawing/2014/main" id="{37537D12-3BDC-4F54-A705-2E8F1EBEBF4E}"/>
            </a:ext>
          </a:extLst>
        </xdr:cNvPr>
        <xdr:cNvSpPr txBox="1">
          <a:spLocks noChangeArrowheads="1"/>
        </xdr:cNvSpPr>
      </xdr:nvSpPr>
      <xdr:spPr bwMode="auto">
        <a:xfrm>
          <a:off x="0" y="169545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2" name="Text Box 1">
          <a:extLst>
            <a:ext uri="{FF2B5EF4-FFF2-40B4-BE49-F238E27FC236}">
              <a16:creationId xmlns:a16="http://schemas.microsoft.com/office/drawing/2014/main" id="{0A60BFA5-7622-4645-869D-DAC15528E236}"/>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3" name="Text Box 2">
          <a:extLst>
            <a:ext uri="{FF2B5EF4-FFF2-40B4-BE49-F238E27FC236}">
              <a16:creationId xmlns:a16="http://schemas.microsoft.com/office/drawing/2014/main" id="{ED4CFE39-472C-4936-B41D-F643C31D312B}"/>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4" name="Text Box 7">
          <a:extLst>
            <a:ext uri="{FF2B5EF4-FFF2-40B4-BE49-F238E27FC236}">
              <a16:creationId xmlns:a16="http://schemas.microsoft.com/office/drawing/2014/main" id="{C3799169-9947-4067-99EE-4BB7029301D1}"/>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5" name="Text Box 8">
          <a:extLst>
            <a:ext uri="{FF2B5EF4-FFF2-40B4-BE49-F238E27FC236}">
              <a16:creationId xmlns:a16="http://schemas.microsoft.com/office/drawing/2014/main" id="{64A89E8A-2150-44EA-8745-D09095542F1A}"/>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6" name="Text Box 9">
          <a:extLst>
            <a:ext uri="{FF2B5EF4-FFF2-40B4-BE49-F238E27FC236}">
              <a16:creationId xmlns:a16="http://schemas.microsoft.com/office/drawing/2014/main" id="{8E15BF60-F93D-4F03-8905-9F0C16C6850E}"/>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7" name="Text Box 10">
          <a:extLst>
            <a:ext uri="{FF2B5EF4-FFF2-40B4-BE49-F238E27FC236}">
              <a16:creationId xmlns:a16="http://schemas.microsoft.com/office/drawing/2014/main" id="{1011A4A1-766D-4C24-865D-F4E929022074}"/>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8" name="Text Box 1">
          <a:extLst>
            <a:ext uri="{FF2B5EF4-FFF2-40B4-BE49-F238E27FC236}">
              <a16:creationId xmlns:a16="http://schemas.microsoft.com/office/drawing/2014/main" id="{DC7E8E5B-DA5B-4041-94A7-D25B9F008E6B}"/>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89" name="Text Box 2">
          <a:extLst>
            <a:ext uri="{FF2B5EF4-FFF2-40B4-BE49-F238E27FC236}">
              <a16:creationId xmlns:a16="http://schemas.microsoft.com/office/drawing/2014/main" id="{C53844DE-4C9F-4BC4-A979-EDB6969F70C6}"/>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0" name="Text Box 7">
          <a:extLst>
            <a:ext uri="{FF2B5EF4-FFF2-40B4-BE49-F238E27FC236}">
              <a16:creationId xmlns:a16="http://schemas.microsoft.com/office/drawing/2014/main" id="{D24CA995-ADD8-4C7B-8AF4-2C2AF84429FB}"/>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1" name="Text Box 8">
          <a:extLst>
            <a:ext uri="{FF2B5EF4-FFF2-40B4-BE49-F238E27FC236}">
              <a16:creationId xmlns:a16="http://schemas.microsoft.com/office/drawing/2014/main" id="{6ACEAED7-E79F-4015-8553-EA59CDC5D9FA}"/>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2" name="Text Box 9">
          <a:extLst>
            <a:ext uri="{FF2B5EF4-FFF2-40B4-BE49-F238E27FC236}">
              <a16:creationId xmlns:a16="http://schemas.microsoft.com/office/drawing/2014/main" id="{5A443037-1852-4C02-980C-88AC74FB9747}"/>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3" name="Text Box 10">
          <a:extLst>
            <a:ext uri="{FF2B5EF4-FFF2-40B4-BE49-F238E27FC236}">
              <a16:creationId xmlns:a16="http://schemas.microsoft.com/office/drawing/2014/main" id="{1973BB1B-59C1-4F83-9FA1-B2AECC8087FE}"/>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4" name="Text Box 1">
          <a:extLst>
            <a:ext uri="{FF2B5EF4-FFF2-40B4-BE49-F238E27FC236}">
              <a16:creationId xmlns:a16="http://schemas.microsoft.com/office/drawing/2014/main" id="{3A03975D-158C-4C5A-B08C-27C5D69DFE1C}"/>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5" name="Text Box 2">
          <a:extLst>
            <a:ext uri="{FF2B5EF4-FFF2-40B4-BE49-F238E27FC236}">
              <a16:creationId xmlns:a16="http://schemas.microsoft.com/office/drawing/2014/main" id="{4C9F1406-9375-430C-BE7A-E2FC934BFFC0}"/>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6" name="Text Box 7">
          <a:extLst>
            <a:ext uri="{FF2B5EF4-FFF2-40B4-BE49-F238E27FC236}">
              <a16:creationId xmlns:a16="http://schemas.microsoft.com/office/drawing/2014/main" id="{F601F409-982C-4629-AC7C-B3F40E756BEF}"/>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7" name="Text Box 8">
          <a:extLst>
            <a:ext uri="{FF2B5EF4-FFF2-40B4-BE49-F238E27FC236}">
              <a16:creationId xmlns:a16="http://schemas.microsoft.com/office/drawing/2014/main" id="{162E6180-F1E3-46BC-9AE5-CE9681B48997}"/>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8" name="Text Box 9">
          <a:extLst>
            <a:ext uri="{FF2B5EF4-FFF2-40B4-BE49-F238E27FC236}">
              <a16:creationId xmlns:a16="http://schemas.microsoft.com/office/drawing/2014/main" id="{F26CE479-D0B2-43C9-83BD-8FB02B484E91}"/>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199" name="Text Box 10">
          <a:extLst>
            <a:ext uri="{FF2B5EF4-FFF2-40B4-BE49-F238E27FC236}">
              <a16:creationId xmlns:a16="http://schemas.microsoft.com/office/drawing/2014/main" id="{0D7D0C4F-C73F-473C-891A-6BCCD0574CF3}"/>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0" name="Text Box 1">
          <a:extLst>
            <a:ext uri="{FF2B5EF4-FFF2-40B4-BE49-F238E27FC236}">
              <a16:creationId xmlns:a16="http://schemas.microsoft.com/office/drawing/2014/main" id="{767542D5-587C-4742-8267-0782715AB022}"/>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1" name="Text Box 2">
          <a:extLst>
            <a:ext uri="{FF2B5EF4-FFF2-40B4-BE49-F238E27FC236}">
              <a16:creationId xmlns:a16="http://schemas.microsoft.com/office/drawing/2014/main" id="{68468430-EEBE-4148-B543-6FF303166B02}"/>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2" name="Text Box 7">
          <a:extLst>
            <a:ext uri="{FF2B5EF4-FFF2-40B4-BE49-F238E27FC236}">
              <a16:creationId xmlns:a16="http://schemas.microsoft.com/office/drawing/2014/main" id="{E2469D9B-A583-41F5-93E0-1998D47B6BB5}"/>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3" name="Text Box 8">
          <a:extLst>
            <a:ext uri="{FF2B5EF4-FFF2-40B4-BE49-F238E27FC236}">
              <a16:creationId xmlns:a16="http://schemas.microsoft.com/office/drawing/2014/main" id="{676DC49B-B99C-4020-86D1-A8814235B4B7}"/>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4" name="Text Box 9">
          <a:extLst>
            <a:ext uri="{FF2B5EF4-FFF2-40B4-BE49-F238E27FC236}">
              <a16:creationId xmlns:a16="http://schemas.microsoft.com/office/drawing/2014/main" id="{51BDA3E8-542F-4BDA-A4FF-96807FCEF12D}"/>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23</xdr:row>
      <xdr:rowOff>0</xdr:rowOff>
    </xdr:from>
    <xdr:ext cx="95250" cy="228600"/>
    <xdr:sp macro="" textlink="">
      <xdr:nvSpPr>
        <xdr:cNvPr id="205" name="Text Box 10">
          <a:extLst>
            <a:ext uri="{FF2B5EF4-FFF2-40B4-BE49-F238E27FC236}">
              <a16:creationId xmlns:a16="http://schemas.microsoft.com/office/drawing/2014/main" id="{60D5DD23-F6D7-4B2F-AB7D-DFCC03F1D732}"/>
            </a:ext>
          </a:extLst>
        </xdr:cNvPr>
        <xdr:cNvSpPr txBox="1">
          <a:spLocks noChangeArrowheads="1"/>
        </xdr:cNvSpPr>
      </xdr:nvSpPr>
      <xdr:spPr bwMode="auto">
        <a:xfrm>
          <a:off x="0" y="590550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6" name="Text Box 1">
          <a:extLst>
            <a:ext uri="{FF2B5EF4-FFF2-40B4-BE49-F238E27FC236}">
              <a16:creationId xmlns:a16="http://schemas.microsoft.com/office/drawing/2014/main" id="{2C060302-FAF2-4D1D-8D6F-A6EA88EA4357}"/>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7" name="Text Box 2">
          <a:extLst>
            <a:ext uri="{FF2B5EF4-FFF2-40B4-BE49-F238E27FC236}">
              <a16:creationId xmlns:a16="http://schemas.microsoft.com/office/drawing/2014/main" id="{5C10077B-D1B3-4451-93A4-45E42B7DEFFD}"/>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8" name="Text Box 7">
          <a:extLst>
            <a:ext uri="{FF2B5EF4-FFF2-40B4-BE49-F238E27FC236}">
              <a16:creationId xmlns:a16="http://schemas.microsoft.com/office/drawing/2014/main" id="{90B35519-A7CD-431E-83EC-7E8360F7177A}"/>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09" name="Text Box 8">
          <a:extLst>
            <a:ext uri="{FF2B5EF4-FFF2-40B4-BE49-F238E27FC236}">
              <a16:creationId xmlns:a16="http://schemas.microsoft.com/office/drawing/2014/main" id="{972545AA-E7A9-4DEA-968B-B245F9071A6F}"/>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0" name="Text Box 9">
          <a:extLst>
            <a:ext uri="{FF2B5EF4-FFF2-40B4-BE49-F238E27FC236}">
              <a16:creationId xmlns:a16="http://schemas.microsoft.com/office/drawing/2014/main" id="{58490DED-0D9E-4757-9DF7-5D3DEF36F58F}"/>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1" name="Text Box 10">
          <a:extLst>
            <a:ext uri="{FF2B5EF4-FFF2-40B4-BE49-F238E27FC236}">
              <a16:creationId xmlns:a16="http://schemas.microsoft.com/office/drawing/2014/main" id="{3E60F936-8B64-4394-8217-C8166983672E}"/>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2" name="Text Box 1">
          <a:extLst>
            <a:ext uri="{FF2B5EF4-FFF2-40B4-BE49-F238E27FC236}">
              <a16:creationId xmlns:a16="http://schemas.microsoft.com/office/drawing/2014/main" id="{C4D6EC03-069E-4009-BF10-40DD0B272DFF}"/>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3" name="Text Box 2">
          <a:extLst>
            <a:ext uri="{FF2B5EF4-FFF2-40B4-BE49-F238E27FC236}">
              <a16:creationId xmlns:a16="http://schemas.microsoft.com/office/drawing/2014/main" id="{6D39E25D-317A-493A-94D3-4EABB11FF395}"/>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4" name="Text Box 7">
          <a:extLst>
            <a:ext uri="{FF2B5EF4-FFF2-40B4-BE49-F238E27FC236}">
              <a16:creationId xmlns:a16="http://schemas.microsoft.com/office/drawing/2014/main" id="{35997CCA-BAD6-4F2C-8B1B-BDE134C7B297}"/>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5" name="Text Box 8">
          <a:extLst>
            <a:ext uri="{FF2B5EF4-FFF2-40B4-BE49-F238E27FC236}">
              <a16:creationId xmlns:a16="http://schemas.microsoft.com/office/drawing/2014/main" id="{23B006FD-FEE5-4857-A218-9583C577ED55}"/>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6" name="Text Box 9">
          <a:extLst>
            <a:ext uri="{FF2B5EF4-FFF2-40B4-BE49-F238E27FC236}">
              <a16:creationId xmlns:a16="http://schemas.microsoft.com/office/drawing/2014/main" id="{97E83C4C-3FEA-4BB0-84A1-88599FBCC62F}"/>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7" name="Text Box 10">
          <a:extLst>
            <a:ext uri="{FF2B5EF4-FFF2-40B4-BE49-F238E27FC236}">
              <a16:creationId xmlns:a16="http://schemas.microsoft.com/office/drawing/2014/main" id="{8CFF9678-2969-4F95-9A3D-124DC338F85E}"/>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8" name="Text Box 1">
          <a:extLst>
            <a:ext uri="{FF2B5EF4-FFF2-40B4-BE49-F238E27FC236}">
              <a16:creationId xmlns:a16="http://schemas.microsoft.com/office/drawing/2014/main" id="{08CE904B-E47D-440E-A54E-7F749019AA84}"/>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19" name="Text Box 2">
          <a:extLst>
            <a:ext uri="{FF2B5EF4-FFF2-40B4-BE49-F238E27FC236}">
              <a16:creationId xmlns:a16="http://schemas.microsoft.com/office/drawing/2014/main" id="{018DDC51-9919-435F-A51D-7E0EB03F2D22}"/>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0" name="Text Box 7">
          <a:extLst>
            <a:ext uri="{FF2B5EF4-FFF2-40B4-BE49-F238E27FC236}">
              <a16:creationId xmlns:a16="http://schemas.microsoft.com/office/drawing/2014/main" id="{2653D041-2A1F-4AA0-92C7-91889955A8AF}"/>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1" name="Text Box 8">
          <a:extLst>
            <a:ext uri="{FF2B5EF4-FFF2-40B4-BE49-F238E27FC236}">
              <a16:creationId xmlns:a16="http://schemas.microsoft.com/office/drawing/2014/main" id="{4772089B-010E-48EC-B0FB-02D69466C52B}"/>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2" name="Text Box 9">
          <a:extLst>
            <a:ext uri="{FF2B5EF4-FFF2-40B4-BE49-F238E27FC236}">
              <a16:creationId xmlns:a16="http://schemas.microsoft.com/office/drawing/2014/main" id="{28AB3373-D92F-43EA-935B-D1873077B613}"/>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3" name="Text Box 10">
          <a:extLst>
            <a:ext uri="{FF2B5EF4-FFF2-40B4-BE49-F238E27FC236}">
              <a16:creationId xmlns:a16="http://schemas.microsoft.com/office/drawing/2014/main" id="{96C02619-B1C5-4754-AD53-8D7A9DE37950}"/>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4" name="Text Box 1">
          <a:extLst>
            <a:ext uri="{FF2B5EF4-FFF2-40B4-BE49-F238E27FC236}">
              <a16:creationId xmlns:a16="http://schemas.microsoft.com/office/drawing/2014/main" id="{C4F0AB97-8C11-4E76-91D0-35EDE1312A65}"/>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5" name="Text Box 2">
          <a:extLst>
            <a:ext uri="{FF2B5EF4-FFF2-40B4-BE49-F238E27FC236}">
              <a16:creationId xmlns:a16="http://schemas.microsoft.com/office/drawing/2014/main" id="{AD5AEE3C-275F-4BCE-9160-B4D99BFC3AB6}"/>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6" name="Text Box 7">
          <a:extLst>
            <a:ext uri="{FF2B5EF4-FFF2-40B4-BE49-F238E27FC236}">
              <a16:creationId xmlns:a16="http://schemas.microsoft.com/office/drawing/2014/main" id="{B3F152C8-0D4E-4740-A78A-E3263F1F3D09}"/>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7" name="Text Box 8">
          <a:extLst>
            <a:ext uri="{FF2B5EF4-FFF2-40B4-BE49-F238E27FC236}">
              <a16:creationId xmlns:a16="http://schemas.microsoft.com/office/drawing/2014/main" id="{4F68C8DE-5B68-4778-963A-D2B6B8CD824C}"/>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8" name="Text Box 9">
          <a:extLst>
            <a:ext uri="{FF2B5EF4-FFF2-40B4-BE49-F238E27FC236}">
              <a16:creationId xmlns:a16="http://schemas.microsoft.com/office/drawing/2014/main" id="{D40AA198-3573-475B-BD24-EABCF73EBA31}"/>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24</xdr:row>
      <xdr:rowOff>0</xdr:rowOff>
    </xdr:from>
    <xdr:ext cx="95250" cy="228600"/>
    <xdr:sp macro="" textlink="">
      <xdr:nvSpPr>
        <xdr:cNvPr id="229" name="Text Box 10">
          <a:extLst>
            <a:ext uri="{FF2B5EF4-FFF2-40B4-BE49-F238E27FC236}">
              <a16:creationId xmlns:a16="http://schemas.microsoft.com/office/drawing/2014/main" id="{49DA4D26-2164-4A71-8773-4088D89ADCE6}"/>
            </a:ext>
          </a:extLst>
        </xdr:cNvPr>
        <xdr:cNvSpPr txBox="1">
          <a:spLocks noChangeArrowheads="1"/>
        </xdr:cNvSpPr>
      </xdr:nvSpPr>
      <xdr:spPr bwMode="auto">
        <a:xfrm>
          <a:off x="0" y="6153150"/>
          <a:ext cx="95250" cy="228600"/>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230" name="Text Box 11">
          <a:extLst>
            <a:ext uri="{FF2B5EF4-FFF2-40B4-BE49-F238E27FC236}">
              <a16:creationId xmlns:a16="http://schemas.microsoft.com/office/drawing/2014/main" id="{34CB0E6B-96C1-4544-902D-FBB76C3F6AE7}"/>
            </a:ext>
          </a:extLst>
        </xdr:cNvPr>
        <xdr:cNvSpPr txBox="1">
          <a:spLocks noChangeArrowheads="1"/>
        </xdr:cNvSpPr>
      </xdr:nvSpPr>
      <xdr:spPr bwMode="auto">
        <a:xfrm>
          <a:off x="0" y="169545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231" name="Text Box 12">
          <a:extLst>
            <a:ext uri="{FF2B5EF4-FFF2-40B4-BE49-F238E27FC236}">
              <a16:creationId xmlns:a16="http://schemas.microsoft.com/office/drawing/2014/main" id="{09B6AF38-8362-4594-9C58-48D86778F9EC}"/>
            </a:ext>
          </a:extLst>
        </xdr:cNvPr>
        <xdr:cNvSpPr txBox="1">
          <a:spLocks noChangeArrowheads="1"/>
        </xdr:cNvSpPr>
      </xdr:nvSpPr>
      <xdr:spPr bwMode="auto">
        <a:xfrm>
          <a:off x="0" y="169545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232" name="Text Box 11">
          <a:extLst>
            <a:ext uri="{FF2B5EF4-FFF2-40B4-BE49-F238E27FC236}">
              <a16:creationId xmlns:a16="http://schemas.microsoft.com/office/drawing/2014/main" id="{F9D84014-FF87-40C4-9DF7-3019633A392B}"/>
            </a:ext>
          </a:extLst>
        </xdr:cNvPr>
        <xdr:cNvSpPr txBox="1">
          <a:spLocks noChangeArrowheads="1"/>
        </xdr:cNvSpPr>
      </xdr:nvSpPr>
      <xdr:spPr bwMode="auto">
        <a:xfrm>
          <a:off x="0" y="169545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703915"/>
    <xdr:sp macro="" textlink="">
      <xdr:nvSpPr>
        <xdr:cNvPr id="233" name="Text Box 12">
          <a:extLst>
            <a:ext uri="{FF2B5EF4-FFF2-40B4-BE49-F238E27FC236}">
              <a16:creationId xmlns:a16="http://schemas.microsoft.com/office/drawing/2014/main" id="{B60A8D47-504F-41B2-B4A3-B365EE7E79DA}"/>
            </a:ext>
          </a:extLst>
        </xdr:cNvPr>
        <xdr:cNvSpPr txBox="1">
          <a:spLocks noChangeArrowheads="1"/>
        </xdr:cNvSpPr>
      </xdr:nvSpPr>
      <xdr:spPr bwMode="auto">
        <a:xfrm>
          <a:off x="0" y="1695450"/>
          <a:ext cx="76200" cy="17039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4" name="Text Box 11">
          <a:extLst>
            <a:ext uri="{FF2B5EF4-FFF2-40B4-BE49-F238E27FC236}">
              <a16:creationId xmlns:a16="http://schemas.microsoft.com/office/drawing/2014/main" id="{BD299767-B4C4-41BF-8B8E-D6379DB957AB}"/>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5" name="Text Box 12">
          <a:extLst>
            <a:ext uri="{FF2B5EF4-FFF2-40B4-BE49-F238E27FC236}">
              <a16:creationId xmlns:a16="http://schemas.microsoft.com/office/drawing/2014/main" id="{B7AD2114-3617-496D-AE51-F2386BB94A06}"/>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6" name="Text Box 11">
          <a:extLst>
            <a:ext uri="{FF2B5EF4-FFF2-40B4-BE49-F238E27FC236}">
              <a16:creationId xmlns:a16="http://schemas.microsoft.com/office/drawing/2014/main" id="{93F746C2-70A1-401E-A217-6AF005117929}"/>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7" name="Text Box 12">
          <a:extLst>
            <a:ext uri="{FF2B5EF4-FFF2-40B4-BE49-F238E27FC236}">
              <a16:creationId xmlns:a16="http://schemas.microsoft.com/office/drawing/2014/main" id="{EBA977AD-115D-4B64-8DFE-5A3BD81842EB}"/>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8" name="Text Box 11">
          <a:extLst>
            <a:ext uri="{FF2B5EF4-FFF2-40B4-BE49-F238E27FC236}">
              <a16:creationId xmlns:a16="http://schemas.microsoft.com/office/drawing/2014/main" id="{8D5EE042-6884-4C36-89BC-9E68ACC83150}"/>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39" name="Text Box 12">
          <a:extLst>
            <a:ext uri="{FF2B5EF4-FFF2-40B4-BE49-F238E27FC236}">
              <a16:creationId xmlns:a16="http://schemas.microsoft.com/office/drawing/2014/main" id="{A7983D4A-4F6B-4594-A72B-A00FBDBEE09F}"/>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40" name="Text Box 11">
          <a:extLst>
            <a:ext uri="{FF2B5EF4-FFF2-40B4-BE49-F238E27FC236}">
              <a16:creationId xmlns:a16="http://schemas.microsoft.com/office/drawing/2014/main" id="{A16F81EF-9796-4BA7-8BA9-E1A127499B92}"/>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6</xdr:row>
      <xdr:rowOff>0</xdr:rowOff>
    </xdr:from>
    <xdr:ext cx="76200" cy="1627715"/>
    <xdr:sp macro="" textlink="">
      <xdr:nvSpPr>
        <xdr:cNvPr id="241" name="Text Box 12">
          <a:extLst>
            <a:ext uri="{FF2B5EF4-FFF2-40B4-BE49-F238E27FC236}">
              <a16:creationId xmlns:a16="http://schemas.microsoft.com/office/drawing/2014/main" id="{45C6E127-17E1-4BC9-9FBC-3A98D13E0CE0}"/>
            </a:ext>
          </a:extLst>
        </xdr:cNvPr>
        <xdr:cNvSpPr txBox="1">
          <a:spLocks noChangeArrowheads="1"/>
        </xdr:cNvSpPr>
      </xdr:nvSpPr>
      <xdr:spPr bwMode="auto">
        <a:xfrm>
          <a:off x="0" y="1695450"/>
          <a:ext cx="76200" cy="1627715"/>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2" name="Text Box 1">
          <a:extLst>
            <a:ext uri="{FF2B5EF4-FFF2-40B4-BE49-F238E27FC236}">
              <a16:creationId xmlns:a16="http://schemas.microsoft.com/office/drawing/2014/main" id="{2E1FE122-F6D0-4A81-A27D-96252D90389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3" name="Text Box 2">
          <a:extLst>
            <a:ext uri="{FF2B5EF4-FFF2-40B4-BE49-F238E27FC236}">
              <a16:creationId xmlns:a16="http://schemas.microsoft.com/office/drawing/2014/main" id="{F90443B1-0AE5-4EE7-A6C9-BE72A639AADC}"/>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4" name="Text Box 7">
          <a:extLst>
            <a:ext uri="{FF2B5EF4-FFF2-40B4-BE49-F238E27FC236}">
              <a16:creationId xmlns:a16="http://schemas.microsoft.com/office/drawing/2014/main" id="{AA235F0E-915A-4B63-8642-F7FCC231958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5" name="Text Box 8">
          <a:extLst>
            <a:ext uri="{FF2B5EF4-FFF2-40B4-BE49-F238E27FC236}">
              <a16:creationId xmlns:a16="http://schemas.microsoft.com/office/drawing/2014/main" id="{27EF6BC4-0811-45A9-91D6-6F062528BA50}"/>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6" name="Text Box 9">
          <a:extLst>
            <a:ext uri="{FF2B5EF4-FFF2-40B4-BE49-F238E27FC236}">
              <a16:creationId xmlns:a16="http://schemas.microsoft.com/office/drawing/2014/main" id="{D443BD63-30EF-4CD0-9D1E-BE5B154F43E8}"/>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7" name="Text Box 10">
          <a:extLst>
            <a:ext uri="{FF2B5EF4-FFF2-40B4-BE49-F238E27FC236}">
              <a16:creationId xmlns:a16="http://schemas.microsoft.com/office/drawing/2014/main" id="{2820DEDB-1A28-49B4-A8D3-8DDF8A01F88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8" name="Text Box 1">
          <a:extLst>
            <a:ext uri="{FF2B5EF4-FFF2-40B4-BE49-F238E27FC236}">
              <a16:creationId xmlns:a16="http://schemas.microsoft.com/office/drawing/2014/main" id="{0AD31F4B-F751-4D47-BE00-0C607C4BA51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49" name="Text Box 2">
          <a:extLst>
            <a:ext uri="{FF2B5EF4-FFF2-40B4-BE49-F238E27FC236}">
              <a16:creationId xmlns:a16="http://schemas.microsoft.com/office/drawing/2014/main" id="{8EAF2E28-62F5-4C58-A1FF-FC06F6B15837}"/>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0" name="Text Box 7">
          <a:extLst>
            <a:ext uri="{FF2B5EF4-FFF2-40B4-BE49-F238E27FC236}">
              <a16:creationId xmlns:a16="http://schemas.microsoft.com/office/drawing/2014/main" id="{456A45CD-3AA8-4573-B70B-FBEF04DC2185}"/>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1" name="Text Box 8">
          <a:extLst>
            <a:ext uri="{FF2B5EF4-FFF2-40B4-BE49-F238E27FC236}">
              <a16:creationId xmlns:a16="http://schemas.microsoft.com/office/drawing/2014/main" id="{FCE67BF7-05CA-4331-8C77-7FC2CFEDA940}"/>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2" name="Text Box 9">
          <a:extLst>
            <a:ext uri="{FF2B5EF4-FFF2-40B4-BE49-F238E27FC236}">
              <a16:creationId xmlns:a16="http://schemas.microsoft.com/office/drawing/2014/main" id="{0D768AEA-1953-4F30-950A-190ECB01ADAB}"/>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3" name="Text Box 10">
          <a:extLst>
            <a:ext uri="{FF2B5EF4-FFF2-40B4-BE49-F238E27FC236}">
              <a16:creationId xmlns:a16="http://schemas.microsoft.com/office/drawing/2014/main" id="{6614C1B5-8BAE-4890-97B5-5B50E439C534}"/>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4" name="Text Box 1">
          <a:extLst>
            <a:ext uri="{FF2B5EF4-FFF2-40B4-BE49-F238E27FC236}">
              <a16:creationId xmlns:a16="http://schemas.microsoft.com/office/drawing/2014/main" id="{ED5E55BA-B156-4CE7-BC78-1B0C4125E50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5" name="Text Box 2">
          <a:extLst>
            <a:ext uri="{FF2B5EF4-FFF2-40B4-BE49-F238E27FC236}">
              <a16:creationId xmlns:a16="http://schemas.microsoft.com/office/drawing/2014/main" id="{6E930E67-0178-49EE-9B0F-249C40566DF9}"/>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6" name="Text Box 7">
          <a:extLst>
            <a:ext uri="{FF2B5EF4-FFF2-40B4-BE49-F238E27FC236}">
              <a16:creationId xmlns:a16="http://schemas.microsoft.com/office/drawing/2014/main" id="{9E6BF2A2-E952-4B4F-8F0A-2B2E4C3BA289}"/>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7" name="Text Box 8">
          <a:extLst>
            <a:ext uri="{FF2B5EF4-FFF2-40B4-BE49-F238E27FC236}">
              <a16:creationId xmlns:a16="http://schemas.microsoft.com/office/drawing/2014/main" id="{8B9598B4-DCB9-40A0-A16E-DC96941EDAB3}"/>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8" name="Text Box 9">
          <a:extLst>
            <a:ext uri="{FF2B5EF4-FFF2-40B4-BE49-F238E27FC236}">
              <a16:creationId xmlns:a16="http://schemas.microsoft.com/office/drawing/2014/main" id="{E208D708-8ADF-4F4D-A84F-B7F034C0970D}"/>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59" name="Text Box 10">
          <a:extLst>
            <a:ext uri="{FF2B5EF4-FFF2-40B4-BE49-F238E27FC236}">
              <a16:creationId xmlns:a16="http://schemas.microsoft.com/office/drawing/2014/main" id="{CB866561-2E3C-4E5F-8284-D4B0C29CA26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0" name="Text Box 1">
          <a:extLst>
            <a:ext uri="{FF2B5EF4-FFF2-40B4-BE49-F238E27FC236}">
              <a16:creationId xmlns:a16="http://schemas.microsoft.com/office/drawing/2014/main" id="{F1D80A5F-D266-4B8F-B080-F0A526149D5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1" name="Text Box 2">
          <a:extLst>
            <a:ext uri="{FF2B5EF4-FFF2-40B4-BE49-F238E27FC236}">
              <a16:creationId xmlns:a16="http://schemas.microsoft.com/office/drawing/2014/main" id="{C33B0DDB-2B5B-4D7E-8A8F-EB5B3AD50CB1}"/>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2" name="Text Box 7">
          <a:extLst>
            <a:ext uri="{FF2B5EF4-FFF2-40B4-BE49-F238E27FC236}">
              <a16:creationId xmlns:a16="http://schemas.microsoft.com/office/drawing/2014/main" id="{48C7B4A4-23AC-4CBE-8C3F-89F8B01AACD9}"/>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3" name="Text Box 8">
          <a:extLst>
            <a:ext uri="{FF2B5EF4-FFF2-40B4-BE49-F238E27FC236}">
              <a16:creationId xmlns:a16="http://schemas.microsoft.com/office/drawing/2014/main" id="{B1AAA3A0-210E-4F0F-8243-E1B4677124CE}"/>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4" name="Text Box 9">
          <a:extLst>
            <a:ext uri="{FF2B5EF4-FFF2-40B4-BE49-F238E27FC236}">
              <a16:creationId xmlns:a16="http://schemas.microsoft.com/office/drawing/2014/main" id="{2B8B1BD3-2DF3-4B2E-9B2D-6F5FF167822A}"/>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oneCellAnchor>
    <xdr:from>
      <xdr:col>0</xdr:col>
      <xdr:colOff>0</xdr:colOff>
      <xdr:row>8</xdr:row>
      <xdr:rowOff>0</xdr:rowOff>
    </xdr:from>
    <xdr:ext cx="95250" cy="228600"/>
    <xdr:sp macro="" textlink="">
      <xdr:nvSpPr>
        <xdr:cNvPr id="265" name="Text Box 10">
          <a:extLst>
            <a:ext uri="{FF2B5EF4-FFF2-40B4-BE49-F238E27FC236}">
              <a16:creationId xmlns:a16="http://schemas.microsoft.com/office/drawing/2014/main" id="{777221BD-0E45-43EF-93DE-0F1B48522FFE}"/>
            </a:ext>
          </a:extLst>
        </xdr:cNvPr>
        <xdr:cNvSpPr txBox="1">
          <a:spLocks noChangeArrowheads="1"/>
        </xdr:cNvSpPr>
      </xdr:nvSpPr>
      <xdr:spPr bwMode="auto">
        <a:xfrm>
          <a:off x="0" y="2190750"/>
          <a:ext cx="95250" cy="228600"/>
        </a:xfrm>
        <a:prstGeom prst="rect">
          <a:avLst/>
        </a:prstGeom>
        <a:noFill/>
        <a:ln w="9525">
          <a:noFill/>
          <a:miter lim="800000"/>
          <a:headEnd/>
          <a:tailEnd/>
        </a:ln>
      </xdr:spPr>
    </xdr:sp>
    <xdr:clientData/>
  </xdr:oneCellAnchor>
  <xdr:twoCellAnchor editAs="oneCell">
    <xdr:from>
      <xdr:col>0</xdr:col>
      <xdr:colOff>0</xdr:colOff>
      <xdr:row>147</xdr:row>
      <xdr:rowOff>0</xdr:rowOff>
    </xdr:from>
    <xdr:to>
      <xdr:col>0</xdr:col>
      <xdr:colOff>95250</xdr:colOff>
      <xdr:row>148</xdr:row>
      <xdr:rowOff>19050</xdr:rowOff>
    </xdr:to>
    <xdr:sp macro="" textlink="">
      <xdr:nvSpPr>
        <xdr:cNvPr id="266" name="Text Box 1">
          <a:extLst>
            <a:ext uri="{FF2B5EF4-FFF2-40B4-BE49-F238E27FC236}">
              <a16:creationId xmlns:a16="http://schemas.microsoft.com/office/drawing/2014/main" id="{4948803A-D1EF-4EE2-858B-6AFAEA26E60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67" name="Text Box 2">
          <a:extLst>
            <a:ext uri="{FF2B5EF4-FFF2-40B4-BE49-F238E27FC236}">
              <a16:creationId xmlns:a16="http://schemas.microsoft.com/office/drawing/2014/main" id="{E706200A-17CD-4392-A6F7-B1F205EB4B3E}"/>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68" name="Text Box 3">
          <a:extLst>
            <a:ext uri="{FF2B5EF4-FFF2-40B4-BE49-F238E27FC236}">
              <a16:creationId xmlns:a16="http://schemas.microsoft.com/office/drawing/2014/main" id="{F5916B47-E445-4B7A-9AA4-D29514C2BC01}"/>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69" name="Text Box 4">
          <a:extLst>
            <a:ext uri="{FF2B5EF4-FFF2-40B4-BE49-F238E27FC236}">
              <a16:creationId xmlns:a16="http://schemas.microsoft.com/office/drawing/2014/main" id="{658F5A19-A9CE-4E91-82F9-0AAD61A9321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70" name="Text Box 5">
          <a:extLst>
            <a:ext uri="{FF2B5EF4-FFF2-40B4-BE49-F238E27FC236}">
              <a16:creationId xmlns:a16="http://schemas.microsoft.com/office/drawing/2014/main" id="{7D9815C8-F666-47EB-BB2C-790FB27C0D1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71" name="Text Box 6">
          <a:extLst>
            <a:ext uri="{FF2B5EF4-FFF2-40B4-BE49-F238E27FC236}">
              <a16:creationId xmlns:a16="http://schemas.microsoft.com/office/drawing/2014/main" id="{C9D01FDB-5DD0-4E9B-B02E-AD873FF36CB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72" name="Text Box 7">
          <a:extLst>
            <a:ext uri="{FF2B5EF4-FFF2-40B4-BE49-F238E27FC236}">
              <a16:creationId xmlns:a16="http://schemas.microsoft.com/office/drawing/2014/main" id="{1DCBDE78-E6D1-40BC-9617-44F37D073F0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73" name="Text Box 8">
          <a:extLst>
            <a:ext uri="{FF2B5EF4-FFF2-40B4-BE49-F238E27FC236}">
              <a16:creationId xmlns:a16="http://schemas.microsoft.com/office/drawing/2014/main" id="{8A932B42-81F7-4C16-A23D-6EE000D33A0E}"/>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74" name="Text Box 9">
          <a:extLst>
            <a:ext uri="{FF2B5EF4-FFF2-40B4-BE49-F238E27FC236}">
              <a16:creationId xmlns:a16="http://schemas.microsoft.com/office/drawing/2014/main" id="{9FEF448A-C9B9-4E0B-96FC-708302A9DAFE}"/>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75" name="Text Box 10">
          <a:extLst>
            <a:ext uri="{FF2B5EF4-FFF2-40B4-BE49-F238E27FC236}">
              <a16:creationId xmlns:a16="http://schemas.microsoft.com/office/drawing/2014/main" id="{7C700F26-3C9A-458F-B9E9-A9F11B863B2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128059</xdr:rowOff>
    </xdr:to>
    <xdr:sp macro="" textlink="">
      <xdr:nvSpPr>
        <xdr:cNvPr id="276" name="Text Box 11">
          <a:extLst>
            <a:ext uri="{FF2B5EF4-FFF2-40B4-BE49-F238E27FC236}">
              <a16:creationId xmlns:a16="http://schemas.microsoft.com/office/drawing/2014/main" id="{967900A1-64B0-4732-98A4-95C4A5C484EF}"/>
            </a:ext>
          </a:extLst>
        </xdr:cNvPr>
        <xdr:cNvSpPr txBox="1">
          <a:spLocks noChangeArrowheads="1"/>
        </xdr:cNvSpPr>
      </xdr:nvSpPr>
      <xdr:spPr bwMode="auto">
        <a:xfrm>
          <a:off x="0" y="36995100"/>
          <a:ext cx="76200" cy="1747309"/>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128059</xdr:rowOff>
    </xdr:to>
    <xdr:sp macro="" textlink="">
      <xdr:nvSpPr>
        <xdr:cNvPr id="277" name="Text Box 12">
          <a:extLst>
            <a:ext uri="{FF2B5EF4-FFF2-40B4-BE49-F238E27FC236}">
              <a16:creationId xmlns:a16="http://schemas.microsoft.com/office/drawing/2014/main" id="{A76809E4-CDFF-4964-9F20-F341117A2D3A}"/>
            </a:ext>
          </a:extLst>
        </xdr:cNvPr>
        <xdr:cNvSpPr txBox="1">
          <a:spLocks noChangeArrowheads="1"/>
        </xdr:cNvSpPr>
      </xdr:nvSpPr>
      <xdr:spPr bwMode="auto">
        <a:xfrm>
          <a:off x="0" y="36995100"/>
          <a:ext cx="76200" cy="1747309"/>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78" name="Text Box 1">
          <a:extLst>
            <a:ext uri="{FF2B5EF4-FFF2-40B4-BE49-F238E27FC236}">
              <a16:creationId xmlns:a16="http://schemas.microsoft.com/office/drawing/2014/main" id="{8E525E9E-1839-450F-ACDA-978D5A221B9E}"/>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79" name="Text Box 2">
          <a:extLst>
            <a:ext uri="{FF2B5EF4-FFF2-40B4-BE49-F238E27FC236}">
              <a16:creationId xmlns:a16="http://schemas.microsoft.com/office/drawing/2014/main" id="{D24906C1-32FA-4B96-9A3C-2FBF84382181}"/>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80" name="Text Box 7">
          <a:extLst>
            <a:ext uri="{FF2B5EF4-FFF2-40B4-BE49-F238E27FC236}">
              <a16:creationId xmlns:a16="http://schemas.microsoft.com/office/drawing/2014/main" id="{414B0F82-5F08-4548-97C5-16319B0C6C6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81" name="Text Box 8">
          <a:extLst>
            <a:ext uri="{FF2B5EF4-FFF2-40B4-BE49-F238E27FC236}">
              <a16:creationId xmlns:a16="http://schemas.microsoft.com/office/drawing/2014/main" id="{B3F9F369-F306-40CD-B3B9-760955225990}"/>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82" name="Text Box 9">
          <a:extLst>
            <a:ext uri="{FF2B5EF4-FFF2-40B4-BE49-F238E27FC236}">
              <a16:creationId xmlns:a16="http://schemas.microsoft.com/office/drawing/2014/main" id="{4290BAFF-8419-4D99-AB8F-4AB4D69D49D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83" name="Text Box 10">
          <a:extLst>
            <a:ext uri="{FF2B5EF4-FFF2-40B4-BE49-F238E27FC236}">
              <a16:creationId xmlns:a16="http://schemas.microsoft.com/office/drawing/2014/main" id="{FB8D5FD6-5B1A-48F5-A884-C145FA75C0B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84" name="Text Box 1">
          <a:extLst>
            <a:ext uri="{FF2B5EF4-FFF2-40B4-BE49-F238E27FC236}">
              <a16:creationId xmlns:a16="http://schemas.microsoft.com/office/drawing/2014/main" id="{539FE9FB-C0EB-45BC-BBB4-FBA15829FC6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85" name="Text Box 2">
          <a:extLst>
            <a:ext uri="{FF2B5EF4-FFF2-40B4-BE49-F238E27FC236}">
              <a16:creationId xmlns:a16="http://schemas.microsoft.com/office/drawing/2014/main" id="{DC02E134-674D-4A0C-B81F-148A1D3BCCF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86" name="Text Box 3">
          <a:extLst>
            <a:ext uri="{FF2B5EF4-FFF2-40B4-BE49-F238E27FC236}">
              <a16:creationId xmlns:a16="http://schemas.microsoft.com/office/drawing/2014/main" id="{B53BA5AB-8A2C-49D1-8471-3FDE11A1111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87" name="Text Box 4">
          <a:extLst>
            <a:ext uri="{FF2B5EF4-FFF2-40B4-BE49-F238E27FC236}">
              <a16:creationId xmlns:a16="http://schemas.microsoft.com/office/drawing/2014/main" id="{BB045D76-240B-4081-84DD-15017317A9F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88" name="Text Box 5">
          <a:extLst>
            <a:ext uri="{FF2B5EF4-FFF2-40B4-BE49-F238E27FC236}">
              <a16:creationId xmlns:a16="http://schemas.microsoft.com/office/drawing/2014/main" id="{724291B2-BFBE-4D67-AB65-2B607891D47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89" name="Text Box 6">
          <a:extLst>
            <a:ext uri="{FF2B5EF4-FFF2-40B4-BE49-F238E27FC236}">
              <a16:creationId xmlns:a16="http://schemas.microsoft.com/office/drawing/2014/main" id="{7FCEF37E-67C3-49E5-B621-698C2D59D0C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90" name="Text Box 7">
          <a:extLst>
            <a:ext uri="{FF2B5EF4-FFF2-40B4-BE49-F238E27FC236}">
              <a16:creationId xmlns:a16="http://schemas.microsoft.com/office/drawing/2014/main" id="{8474D6BE-B585-4BAF-B042-B029CDB25A8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91" name="Text Box 8">
          <a:extLst>
            <a:ext uri="{FF2B5EF4-FFF2-40B4-BE49-F238E27FC236}">
              <a16:creationId xmlns:a16="http://schemas.microsoft.com/office/drawing/2014/main" id="{8197414A-27C7-4B44-92F2-4C9F98F890D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92" name="Text Box 9">
          <a:extLst>
            <a:ext uri="{FF2B5EF4-FFF2-40B4-BE49-F238E27FC236}">
              <a16:creationId xmlns:a16="http://schemas.microsoft.com/office/drawing/2014/main" id="{A51D15BE-6054-4557-A99E-6D9E98B6900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93" name="Text Box 10">
          <a:extLst>
            <a:ext uri="{FF2B5EF4-FFF2-40B4-BE49-F238E27FC236}">
              <a16:creationId xmlns:a16="http://schemas.microsoft.com/office/drawing/2014/main" id="{D8D832CC-F83A-4124-8E8F-58DC417024E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128059</xdr:rowOff>
    </xdr:to>
    <xdr:sp macro="" textlink="">
      <xdr:nvSpPr>
        <xdr:cNvPr id="294" name="Text Box 11">
          <a:extLst>
            <a:ext uri="{FF2B5EF4-FFF2-40B4-BE49-F238E27FC236}">
              <a16:creationId xmlns:a16="http://schemas.microsoft.com/office/drawing/2014/main" id="{043E74AF-3E6F-48FC-9F6A-8A28D6270857}"/>
            </a:ext>
          </a:extLst>
        </xdr:cNvPr>
        <xdr:cNvSpPr txBox="1">
          <a:spLocks noChangeArrowheads="1"/>
        </xdr:cNvSpPr>
      </xdr:nvSpPr>
      <xdr:spPr bwMode="auto">
        <a:xfrm>
          <a:off x="0" y="36995100"/>
          <a:ext cx="76200" cy="1747309"/>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128059</xdr:rowOff>
    </xdr:to>
    <xdr:sp macro="" textlink="">
      <xdr:nvSpPr>
        <xdr:cNvPr id="295" name="Text Box 12">
          <a:extLst>
            <a:ext uri="{FF2B5EF4-FFF2-40B4-BE49-F238E27FC236}">
              <a16:creationId xmlns:a16="http://schemas.microsoft.com/office/drawing/2014/main" id="{F7C37A48-7050-4725-86B6-A9C6463CCD17}"/>
            </a:ext>
          </a:extLst>
        </xdr:cNvPr>
        <xdr:cNvSpPr txBox="1">
          <a:spLocks noChangeArrowheads="1"/>
        </xdr:cNvSpPr>
      </xdr:nvSpPr>
      <xdr:spPr bwMode="auto">
        <a:xfrm>
          <a:off x="0" y="36995100"/>
          <a:ext cx="76200" cy="1747309"/>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96" name="Text Box 1">
          <a:extLst>
            <a:ext uri="{FF2B5EF4-FFF2-40B4-BE49-F238E27FC236}">
              <a16:creationId xmlns:a16="http://schemas.microsoft.com/office/drawing/2014/main" id="{54415E16-A637-4642-A130-27EE0EFB720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97" name="Text Box 2">
          <a:extLst>
            <a:ext uri="{FF2B5EF4-FFF2-40B4-BE49-F238E27FC236}">
              <a16:creationId xmlns:a16="http://schemas.microsoft.com/office/drawing/2014/main" id="{DB12E700-3270-4F66-86C2-59838E6A986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98" name="Text Box 7">
          <a:extLst>
            <a:ext uri="{FF2B5EF4-FFF2-40B4-BE49-F238E27FC236}">
              <a16:creationId xmlns:a16="http://schemas.microsoft.com/office/drawing/2014/main" id="{127EA0FD-92C1-4635-8273-26A35042AD51}"/>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299" name="Text Box 8">
          <a:extLst>
            <a:ext uri="{FF2B5EF4-FFF2-40B4-BE49-F238E27FC236}">
              <a16:creationId xmlns:a16="http://schemas.microsoft.com/office/drawing/2014/main" id="{1B3C4265-2462-4241-B09C-047C204D3861}"/>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00" name="Text Box 9">
          <a:extLst>
            <a:ext uri="{FF2B5EF4-FFF2-40B4-BE49-F238E27FC236}">
              <a16:creationId xmlns:a16="http://schemas.microsoft.com/office/drawing/2014/main" id="{537EE4E5-E43A-4451-B349-7F05C5A653C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01" name="Text Box 10">
          <a:extLst>
            <a:ext uri="{FF2B5EF4-FFF2-40B4-BE49-F238E27FC236}">
              <a16:creationId xmlns:a16="http://schemas.microsoft.com/office/drawing/2014/main" id="{1E68986F-6910-48D7-BC5A-F5DEEE491DC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02" name="Text Box 1">
          <a:extLst>
            <a:ext uri="{FF2B5EF4-FFF2-40B4-BE49-F238E27FC236}">
              <a16:creationId xmlns:a16="http://schemas.microsoft.com/office/drawing/2014/main" id="{61B77DEF-587A-429B-967C-B53A47C8C60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03" name="Text Box 2">
          <a:extLst>
            <a:ext uri="{FF2B5EF4-FFF2-40B4-BE49-F238E27FC236}">
              <a16:creationId xmlns:a16="http://schemas.microsoft.com/office/drawing/2014/main" id="{2B2B7394-FE4E-497D-93D8-652A05F7DAE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04" name="Text Box 3">
          <a:extLst>
            <a:ext uri="{FF2B5EF4-FFF2-40B4-BE49-F238E27FC236}">
              <a16:creationId xmlns:a16="http://schemas.microsoft.com/office/drawing/2014/main" id="{854A174A-95F8-4AB4-81FF-F949AFE6E9D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05" name="Text Box 4">
          <a:extLst>
            <a:ext uri="{FF2B5EF4-FFF2-40B4-BE49-F238E27FC236}">
              <a16:creationId xmlns:a16="http://schemas.microsoft.com/office/drawing/2014/main" id="{EE741245-1644-40C6-B638-0597815C28B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06" name="Text Box 5">
          <a:extLst>
            <a:ext uri="{FF2B5EF4-FFF2-40B4-BE49-F238E27FC236}">
              <a16:creationId xmlns:a16="http://schemas.microsoft.com/office/drawing/2014/main" id="{E7712878-E7E5-4E0D-BBAF-F5FF56AE7B73}"/>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07" name="Text Box 6">
          <a:extLst>
            <a:ext uri="{FF2B5EF4-FFF2-40B4-BE49-F238E27FC236}">
              <a16:creationId xmlns:a16="http://schemas.microsoft.com/office/drawing/2014/main" id="{13FB41E3-E64D-4D81-8D4C-72AEB24FE046}"/>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08" name="Text Box 7">
          <a:extLst>
            <a:ext uri="{FF2B5EF4-FFF2-40B4-BE49-F238E27FC236}">
              <a16:creationId xmlns:a16="http://schemas.microsoft.com/office/drawing/2014/main" id="{085BE2BA-63F7-48AA-AD7B-D016AEE8308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09" name="Text Box 8">
          <a:extLst>
            <a:ext uri="{FF2B5EF4-FFF2-40B4-BE49-F238E27FC236}">
              <a16:creationId xmlns:a16="http://schemas.microsoft.com/office/drawing/2014/main" id="{A1EA78F7-986B-4126-92A4-A8ED533DA71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10" name="Text Box 9">
          <a:extLst>
            <a:ext uri="{FF2B5EF4-FFF2-40B4-BE49-F238E27FC236}">
              <a16:creationId xmlns:a16="http://schemas.microsoft.com/office/drawing/2014/main" id="{6BC5A1EB-C6FA-49C3-8971-91E54D8C3053}"/>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11" name="Text Box 10">
          <a:extLst>
            <a:ext uri="{FF2B5EF4-FFF2-40B4-BE49-F238E27FC236}">
              <a16:creationId xmlns:a16="http://schemas.microsoft.com/office/drawing/2014/main" id="{48936EF4-AF57-4166-A406-480EB1E6D0A3}"/>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128059</xdr:rowOff>
    </xdr:to>
    <xdr:sp macro="" textlink="">
      <xdr:nvSpPr>
        <xdr:cNvPr id="312" name="Text Box 11">
          <a:extLst>
            <a:ext uri="{FF2B5EF4-FFF2-40B4-BE49-F238E27FC236}">
              <a16:creationId xmlns:a16="http://schemas.microsoft.com/office/drawing/2014/main" id="{EBDB334D-5707-4F1A-94A4-4D1A25B29075}"/>
            </a:ext>
          </a:extLst>
        </xdr:cNvPr>
        <xdr:cNvSpPr txBox="1">
          <a:spLocks noChangeArrowheads="1"/>
        </xdr:cNvSpPr>
      </xdr:nvSpPr>
      <xdr:spPr bwMode="auto">
        <a:xfrm>
          <a:off x="0" y="36995100"/>
          <a:ext cx="76200" cy="1747309"/>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128059</xdr:rowOff>
    </xdr:to>
    <xdr:sp macro="" textlink="">
      <xdr:nvSpPr>
        <xdr:cNvPr id="313" name="Text Box 12">
          <a:extLst>
            <a:ext uri="{FF2B5EF4-FFF2-40B4-BE49-F238E27FC236}">
              <a16:creationId xmlns:a16="http://schemas.microsoft.com/office/drawing/2014/main" id="{9047A43A-5B09-42AB-8D03-B3FFA9A6BF4D}"/>
            </a:ext>
          </a:extLst>
        </xdr:cNvPr>
        <xdr:cNvSpPr txBox="1">
          <a:spLocks noChangeArrowheads="1"/>
        </xdr:cNvSpPr>
      </xdr:nvSpPr>
      <xdr:spPr bwMode="auto">
        <a:xfrm>
          <a:off x="0" y="36995100"/>
          <a:ext cx="76200" cy="1747309"/>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14" name="Text Box 1">
          <a:extLst>
            <a:ext uri="{FF2B5EF4-FFF2-40B4-BE49-F238E27FC236}">
              <a16:creationId xmlns:a16="http://schemas.microsoft.com/office/drawing/2014/main" id="{FC22078C-8B0C-4DB1-B27D-CDB70DE9C021}"/>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15" name="Text Box 2">
          <a:extLst>
            <a:ext uri="{FF2B5EF4-FFF2-40B4-BE49-F238E27FC236}">
              <a16:creationId xmlns:a16="http://schemas.microsoft.com/office/drawing/2014/main" id="{DEF7032E-09D4-4F94-A519-347FBC33620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16" name="Text Box 7">
          <a:extLst>
            <a:ext uri="{FF2B5EF4-FFF2-40B4-BE49-F238E27FC236}">
              <a16:creationId xmlns:a16="http://schemas.microsoft.com/office/drawing/2014/main" id="{D218D777-F38D-4399-B2D1-E547B9784603}"/>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17" name="Text Box 8">
          <a:extLst>
            <a:ext uri="{FF2B5EF4-FFF2-40B4-BE49-F238E27FC236}">
              <a16:creationId xmlns:a16="http://schemas.microsoft.com/office/drawing/2014/main" id="{58A9FCDD-F0F8-4CC8-9780-F7773DC6307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18" name="Text Box 9">
          <a:extLst>
            <a:ext uri="{FF2B5EF4-FFF2-40B4-BE49-F238E27FC236}">
              <a16:creationId xmlns:a16="http://schemas.microsoft.com/office/drawing/2014/main" id="{7865BA60-F757-499E-8F4B-CDCAD873E50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19" name="Text Box 10">
          <a:extLst>
            <a:ext uri="{FF2B5EF4-FFF2-40B4-BE49-F238E27FC236}">
              <a16:creationId xmlns:a16="http://schemas.microsoft.com/office/drawing/2014/main" id="{953DC140-B186-43E9-8155-509BCB0664E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20" name="Text Box 1">
          <a:extLst>
            <a:ext uri="{FF2B5EF4-FFF2-40B4-BE49-F238E27FC236}">
              <a16:creationId xmlns:a16="http://schemas.microsoft.com/office/drawing/2014/main" id="{B3180D78-C2E9-4E7C-A79B-4E0D29F45EF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21" name="Text Box 2">
          <a:extLst>
            <a:ext uri="{FF2B5EF4-FFF2-40B4-BE49-F238E27FC236}">
              <a16:creationId xmlns:a16="http://schemas.microsoft.com/office/drawing/2014/main" id="{F39CF1D0-2669-41EC-9B4F-1897F964C6C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22" name="Text Box 3">
          <a:extLst>
            <a:ext uri="{FF2B5EF4-FFF2-40B4-BE49-F238E27FC236}">
              <a16:creationId xmlns:a16="http://schemas.microsoft.com/office/drawing/2014/main" id="{070AE128-56E9-438D-9C9F-A62852E8BC1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23" name="Text Box 4">
          <a:extLst>
            <a:ext uri="{FF2B5EF4-FFF2-40B4-BE49-F238E27FC236}">
              <a16:creationId xmlns:a16="http://schemas.microsoft.com/office/drawing/2014/main" id="{CB031F95-EC28-4B7C-8B58-9528CAA5A040}"/>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24" name="Text Box 5">
          <a:extLst>
            <a:ext uri="{FF2B5EF4-FFF2-40B4-BE49-F238E27FC236}">
              <a16:creationId xmlns:a16="http://schemas.microsoft.com/office/drawing/2014/main" id="{EF96A743-D69E-43D7-93C0-2AED2DE2115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25" name="Text Box 6">
          <a:extLst>
            <a:ext uri="{FF2B5EF4-FFF2-40B4-BE49-F238E27FC236}">
              <a16:creationId xmlns:a16="http://schemas.microsoft.com/office/drawing/2014/main" id="{01F305A6-CBEC-4983-A256-BEE114FDEEA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26" name="Text Box 7">
          <a:extLst>
            <a:ext uri="{FF2B5EF4-FFF2-40B4-BE49-F238E27FC236}">
              <a16:creationId xmlns:a16="http://schemas.microsoft.com/office/drawing/2014/main" id="{33FFC06C-0D0E-403D-8D83-1436D577812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27" name="Text Box 8">
          <a:extLst>
            <a:ext uri="{FF2B5EF4-FFF2-40B4-BE49-F238E27FC236}">
              <a16:creationId xmlns:a16="http://schemas.microsoft.com/office/drawing/2014/main" id="{6F6ABD8B-8154-4E14-BC49-2055FEB39B2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28" name="Text Box 9">
          <a:extLst>
            <a:ext uri="{FF2B5EF4-FFF2-40B4-BE49-F238E27FC236}">
              <a16:creationId xmlns:a16="http://schemas.microsoft.com/office/drawing/2014/main" id="{294DE3BA-2ABB-4E22-B758-C4880D7BB50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29" name="Text Box 10">
          <a:extLst>
            <a:ext uri="{FF2B5EF4-FFF2-40B4-BE49-F238E27FC236}">
              <a16:creationId xmlns:a16="http://schemas.microsoft.com/office/drawing/2014/main" id="{4A42254F-A9B2-4CD3-AE4D-0D90C79B933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128059</xdr:rowOff>
    </xdr:to>
    <xdr:sp macro="" textlink="">
      <xdr:nvSpPr>
        <xdr:cNvPr id="330" name="Text Box 11">
          <a:extLst>
            <a:ext uri="{FF2B5EF4-FFF2-40B4-BE49-F238E27FC236}">
              <a16:creationId xmlns:a16="http://schemas.microsoft.com/office/drawing/2014/main" id="{B52FCBA6-DB00-46A0-8F81-1C70368783EE}"/>
            </a:ext>
          </a:extLst>
        </xdr:cNvPr>
        <xdr:cNvSpPr txBox="1">
          <a:spLocks noChangeArrowheads="1"/>
        </xdr:cNvSpPr>
      </xdr:nvSpPr>
      <xdr:spPr bwMode="auto">
        <a:xfrm>
          <a:off x="0" y="36995100"/>
          <a:ext cx="76200" cy="1747309"/>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128059</xdr:rowOff>
    </xdr:to>
    <xdr:sp macro="" textlink="">
      <xdr:nvSpPr>
        <xdr:cNvPr id="331" name="Text Box 12">
          <a:extLst>
            <a:ext uri="{FF2B5EF4-FFF2-40B4-BE49-F238E27FC236}">
              <a16:creationId xmlns:a16="http://schemas.microsoft.com/office/drawing/2014/main" id="{B5E35FE6-B1DB-47C6-93C5-3337796CA102}"/>
            </a:ext>
          </a:extLst>
        </xdr:cNvPr>
        <xdr:cNvSpPr txBox="1">
          <a:spLocks noChangeArrowheads="1"/>
        </xdr:cNvSpPr>
      </xdr:nvSpPr>
      <xdr:spPr bwMode="auto">
        <a:xfrm>
          <a:off x="0" y="36995100"/>
          <a:ext cx="76200" cy="1747309"/>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32" name="Text Box 1">
          <a:extLst>
            <a:ext uri="{FF2B5EF4-FFF2-40B4-BE49-F238E27FC236}">
              <a16:creationId xmlns:a16="http://schemas.microsoft.com/office/drawing/2014/main" id="{0891E4E2-D6FC-4DF2-A267-C317C3988AC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33" name="Text Box 2">
          <a:extLst>
            <a:ext uri="{FF2B5EF4-FFF2-40B4-BE49-F238E27FC236}">
              <a16:creationId xmlns:a16="http://schemas.microsoft.com/office/drawing/2014/main" id="{19FBA1CC-1E5E-4FD0-B4E1-A875BB781AD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34" name="Text Box 7">
          <a:extLst>
            <a:ext uri="{FF2B5EF4-FFF2-40B4-BE49-F238E27FC236}">
              <a16:creationId xmlns:a16="http://schemas.microsoft.com/office/drawing/2014/main" id="{E4F9B71B-85F2-4951-8EB5-604D4283D90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35" name="Text Box 8">
          <a:extLst>
            <a:ext uri="{FF2B5EF4-FFF2-40B4-BE49-F238E27FC236}">
              <a16:creationId xmlns:a16="http://schemas.microsoft.com/office/drawing/2014/main" id="{4BD37CF1-9E89-4D5D-92AC-5F06720A6C1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36" name="Text Box 9">
          <a:extLst>
            <a:ext uri="{FF2B5EF4-FFF2-40B4-BE49-F238E27FC236}">
              <a16:creationId xmlns:a16="http://schemas.microsoft.com/office/drawing/2014/main" id="{C05E3708-03AF-4E4C-AE3D-2BBE4180876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37" name="Text Box 10">
          <a:extLst>
            <a:ext uri="{FF2B5EF4-FFF2-40B4-BE49-F238E27FC236}">
              <a16:creationId xmlns:a16="http://schemas.microsoft.com/office/drawing/2014/main" id="{9ABDB05F-5E85-4181-9FCE-9FAE6D3A3E6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38" name="Text Box 1">
          <a:extLst>
            <a:ext uri="{FF2B5EF4-FFF2-40B4-BE49-F238E27FC236}">
              <a16:creationId xmlns:a16="http://schemas.microsoft.com/office/drawing/2014/main" id="{8212E1F0-DC37-4D95-9D1C-BC9F8AE18191}"/>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39" name="Text Box 2">
          <a:extLst>
            <a:ext uri="{FF2B5EF4-FFF2-40B4-BE49-F238E27FC236}">
              <a16:creationId xmlns:a16="http://schemas.microsoft.com/office/drawing/2014/main" id="{4377CBF2-521E-4DB3-BD42-231D8D193C4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40" name="Text Box 3">
          <a:extLst>
            <a:ext uri="{FF2B5EF4-FFF2-40B4-BE49-F238E27FC236}">
              <a16:creationId xmlns:a16="http://schemas.microsoft.com/office/drawing/2014/main" id="{6C506581-BEDF-420C-8CAB-4BC4CD3A1540}"/>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41" name="Text Box 4">
          <a:extLst>
            <a:ext uri="{FF2B5EF4-FFF2-40B4-BE49-F238E27FC236}">
              <a16:creationId xmlns:a16="http://schemas.microsoft.com/office/drawing/2014/main" id="{247C7671-7F59-438E-A8E1-B855AA69AD2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42" name="Text Box 5">
          <a:extLst>
            <a:ext uri="{FF2B5EF4-FFF2-40B4-BE49-F238E27FC236}">
              <a16:creationId xmlns:a16="http://schemas.microsoft.com/office/drawing/2014/main" id="{7D8CF86B-7731-4130-90A3-F651B344872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43" name="Text Box 6">
          <a:extLst>
            <a:ext uri="{FF2B5EF4-FFF2-40B4-BE49-F238E27FC236}">
              <a16:creationId xmlns:a16="http://schemas.microsoft.com/office/drawing/2014/main" id="{AA9DB0B7-F282-4A5A-BBC9-CD0A4AA8E8E0}"/>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44" name="Text Box 7">
          <a:extLst>
            <a:ext uri="{FF2B5EF4-FFF2-40B4-BE49-F238E27FC236}">
              <a16:creationId xmlns:a16="http://schemas.microsoft.com/office/drawing/2014/main" id="{B665928B-0CF4-4E2F-BD50-7AD0F71E5221}"/>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45" name="Text Box 8">
          <a:extLst>
            <a:ext uri="{FF2B5EF4-FFF2-40B4-BE49-F238E27FC236}">
              <a16:creationId xmlns:a16="http://schemas.microsoft.com/office/drawing/2014/main" id="{76F07CF1-85A8-4BF1-BE97-85FEC6C3D64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46" name="Text Box 9">
          <a:extLst>
            <a:ext uri="{FF2B5EF4-FFF2-40B4-BE49-F238E27FC236}">
              <a16:creationId xmlns:a16="http://schemas.microsoft.com/office/drawing/2014/main" id="{389F7158-C005-48AD-96CF-51E331E0D44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47" name="Text Box 10">
          <a:extLst>
            <a:ext uri="{FF2B5EF4-FFF2-40B4-BE49-F238E27FC236}">
              <a16:creationId xmlns:a16="http://schemas.microsoft.com/office/drawing/2014/main" id="{913003D2-B6E7-4221-ADA1-3D64322A3EA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84665</xdr:rowOff>
    </xdr:to>
    <xdr:sp macro="" textlink="">
      <xdr:nvSpPr>
        <xdr:cNvPr id="348" name="Text Box 11">
          <a:extLst>
            <a:ext uri="{FF2B5EF4-FFF2-40B4-BE49-F238E27FC236}">
              <a16:creationId xmlns:a16="http://schemas.microsoft.com/office/drawing/2014/main" id="{57AFB21C-40CB-48E3-97AD-75007D717357}"/>
            </a:ext>
          </a:extLst>
        </xdr:cNvPr>
        <xdr:cNvSpPr txBox="1">
          <a:spLocks noChangeArrowheads="1"/>
        </xdr:cNvSpPr>
      </xdr:nvSpPr>
      <xdr:spPr bwMode="auto">
        <a:xfrm>
          <a:off x="0" y="36995100"/>
          <a:ext cx="76200" cy="17039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84665</xdr:rowOff>
    </xdr:to>
    <xdr:sp macro="" textlink="">
      <xdr:nvSpPr>
        <xdr:cNvPr id="349" name="Text Box 12">
          <a:extLst>
            <a:ext uri="{FF2B5EF4-FFF2-40B4-BE49-F238E27FC236}">
              <a16:creationId xmlns:a16="http://schemas.microsoft.com/office/drawing/2014/main" id="{8DF0819C-E33D-4C79-953B-E9FDF4C1A664}"/>
            </a:ext>
          </a:extLst>
        </xdr:cNvPr>
        <xdr:cNvSpPr txBox="1">
          <a:spLocks noChangeArrowheads="1"/>
        </xdr:cNvSpPr>
      </xdr:nvSpPr>
      <xdr:spPr bwMode="auto">
        <a:xfrm>
          <a:off x="0" y="36995100"/>
          <a:ext cx="76200" cy="17039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50" name="Text Box 1">
          <a:extLst>
            <a:ext uri="{FF2B5EF4-FFF2-40B4-BE49-F238E27FC236}">
              <a16:creationId xmlns:a16="http://schemas.microsoft.com/office/drawing/2014/main" id="{77957DF2-669E-4575-8A89-BA9546A9A3B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51" name="Text Box 2">
          <a:extLst>
            <a:ext uri="{FF2B5EF4-FFF2-40B4-BE49-F238E27FC236}">
              <a16:creationId xmlns:a16="http://schemas.microsoft.com/office/drawing/2014/main" id="{DA0EFDEC-D3E5-4486-A50E-38C1D123546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52" name="Text Box 7">
          <a:extLst>
            <a:ext uri="{FF2B5EF4-FFF2-40B4-BE49-F238E27FC236}">
              <a16:creationId xmlns:a16="http://schemas.microsoft.com/office/drawing/2014/main" id="{C2FE3CF0-FA85-4B7E-A1DE-993157D34FC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53" name="Text Box 8">
          <a:extLst>
            <a:ext uri="{FF2B5EF4-FFF2-40B4-BE49-F238E27FC236}">
              <a16:creationId xmlns:a16="http://schemas.microsoft.com/office/drawing/2014/main" id="{93E8EDD1-39C0-4C51-989D-58332C508DAE}"/>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54" name="Text Box 9">
          <a:extLst>
            <a:ext uri="{FF2B5EF4-FFF2-40B4-BE49-F238E27FC236}">
              <a16:creationId xmlns:a16="http://schemas.microsoft.com/office/drawing/2014/main" id="{7A7877AC-DF96-4A6A-A04A-0E3A2925A860}"/>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55" name="Text Box 10">
          <a:extLst>
            <a:ext uri="{FF2B5EF4-FFF2-40B4-BE49-F238E27FC236}">
              <a16:creationId xmlns:a16="http://schemas.microsoft.com/office/drawing/2014/main" id="{DB867C2C-39B9-41C4-9773-2D7AE89424A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56" name="Text Box 1">
          <a:extLst>
            <a:ext uri="{FF2B5EF4-FFF2-40B4-BE49-F238E27FC236}">
              <a16:creationId xmlns:a16="http://schemas.microsoft.com/office/drawing/2014/main" id="{DE5E397A-6EF8-4B12-90E8-7BFEBD432493}"/>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57" name="Text Box 2">
          <a:extLst>
            <a:ext uri="{FF2B5EF4-FFF2-40B4-BE49-F238E27FC236}">
              <a16:creationId xmlns:a16="http://schemas.microsoft.com/office/drawing/2014/main" id="{6BD6C121-CA3D-46F6-95B8-FD3B9F855EA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58" name="Text Box 3">
          <a:extLst>
            <a:ext uri="{FF2B5EF4-FFF2-40B4-BE49-F238E27FC236}">
              <a16:creationId xmlns:a16="http://schemas.microsoft.com/office/drawing/2014/main" id="{1DC42247-DC74-42B1-BA8B-5B4333777206}"/>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59" name="Text Box 4">
          <a:extLst>
            <a:ext uri="{FF2B5EF4-FFF2-40B4-BE49-F238E27FC236}">
              <a16:creationId xmlns:a16="http://schemas.microsoft.com/office/drawing/2014/main" id="{C230442A-882C-4EBE-94F2-D10AEFBEE4D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60" name="Text Box 5">
          <a:extLst>
            <a:ext uri="{FF2B5EF4-FFF2-40B4-BE49-F238E27FC236}">
              <a16:creationId xmlns:a16="http://schemas.microsoft.com/office/drawing/2014/main" id="{C568328F-2955-4480-9CBA-16E0C98EC6D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61" name="Text Box 6">
          <a:extLst>
            <a:ext uri="{FF2B5EF4-FFF2-40B4-BE49-F238E27FC236}">
              <a16:creationId xmlns:a16="http://schemas.microsoft.com/office/drawing/2014/main" id="{63BC15DA-CD78-456C-9937-9BD9B226B40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62" name="Text Box 7">
          <a:extLst>
            <a:ext uri="{FF2B5EF4-FFF2-40B4-BE49-F238E27FC236}">
              <a16:creationId xmlns:a16="http://schemas.microsoft.com/office/drawing/2014/main" id="{8DDBEC90-E3E9-4ADF-B3AD-37D4DF17A70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63" name="Text Box 8">
          <a:extLst>
            <a:ext uri="{FF2B5EF4-FFF2-40B4-BE49-F238E27FC236}">
              <a16:creationId xmlns:a16="http://schemas.microsoft.com/office/drawing/2014/main" id="{C4FFE044-3B98-4A8A-98FF-8A6153C94BA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64" name="Text Box 9">
          <a:extLst>
            <a:ext uri="{FF2B5EF4-FFF2-40B4-BE49-F238E27FC236}">
              <a16:creationId xmlns:a16="http://schemas.microsoft.com/office/drawing/2014/main" id="{AA697C4D-F0F6-43D1-9D1B-98D9D4BD938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65" name="Text Box 10">
          <a:extLst>
            <a:ext uri="{FF2B5EF4-FFF2-40B4-BE49-F238E27FC236}">
              <a16:creationId xmlns:a16="http://schemas.microsoft.com/office/drawing/2014/main" id="{AFF4FAC9-D360-4DAF-BC44-AEE73F805DC6}"/>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84665</xdr:rowOff>
    </xdr:to>
    <xdr:sp macro="" textlink="">
      <xdr:nvSpPr>
        <xdr:cNvPr id="366" name="Text Box 11">
          <a:extLst>
            <a:ext uri="{FF2B5EF4-FFF2-40B4-BE49-F238E27FC236}">
              <a16:creationId xmlns:a16="http://schemas.microsoft.com/office/drawing/2014/main" id="{72346B76-E81A-4604-A741-F2B55F252A2A}"/>
            </a:ext>
          </a:extLst>
        </xdr:cNvPr>
        <xdr:cNvSpPr txBox="1">
          <a:spLocks noChangeArrowheads="1"/>
        </xdr:cNvSpPr>
      </xdr:nvSpPr>
      <xdr:spPr bwMode="auto">
        <a:xfrm>
          <a:off x="0" y="36995100"/>
          <a:ext cx="76200" cy="17039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84665</xdr:rowOff>
    </xdr:to>
    <xdr:sp macro="" textlink="">
      <xdr:nvSpPr>
        <xdr:cNvPr id="367" name="Text Box 12">
          <a:extLst>
            <a:ext uri="{FF2B5EF4-FFF2-40B4-BE49-F238E27FC236}">
              <a16:creationId xmlns:a16="http://schemas.microsoft.com/office/drawing/2014/main" id="{9C275098-B974-4C5F-97D4-33A363F22DB9}"/>
            </a:ext>
          </a:extLst>
        </xdr:cNvPr>
        <xdr:cNvSpPr txBox="1">
          <a:spLocks noChangeArrowheads="1"/>
        </xdr:cNvSpPr>
      </xdr:nvSpPr>
      <xdr:spPr bwMode="auto">
        <a:xfrm>
          <a:off x="0" y="36995100"/>
          <a:ext cx="76200" cy="17039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68" name="Text Box 1">
          <a:extLst>
            <a:ext uri="{FF2B5EF4-FFF2-40B4-BE49-F238E27FC236}">
              <a16:creationId xmlns:a16="http://schemas.microsoft.com/office/drawing/2014/main" id="{33D2AEB1-378D-4893-A8FF-39BDCE944E6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69" name="Text Box 2">
          <a:extLst>
            <a:ext uri="{FF2B5EF4-FFF2-40B4-BE49-F238E27FC236}">
              <a16:creationId xmlns:a16="http://schemas.microsoft.com/office/drawing/2014/main" id="{14E1BC44-A24C-49D0-A7F2-0516012C2B6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70" name="Text Box 7">
          <a:extLst>
            <a:ext uri="{FF2B5EF4-FFF2-40B4-BE49-F238E27FC236}">
              <a16:creationId xmlns:a16="http://schemas.microsoft.com/office/drawing/2014/main" id="{2187F08D-F69A-41BD-960B-221EA0E26D2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71" name="Text Box 8">
          <a:extLst>
            <a:ext uri="{FF2B5EF4-FFF2-40B4-BE49-F238E27FC236}">
              <a16:creationId xmlns:a16="http://schemas.microsoft.com/office/drawing/2014/main" id="{DBB89EE0-ED0E-4045-BBD6-2ACCCA4DCFE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72" name="Text Box 9">
          <a:extLst>
            <a:ext uri="{FF2B5EF4-FFF2-40B4-BE49-F238E27FC236}">
              <a16:creationId xmlns:a16="http://schemas.microsoft.com/office/drawing/2014/main" id="{6346BB28-3F0A-40BC-82DB-6DABA000F550}"/>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73" name="Text Box 10">
          <a:extLst>
            <a:ext uri="{FF2B5EF4-FFF2-40B4-BE49-F238E27FC236}">
              <a16:creationId xmlns:a16="http://schemas.microsoft.com/office/drawing/2014/main" id="{D7C99861-DA07-4692-95E2-46F7B1CB222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74" name="Text Box 1">
          <a:extLst>
            <a:ext uri="{FF2B5EF4-FFF2-40B4-BE49-F238E27FC236}">
              <a16:creationId xmlns:a16="http://schemas.microsoft.com/office/drawing/2014/main" id="{A64A55EB-2416-429B-A573-A071EDD66A3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75" name="Text Box 2">
          <a:extLst>
            <a:ext uri="{FF2B5EF4-FFF2-40B4-BE49-F238E27FC236}">
              <a16:creationId xmlns:a16="http://schemas.microsoft.com/office/drawing/2014/main" id="{3D688874-65F0-49A0-B54D-D3015160E42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76" name="Text Box 3">
          <a:extLst>
            <a:ext uri="{FF2B5EF4-FFF2-40B4-BE49-F238E27FC236}">
              <a16:creationId xmlns:a16="http://schemas.microsoft.com/office/drawing/2014/main" id="{5D18ABE6-49B2-41D3-B3ED-810E0D4FF4C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77" name="Text Box 4">
          <a:extLst>
            <a:ext uri="{FF2B5EF4-FFF2-40B4-BE49-F238E27FC236}">
              <a16:creationId xmlns:a16="http://schemas.microsoft.com/office/drawing/2014/main" id="{1EF1EF24-7075-40EB-BF42-DCBC1A51F70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78" name="Text Box 5">
          <a:extLst>
            <a:ext uri="{FF2B5EF4-FFF2-40B4-BE49-F238E27FC236}">
              <a16:creationId xmlns:a16="http://schemas.microsoft.com/office/drawing/2014/main" id="{78949779-DBAD-49F4-8CCC-6BC43C8435C6}"/>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79" name="Text Box 6">
          <a:extLst>
            <a:ext uri="{FF2B5EF4-FFF2-40B4-BE49-F238E27FC236}">
              <a16:creationId xmlns:a16="http://schemas.microsoft.com/office/drawing/2014/main" id="{E6BDD621-0AD5-4B60-8F83-F962C74C7CC1}"/>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80" name="Text Box 7">
          <a:extLst>
            <a:ext uri="{FF2B5EF4-FFF2-40B4-BE49-F238E27FC236}">
              <a16:creationId xmlns:a16="http://schemas.microsoft.com/office/drawing/2014/main" id="{225AB530-E678-46FB-BD4E-EEBC4F76E00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81" name="Text Box 8">
          <a:extLst>
            <a:ext uri="{FF2B5EF4-FFF2-40B4-BE49-F238E27FC236}">
              <a16:creationId xmlns:a16="http://schemas.microsoft.com/office/drawing/2014/main" id="{A5CD25DD-5EC3-44F5-AB91-AF0E813E251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82" name="Text Box 9">
          <a:extLst>
            <a:ext uri="{FF2B5EF4-FFF2-40B4-BE49-F238E27FC236}">
              <a16:creationId xmlns:a16="http://schemas.microsoft.com/office/drawing/2014/main" id="{12AE6AD0-9334-4857-81EC-5012F90B40F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83" name="Text Box 10">
          <a:extLst>
            <a:ext uri="{FF2B5EF4-FFF2-40B4-BE49-F238E27FC236}">
              <a16:creationId xmlns:a16="http://schemas.microsoft.com/office/drawing/2014/main" id="{79A2617F-C5AC-4CCF-9134-93715CB4C91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8465</xdr:rowOff>
    </xdr:to>
    <xdr:sp macro="" textlink="">
      <xdr:nvSpPr>
        <xdr:cNvPr id="384" name="Text Box 11">
          <a:extLst>
            <a:ext uri="{FF2B5EF4-FFF2-40B4-BE49-F238E27FC236}">
              <a16:creationId xmlns:a16="http://schemas.microsoft.com/office/drawing/2014/main" id="{203F2835-7B07-4C9C-B1CC-F20E1A03D504}"/>
            </a:ext>
          </a:extLst>
        </xdr:cNvPr>
        <xdr:cNvSpPr txBox="1">
          <a:spLocks noChangeArrowheads="1"/>
        </xdr:cNvSpPr>
      </xdr:nvSpPr>
      <xdr:spPr bwMode="auto">
        <a:xfrm>
          <a:off x="0" y="36995100"/>
          <a:ext cx="76200" cy="16277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8465</xdr:rowOff>
    </xdr:to>
    <xdr:sp macro="" textlink="">
      <xdr:nvSpPr>
        <xdr:cNvPr id="385" name="Text Box 12">
          <a:extLst>
            <a:ext uri="{FF2B5EF4-FFF2-40B4-BE49-F238E27FC236}">
              <a16:creationId xmlns:a16="http://schemas.microsoft.com/office/drawing/2014/main" id="{5F3D398F-C71B-4C18-9CFB-C4C1AB017D3D}"/>
            </a:ext>
          </a:extLst>
        </xdr:cNvPr>
        <xdr:cNvSpPr txBox="1">
          <a:spLocks noChangeArrowheads="1"/>
        </xdr:cNvSpPr>
      </xdr:nvSpPr>
      <xdr:spPr bwMode="auto">
        <a:xfrm>
          <a:off x="0" y="36995100"/>
          <a:ext cx="76200" cy="16277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86" name="Text Box 1">
          <a:extLst>
            <a:ext uri="{FF2B5EF4-FFF2-40B4-BE49-F238E27FC236}">
              <a16:creationId xmlns:a16="http://schemas.microsoft.com/office/drawing/2014/main" id="{801BB7E4-1587-4CA1-AE78-AA4E485C789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87" name="Text Box 2">
          <a:extLst>
            <a:ext uri="{FF2B5EF4-FFF2-40B4-BE49-F238E27FC236}">
              <a16:creationId xmlns:a16="http://schemas.microsoft.com/office/drawing/2014/main" id="{3FD3075B-632C-4A2C-9FA7-17F17D37A46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88" name="Text Box 7">
          <a:extLst>
            <a:ext uri="{FF2B5EF4-FFF2-40B4-BE49-F238E27FC236}">
              <a16:creationId xmlns:a16="http://schemas.microsoft.com/office/drawing/2014/main" id="{504253F1-42B2-4963-B000-0C8BE6D36753}"/>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89" name="Text Box 8">
          <a:extLst>
            <a:ext uri="{FF2B5EF4-FFF2-40B4-BE49-F238E27FC236}">
              <a16:creationId xmlns:a16="http://schemas.microsoft.com/office/drawing/2014/main" id="{E32FE6A7-5E52-4B76-82DD-FAB711BFBBB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90" name="Text Box 9">
          <a:extLst>
            <a:ext uri="{FF2B5EF4-FFF2-40B4-BE49-F238E27FC236}">
              <a16:creationId xmlns:a16="http://schemas.microsoft.com/office/drawing/2014/main" id="{1F677CF0-01C5-4399-B6BD-70C51F55ED11}"/>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91" name="Text Box 10">
          <a:extLst>
            <a:ext uri="{FF2B5EF4-FFF2-40B4-BE49-F238E27FC236}">
              <a16:creationId xmlns:a16="http://schemas.microsoft.com/office/drawing/2014/main" id="{1E22AF61-BC18-4C46-9811-0F8CF138065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92" name="Text Box 1">
          <a:extLst>
            <a:ext uri="{FF2B5EF4-FFF2-40B4-BE49-F238E27FC236}">
              <a16:creationId xmlns:a16="http://schemas.microsoft.com/office/drawing/2014/main" id="{822A7CC3-B3AC-4778-95BC-8EF02479CBB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93" name="Text Box 2">
          <a:extLst>
            <a:ext uri="{FF2B5EF4-FFF2-40B4-BE49-F238E27FC236}">
              <a16:creationId xmlns:a16="http://schemas.microsoft.com/office/drawing/2014/main" id="{A685B8DA-0E9E-4755-A4DC-8C7D9772AC93}"/>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94" name="Text Box 3">
          <a:extLst>
            <a:ext uri="{FF2B5EF4-FFF2-40B4-BE49-F238E27FC236}">
              <a16:creationId xmlns:a16="http://schemas.microsoft.com/office/drawing/2014/main" id="{24E0784B-3374-473F-8A4D-5F7B3F1B694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95" name="Text Box 4">
          <a:extLst>
            <a:ext uri="{FF2B5EF4-FFF2-40B4-BE49-F238E27FC236}">
              <a16:creationId xmlns:a16="http://schemas.microsoft.com/office/drawing/2014/main" id="{F1A75F72-0FD6-4AA1-899A-27B1B0136F1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96" name="Text Box 5">
          <a:extLst>
            <a:ext uri="{FF2B5EF4-FFF2-40B4-BE49-F238E27FC236}">
              <a16:creationId xmlns:a16="http://schemas.microsoft.com/office/drawing/2014/main" id="{3D3B1770-7C53-4F80-AB19-43296574D77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97" name="Text Box 6">
          <a:extLst>
            <a:ext uri="{FF2B5EF4-FFF2-40B4-BE49-F238E27FC236}">
              <a16:creationId xmlns:a16="http://schemas.microsoft.com/office/drawing/2014/main" id="{F2A6071E-E8B4-43CE-A6D7-045BEC7A141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98" name="Text Box 7">
          <a:extLst>
            <a:ext uri="{FF2B5EF4-FFF2-40B4-BE49-F238E27FC236}">
              <a16:creationId xmlns:a16="http://schemas.microsoft.com/office/drawing/2014/main" id="{90B62FAE-305C-4955-8816-268ADA7AB55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399" name="Text Box 8">
          <a:extLst>
            <a:ext uri="{FF2B5EF4-FFF2-40B4-BE49-F238E27FC236}">
              <a16:creationId xmlns:a16="http://schemas.microsoft.com/office/drawing/2014/main" id="{90C48705-444D-44AC-8E78-ED012418C8A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00" name="Text Box 9">
          <a:extLst>
            <a:ext uri="{FF2B5EF4-FFF2-40B4-BE49-F238E27FC236}">
              <a16:creationId xmlns:a16="http://schemas.microsoft.com/office/drawing/2014/main" id="{55CA0F47-CF28-49B8-B780-3F8CF5D81F6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01" name="Text Box 10">
          <a:extLst>
            <a:ext uri="{FF2B5EF4-FFF2-40B4-BE49-F238E27FC236}">
              <a16:creationId xmlns:a16="http://schemas.microsoft.com/office/drawing/2014/main" id="{BD15595C-39BE-47A1-A7A5-E8CEFD95071E}"/>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8465</xdr:rowOff>
    </xdr:to>
    <xdr:sp macro="" textlink="">
      <xdr:nvSpPr>
        <xdr:cNvPr id="402" name="Text Box 11">
          <a:extLst>
            <a:ext uri="{FF2B5EF4-FFF2-40B4-BE49-F238E27FC236}">
              <a16:creationId xmlns:a16="http://schemas.microsoft.com/office/drawing/2014/main" id="{B7F4D4FE-CDD0-4F9A-BF56-0426871D2174}"/>
            </a:ext>
          </a:extLst>
        </xdr:cNvPr>
        <xdr:cNvSpPr txBox="1">
          <a:spLocks noChangeArrowheads="1"/>
        </xdr:cNvSpPr>
      </xdr:nvSpPr>
      <xdr:spPr bwMode="auto">
        <a:xfrm>
          <a:off x="0" y="36995100"/>
          <a:ext cx="76200" cy="16277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8465</xdr:rowOff>
    </xdr:to>
    <xdr:sp macro="" textlink="">
      <xdr:nvSpPr>
        <xdr:cNvPr id="403" name="Text Box 12">
          <a:extLst>
            <a:ext uri="{FF2B5EF4-FFF2-40B4-BE49-F238E27FC236}">
              <a16:creationId xmlns:a16="http://schemas.microsoft.com/office/drawing/2014/main" id="{2FEE2D0D-8F0E-482B-9889-4A707FC1B602}"/>
            </a:ext>
          </a:extLst>
        </xdr:cNvPr>
        <xdr:cNvSpPr txBox="1">
          <a:spLocks noChangeArrowheads="1"/>
        </xdr:cNvSpPr>
      </xdr:nvSpPr>
      <xdr:spPr bwMode="auto">
        <a:xfrm>
          <a:off x="0" y="36995100"/>
          <a:ext cx="76200" cy="16277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04" name="Text Box 1">
          <a:extLst>
            <a:ext uri="{FF2B5EF4-FFF2-40B4-BE49-F238E27FC236}">
              <a16:creationId xmlns:a16="http://schemas.microsoft.com/office/drawing/2014/main" id="{A7D607CC-439E-4938-BAF9-9DA9572637A0}"/>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05" name="Text Box 2">
          <a:extLst>
            <a:ext uri="{FF2B5EF4-FFF2-40B4-BE49-F238E27FC236}">
              <a16:creationId xmlns:a16="http://schemas.microsoft.com/office/drawing/2014/main" id="{C51C5E74-D348-4ECD-8490-963DD4710AB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06" name="Text Box 7">
          <a:extLst>
            <a:ext uri="{FF2B5EF4-FFF2-40B4-BE49-F238E27FC236}">
              <a16:creationId xmlns:a16="http://schemas.microsoft.com/office/drawing/2014/main" id="{F8AF2E67-F33A-4F02-8A12-6AD59092210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07" name="Text Box 8">
          <a:extLst>
            <a:ext uri="{FF2B5EF4-FFF2-40B4-BE49-F238E27FC236}">
              <a16:creationId xmlns:a16="http://schemas.microsoft.com/office/drawing/2014/main" id="{198AD15B-CD27-4434-ADBB-AFC1D573553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08" name="Text Box 9">
          <a:extLst>
            <a:ext uri="{FF2B5EF4-FFF2-40B4-BE49-F238E27FC236}">
              <a16:creationId xmlns:a16="http://schemas.microsoft.com/office/drawing/2014/main" id="{22E7101E-B009-4A66-8612-8E8EB844820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09" name="Text Box 10">
          <a:extLst>
            <a:ext uri="{FF2B5EF4-FFF2-40B4-BE49-F238E27FC236}">
              <a16:creationId xmlns:a16="http://schemas.microsoft.com/office/drawing/2014/main" id="{2B9F4269-C4E7-44AD-B4AC-73FC1507646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10" name="Text Box 1">
          <a:extLst>
            <a:ext uri="{FF2B5EF4-FFF2-40B4-BE49-F238E27FC236}">
              <a16:creationId xmlns:a16="http://schemas.microsoft.com/office/drawing/2014/main" id="{7AB391CC-B008-4257-A07D-A8927A5E45B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11" name="Text Box 2">
          <a:extLst>
            <a:ext uri="{FF2B5EF4-FFF2-40B4-BE49-F238E27FC236}">
              <a16:creationId xmlns:a16="http://schemas.microsoft.com/office/drawing/2014/main" id="{0913EE6F-ECDD-4960-9FCE-FDC7425328B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12" name="Text Box 3">
          <a:extLst>
            <a:ext uri="{FF2B5EF4-FFF2-40B4-BE49-F238E27FC236}">
              <a16:creationId xmlns:a16="http://schemas.microsoft.com/office/drawing/2014/main" id="{E70B227D-297E-44E8-A970-947105BCCF1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13" name="Text Box 4">
          <a:extLst>
            <a:ext uri="{FF2B5EF4-FFF2-40B4-BE49-F238E27FC236}">
              <a16:creationId xmlns:a16="http://schemas.microsoft.com/office/drawing/2014/main" id="{023A2563-9329-43CE-9ADF-10440743E8E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14" name="Text Box 5">
          <a:extLst>
            <a:ext uri="{FF2B5EF4-FFF2-40B4-BE49-F238E27FC236}">
              <a16:creationId xmlns:a16="http://schemas.microsoft.com/office/drawing/2014/main" id="{5363B8E2-1922-4CF5-B201-86C2CF03146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15" name="Text Box 6">
          <a:extLst>
            <a:ext uri="{FF2B5EF4-FFF2-40B4-BE49-F238E27FC236}">
              <a16:creationId xmlns:a16="http://schemas.microsoft.com/office/drawing/2014/main" id="{21C0811F-59FF-43FE-8B6D-55720E5EFF8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16" name="Text Box 7">
          <a:extLst>
            <a:ext uri="{FF2B5EF4-FFF2-40B4-BE49-F238E27FC236}">
              <a16:creationId xmlns:a16="http://schemas.microsoft.com/office/drawing/2014/main" id="{78517104-3833-46CA-BAEA-29F790134C0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17" name="Text Box 8">
          <a:extLst>
            <a:ext uri="{FF2B5EF4-FFF2-40B4-BE49-F238E27FC236}">
              <a16:creationId xmlns:a16="http://schemas.microsoft.com/office/drawing/2014/main" id="{07116409-CBCB-4E9B-9CB5-8713243CC73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18" name="Text Box 9">
          <a:extLst>
            <a:ext uri="{FF2B5EF4-FFF2-40B4-BE49-F238E27FC236}">
              <a16:creationId xmlns:a16="http://schemas.microsoft.com/office/drawing/2014/main" id="{F6B1596D-8C8F-40FB-90B3-6C4255872B1E}"/>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19" name="Text Box 10">
          <a:extLst>
            <a:ext uri="{FF2B5EF4-FFF2-40B4-BE49-F238E27FC236}">
              <a16:creationId xmlns:a16="http://schemas.microsoft.com/office/drawing/2014/main" id="{A3E6ED25-93EB-451B-9D41-FF19DA50FC5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8465</xdr:rowOff>
    </xdr:to>
    <xdr:sp macro="" textlink="">
      <xdr:nvSpPr>
        <xdr:cNvPr id="420" name="Text Box 11">
          <a:extLst>
            <a:ext uri="{FF2B5EF4-FFF2-40B4-BE49-F238E27FC236}">
              <a16:creationId xmlns:a16="http://schemas.microsoft.com/office/drawing/2014/main" id="{72CDC844-68F1-4AD1-882B-3B9DAF476ABC}"/>
            </a:ext>
          </a:extLst>
        </xdr:cNvPr>
        <xdr:cNvSpPr txBox="1">
          <a:spLocks noChangeArrowheads="1"/>
        </xdr:cNvSpPr>
      </xdr:nvSpPr>
      <xdr:spPr bwMode="auto">
        <a:xfrm>
          <a:off x="0" y="36995100"/>
          <a:ext cx="76200" cy="16277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8465</xdr:rowOff>
    </xdr:to>
    <xdr:sp macro="" textlink="">
      <xdr:nvSpPr>
        <xdr:cNvPr id="421" name="Text Box 12">
          <a:extLst>
            <a:ext uri="{FF2B5EF4-FFF2-40B4-BE49-F238E27FC236}">
              <a16:creationId xmlns:a16="http://schemas.microsoft.com/office/drawing/2014/main" id="{90A468D3-B939-4DE1-A1D3-BE32C63D86A1}"/>
            </a:ext>
          </a:extLst>
        </xdr:cNvPr>
        <xdr:cNvSpPr txBox="1">
          <a:spLocks noChangeArrowheads="1"/>
        </xdr:cNvSpPr>
      </xdr:nvSpPr>
      <xdr:spPr bwMode="auto">
        <a:xfrm>
          <a:off x="0" y="36995100"/>
          <a:ext cx="76200" cy="16277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22" name="Text Box 1">
          <a:extLst>
            <a:ext uri="{FF2B5EF4-FFF2-40B4-BE49-F238E27FC236}">
              <a16:creationId xmlns:a16="http://schemas.microsoft.com/office/drawing/2014/main" id="{B2D9AEFF-83AD-4935-87A1-2705862BC3E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23" name="Text Box 2">
          <a:extLst>
            <a:ext uri="{FF2B5EF4-FFF2-40B4-BE49-F238E27FC236}">
              <a16:creationId xmlns:a16="http://schemas.microsoft.com/office/drawing/2014/main" id="{90085D5F-6D46-40F1-8821-9C7D31AEB41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24" name="Text Box 7">
          <a:extLst>
            <a:ext uri="{FF2B5EF4-FFF2-40B4-BE49-F238E27FC236}">
              <a16:creationId xmlns:a16="http://schemas.microsoft.com/office/drawing/2014/main" id="{319BDB10-4071-4A45-8361-DF113A3D16F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25" name="Text Box 8">
          <a:extLst>
            <a:ext uri="{FF2B5EF4-FFF2-40B4-BE49-F238E27FC236}">
              <a16:creationId xmlns:a16="http://schemas.microsoft.com/office/drawing/2014/main" id="{C76DC33C-EB03-4F1B-BAD8-B8FB52B09340}"/>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26" name="Text Box 9">
          <a:extLst>
            <a:ext uri="{FF2B5EF4-FFF2-40B4-BE49-F238E27FC236}">
              <a16:creationId xmlns:a16="http://schemas.microsoft.com/office/drawing/2014/main" id="{124067E3-C8C7-40AD-BAF8-FBBB5A5189F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27" name="Text Box 10">
          <a:extLst>
            <a:ext uri="{FF2B5EF4-FFF2-40B4-BE49-F238E27FC236}">
              <a16:creationId xmlns:a16="http://schemas.microsoft.com/office/drawing/2014/main" id="{CAC68D7A-91F2-4E3B-9AEE-FA347FB7EE96}"/>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28" name="Text Box 1">
          <a:extLst>
            <a:ext uri="{FF2B5EF4-FFF2-40B4-BE49-F238E27FC236}">
              <a16:creationId xmlns:a16="http://schemas.microsoft.com/office/drawing/2014/main" id="{7F3371C5-A8C8-44E0-AB0E-39C7F6354C3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29" name="Text Box 2">
          <a:extLst>
            <a:ext uri="{FF2B5EF4-FFF2-40B4-BE49-F238E27FC236}">
              <a16:creationId xmlns:a16="http://schemas.microsoft.com/office/drawing/2014/main" id="{E4DF671B-3668-4D87-8150-28C299534E2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30" name="Text Box 3">
          <a:extLst>
            <a:ext uri="{FF2B5EF4-FFF2-40B4-BE49-F238E27FC236}">
              <a16:creationId xmlns:a16="http://schemas.microsoft.com/office/drawing/2014/main" id="{908D9D2E-32C2-4C39-8327-42B267F9E46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31" name="Text Box 4">
          <a:extLst>
            <a:ext uri="{FF2B5EF4-FFF2-40B4-BE49-F238E27FC236}">
              <a16:creationId xmlns:a16="http://schemas.microsoft.com/office/drawing/2014/main" id="{624F0E9C-5CC0-4B66-97F6-4764658995B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32" name="Text Box 5">
          <a:extLst>
            <a:ext uri="{FF2B5EF4-FFF2-40B4-BE49-F238E27FC236}">
              <a16:creationId xmlns:a16="http://schemas.microsoft.com/office/drawing/2014/main" id="{27DA70DB-0AAE-4E39-B5B8-86A981346D8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33" name="Text Box 6">
          <a:extLst>
            <a:ext uri="{FF2B5EF4-FFF2-40B4-BE49-F238E27FC236}">
              <a16:creationId xmlns:a16="http://schemas.microsoft.com/office/drawing/2014/main" id="{61D26DA5-722A-4717-B4E1-28C9CA6BAAD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34" name="Text Box 7">
          <a:extLst>
            <a:ext uri="{FF2B5EF4-FFF2-40B4-BE49-F238E27FC236}">
              <a16:creationId xmlns:a16="http://schemas.microsoft.com/office/drawing/2014/main" id="{45DBAD85-E14F-41F2-BF1B-458713AB9C4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35" name="Text Box 8">
          <a:extLst>
            <a:ext uri="{FF2B5EF4-FFF2-40B4-BE49-F238E27FC236}">
              <a16:creationId xmlns:a16="http://schemas.microsoft.com/office/drawing/2014/main" id="{DC68625F-6E75-4AFC-A990-5B0CB7D1006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36" name="Text Box 9">
          <a:extLst>
            <a:ext uri="{FF2B5EF4-FFF2-40B4-BE49-F238E27FC236}">
              <a16:creationId xmlns:a16="http://schemas.microsoft.com/office/drawing/2014/main" id="{A0BD50BA-2F8C-4A3A-9C73-B1AF334A814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37" name="Text Box 10">
          <a:extLst>
            <a:ext uri="{FF2B5EF4-FFF2-40B4-BE49-F238E27FC236}">
              <a16:creationId xmlns:a16="http://schemas.microsoft.com/office/drawing/2014/main" id="{D04B06FD-2614-42B2-9658-939836E53F7F}"/>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8465</xdr:rowOff>
    </xdr:to>
    <xdr:sp macro="" textlink="">
      <xdr:nvSpPr>
        <xdr:cNvPr id="438" name="Text Box 11">
          <a:extLst>
            <a:ext uri="{FF2B5EF4-FFF2-40B4-BE49-F238E27FC236}">
              <a16:creationId xmlns:a16="http://schemas.microsoft.com/office/drawing/2014/main" id="{C67F854A-977A-4851-AE07-BFDE31E9A549}"/>
            </a:ext>
          </a:extLst>
        </xdr:cNvPr>
        <xdr:cNvSpPr txBox="1">
          <a:spLocks noChangeArrowheads="1"/>
        </xdr:cNvSpPr>
      </xdr:nvSpPr>
      <xdr:spPr bwMode="auto">
        <a:xfrm>
          <a:off x="0" y="36995100"/>
          <a:ext cx="76200" cy="16277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76200</xdr:colOff>
      <xdr:row>154</xdr:row>
      <xdr:rowOff>8465</xdr:rowOff>
    </xdr:to>
    <xdr:sp macro="" textlink="">
      <xdr:nvSpPr>
        <xdr:cNvPr id="439" name="Text Box 12">
          <a:extLst>
            <a:ext uri="{FF2B5EF4-FFF2-40B4-BE49-F238E27FC236}">
              <a16:creationId xmlns:a16="http://schemas.microsoft.com/office/drawing/2014/main" id="{E8555B55-E49A-4E60-9202-6716C8A5D7E0}"/>
            </a:ext>
          </a:extLst>
        </xdr:cNvPr>
        <xdr:cNvSpPr txBox="1">
          <a:spLocks noChangeArrowheads="1"/>
        </xdr:cNvSpPr>
      </xdr:nvSpPr>
      <xdr:spPr bwMode="auto">
        <a:xfrm>
          <a:off x="0" y="36995100"/>
          <a:ext cx="76200" cy="1627715"/>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40" name="Text Box 1">
          <a:extLst>
            <a:ext uri="{FF2B5EF4-FFF2-40B4-BE49-F238E27FC236}">
              <a16:creationId xmlns:a16="http://schemas.microsoft.com/office/drawing/2014/main" id="{FCC63125-541F-4CB0-9ABD-6C6B028533A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41" name="Text Box 2">
          <a:extLst>
            <a:ext uri="{FF2B5EF4-FFF2-40B4-BE49-F238E27FC236}">
              <a16:creationId xmlns:a16="http://schemas.microsoft.com/office/drawing/2014/main" id="{0EDED17D-BA10-497C-87E1-DAB167BE14D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42" name="Text Box 7">
          <a:extLst>
            <a:ext uri="{FF2B5EF4-FFF2-40B4-BE49-F238E27FC236}">
              <a16:creationId xmlns:a16="http://schemas.microsoft.com/office/drawing/2014/main" id="{9F04108A-C1B8-4ADD-8202-B2C6B74218F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43" name="Text Box 8">
          <a:extLst>
            <a:ext uri="{FF2B5EF4-FFF2-40B4-BE49-F238E27FC236}">
              <a16:creationId xmlns:a16="http://schemas.microsoft.com/office/drawing/2014/main" id="{FBB454B6-63BF-46EC-B5BF-A812A953AA1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44" name="Text Box 9">
          <a:extLst>
            <a:ext uri="{FF2B5EF4-FFF2-40B4-BE49-F238E27FC236}">
              <a16:creationId xmlns:a16="http://schemas.microsoft.com/office/drawing/2014/main" id="{8D891CA7-AEDA-488E-84ED-8ADAC1261C5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twoCellAnchor editAs="oneCell">
    <xdr:from>
      <xdr:col>0</xdr:col>
      <xdr:colOff>0</xdr:colOff>
      <xdr:row>147</xdr:row>
      <xdr:rowOff>0</xdr:rowOff>
    </xdr:from>
    <xdr:to>
      <xdr:col>0</xdr:col>
      <xdr:colOff>95250</xdr:colOff>
      <xdr:row>148</xdr:row>
      <xdr:rowOff>19050</xdr:rowOff>
    </xdr:to>
    <xdr:sp macro="" textlink="">
      <xdr:nvSpPr>
        <xdr:cNvPr id="445" name="Text Box 10">
          <a:extLst>
            <a:ext uri="{FF2B5EF4-FFF2-40B4-BE49-F238E27FC236}">
              <a16:creationId xmlns:a16="http://schemas.microsoft.com/office/drawing/2014/main" id="{71632EC1-DC84-43AB-9628-11601D0303D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twoCellAnchor>
  <xdr:oneCellAnchor>
    <xdr:from>
      <xdr:col>0</xdr:col>
      <xdr:colOff>0</xdr:colOff>
      <xdr:row>147</xdr:row>
      <xdr:rowOff>0</xdr:rowOff>
    </xdr:from>
    <xdr:ext cx="95250" cy="228600"/>
    <xdr:sp macro="" textlink="">
      <xdr:nvSpPr>
        <xdr:cNvPr id="446" name="Text Box 1">
          <a:extLst>
            <a:ext uri="{FF2B5EF4-FFF2-40B4-BE49-F238E27FC236}">
              <a16:creationId xmlns:a16="http://schemas.microsoft.com/office/drawing/2014/main" id="{A1AA9DD9-7CBD-4422-B7A4-25B99C4DC0E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47" name="Text Box 2">
          <a:extLst>
            <a:ext uri="{FF2B5EF4-FFF2-40B4-BE49-F238E27FC236}">
              <a16:creationId xmlns:a16="http://schemas.microsoft.com/office/drawing/2014/main" id="{794D019A-2BEC-42BA-BFD2-0099E5C4755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48" name="Text Box 7">
          <a:extLst>
            <a:ext uri="{FF2B5EF4-FFF2-40B4-BE49-F238E27FC236}">
              <a16:creationId xmlns:a16="http://schemas.microsoft.com/office/drawing/2014/main" id="{EB5D62ED-792B-4329-97BE-E2735F02DBC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49" name="Text Box 8">
          <a:extLst>
            <a:ext uri="{FF2B5EF4-FFF2-40B4-BE49-F238E27FC236}">
              <a16:creationId xmlns:a16="http://schemas.microsoft.com/office/drawing/2014/main" id="{0136C402-A368-465A-8EC3-E7463B5DC45E}"/>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50" name="Text Box 9">
          <a:extLst>
            <a:ext uri="{FF2B5EF4-FFF2-40B4-BE49-F238E27FC236}">
              <a16:creationId xmlns:a16="http://schemas.microsoft.com/office/drawing/2014/main" id="{F068D279-F9D9-4D48-A607-051EFB27634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51" name="Text Box 10">
          <a:extLst>
            <a:ext uri="{FF2B5EF4-FFF2-40B4-BE49-F238E27FC236}">
              <a16:creationId xmlns:a16="http://schemas.microsoft.com/office/drawing/2014/main" id="{381E7E3C-32F9-4169-B37D-300123D38AB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52" name="Text Box 1">
          <a:extLst>
            <a:ext uri="{FF2B5EF4-FFF2-40B4-BE49-F238E27FC236}">
              <a16:creationId xmlns:a16="http://schemas.microsoft.com/office/drawing/2014/main" id="{CBDE593B-1A02-45E2-8ABF-71232FF9095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53" name="Text Box 2">
          <a:extLst>
            <a:ext uri="{FF2B5EF4-FFF2-40B4-BE49-F238E27FC236}">
              <a16:creationId xmlns:a16="http://schemas.microsoft.com/office/drawing/2014/main" id="{409BF6FB-A43E-4338-9945-E13A3504B37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54" name="Text Box 7">
          <a:extLst>
            <a:ext uri="{FF2B5EF4-FFF2-40B4-BE49-F238E27FC236}">
              <a16:creationId xmlns:a16="http://schemas.microsoft.com/office/drawing/2014/main" id="{54DA814D-2943-4AF0-850F-2732686E1EE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55" name="Text Box 8">
          <a:extLst>
            <a:ext uri="{FF2B5EF4-FFF2-40B4-BE49-F238E27FC236}">
              <a16:creationId xmlns:a16="http://schemas.microsoft.com/office/drawing/2014/main" id="{7D66BB5E-0E66-4AB5-9C37-ECD919740516}"/>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56" name="Text Box 9">
          <a:extLst>
            <a:ext uri="{FF2B5EF4-FFF2-40B4-BE49-F238E27FC236}">
              <a16:creationId xmlns:a16="http://schemas.microsoft.com/office/drawing/2014/main" id="{94FEC649-138D-469C-A929-B1C4CE1A873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57" name="Text Box 10">
          <a:extLst>
            <a:ext uri="{FF2B5EF4-FFF2-40B4-BE49-F238E27FC236}">
              <a16:creationId xmlns:a16="http://schemas.microsoft.com/office/drawing/2014/main" id="{4BD65C82-6D0C-4647-B2F1-99C77D3B4DD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58" name="Text Box 1">
          <a:extLst>
            <a:ext uri="{FF2B5EF4-FFF2-40B4-BE49-F238E27FC236}">
              <a16:creationId xmlns:a16="http://schemas.microsoft.com/office/drawing/2014/main" id="{5C22BAF2-64F7-4804-B87C-864F03FF9487}"/>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59" name="Text Box 2">
          <a:extLst>
            <a:ext uri="{FF2B5EF4-FFF2-40B4-BE49-F238E27FC236}">
              <a16:creationId xmlns:a16="http://schemas.microsoft.com/office/drawing/2014/main" id="{85992571-DBB8-44C3-AEC8-0869B50AD0C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60" name="Text Box 7">
          <a:extLst>
            <a:ext uri="{FF2B5EF4-FFF2-40B4-BE49-F238E27FC236}">
              <a16:creationId xmlns:a16="http://schemas.microsoft.com/office/drawing/2014/main" id="{91065E82-7DD8-4806-BB09-CC2B76DB183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61" name="Text Box 8">
          <a:extLst>
            <a:ext uri="{FF2B5EF4-FFF2-40B4-BE49-F238E27FC236}">
              <a16:creationId xmlns:a16="http://schemas.microsoft.com/office/drawing/2014/main" id="{B44CDDD6-276E-4CED-8667-987D524241A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62" name="Text Box 9">
          <a:extLst>
            <a:ext uri="{FF2B5EF4-FFF2-40B4-BE49-F238E27FC236}">
              <a16:creationId xmlns:a16="http://schemas.microsoft.com/office/drawing/2014/main" id="{71C5C2F5-7CDD-4529-A923-59163188E37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63" name="Text Box 10">
          <a:extLst>
            <a:ext uri="{FF2B5EF4-FFF2-40B4-BE49-F238E27FC236}">
              <a16:creationId xmlns:a16="http://schemas.microsoft.com/office/drawing/2014/main" id="{685FFFD8-5010-4419-96A3-239AA261D1A6}"/>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64" name="Text Box 1">
          <a:extLst>
            <a:ext uri="{FF2B5EF4-FFF2-40B4-BE49-F238E27FC236}">
              <a16:creationId xmlns:a16="http://schemas.microsoft.com/office/drawing/2014/main" id="{EA5D4D66-7A34-489F-8893-E2448C78E35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65" name="Text Box 2">
          <a:extLst>
            <a:ext uri="{FF2B5EF4-FFF2-40B4-BE49-F238E27FC236}">
              <a16:creationId xmlns:a16="http://schemas.microsoft.com/office/drawing/2014/main" id="{96143B2D-74D9-445B-A411-CFE9FBF25A4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66" name="Text Box 7">
          <a:extLst>
            <a:ext uri="{FF2B5EF4-FFF2-40B4-BE49-F238E27FC236}">
              <a16:creationId xmlns:a16="http://schemas.microsoft.com/office/drawing/2014/main" id="{CDBEC1A2-F9E8-434C-B532-D971A8EFD07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67" name="Text Box 8">
          <a:extLst>
            <a:ext uri="{FF2B5EF4-FFF2-40B4-BE49-F238E27FC236}">
              <a16:creationId xmlns:a16="http://schemas.microsoft.com/office/drawing/2014/main" id="{E9CCE889-32A9-45A1-9878-BCBEC39B9F1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68" name="Text Box 9">
          <a:extLst>
            <a:ext uri="{FF2B5EF4-FFF2-40B4-BE49-F238E27FC236}">
              <a16:creationId xmlns:a16="http://schemas.microsoft.com/office/drawing/2014/main" id="{BA8C8A2D-A04C-4957-B59B-C79D341A6A2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69" name="Text Box 10">
          <a:extLst>
            <a:ext uri="{FF2B5EF4-FFF2-40B4-BE49-F238E27FC236}">
              <a16:creationId xmlns:a16="http://schemas.microsoft.com/office/drawing/2014/main" id="{BBA61610-335C-4BDF-BEB7-295AE391EA7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70" name="Text Box 1">
          <a:extLst>
            <a:ext uri="{FF2B5EF4-FFF2-40B4-BE49-F238E27FC236}">
              <a16:creationId xmlns:a16="http://schemas.microsoft.com/office/drawing/2014/main" id="{958E72A8-CDFF-4B3E-9E18-F4AB1452F94E}"/>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71" name="Text Box 2">
          <a:extLst>
            <a:ext uri="{FF2B5EF4-FFF2-40B4-BE49-F238E27FC236}">
              <a16:creationId xmlns:a16="http://schemas.microsoft.com/office/drawing/2014/main" id="{FB1789FA-4CF5-44DF-9679-CC778EDD0073}"/>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72" name="Text Box 7">
          <a:extLst>
            <a:ext uri="{FF2B5EF4-FFF2-40B4-BE49-F238E27FC236}">
              <a16:creationId xmlns:a16="http://schemas.microsoft.com/office/drawing/2014/main" id="{E0403407-5C90-4978-8E73-44FAE2C9A244}"/>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73" name="Text Box 8">
          <a:extLst>
            <a:ext uri="{FF2B5EF4-FFF2-40B4-BE49-F238E27FC236}">
              <a16:creationId xmlns:a16="http://schemas.microsoft.com/office/drawing/2014/main" id="{B89D298B-C457-416A-AE74-836BE063F11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74" name="Text Box 9">
          <a:extLst>
            <a:ext uri="{FF2B5EF4-FFF2-40B4-BE49-F238E27FC236}">
              <a16:creationId xmlns:a16="http://schemas.microsoft.com/office/drawing/2014/main" id="{A70870BE-A77F-4062-B782-99DF6D5B0438}"/>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75" name="Text Box 10">
          <a:extLst>
            <a:ext uri="{FF2B5EF4-FFF2-40B4-BE49-F238E27FC236}">
              <a16:creationId xmlns:a16="http://schemas.microsoft.com/office/drawing/2014/main" id="{0E194E14-DA0C-4EE2-A2E5-DBDA0160FFE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76" name="Text Box 1">
          <a:extLst>
            <a:ext uri="{FF2B5EF4-FFF2-40B4-BE49-F238E27FC236}">
              <a16:creationId xmlns:a16="http://schemas.microsoft.com/office/drawing/2014/main" id="{FEB0356F-C0CF-40D2-B634-04DA876478D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77" name="Text Box 2">
          <a:extLst>
            <a:ext uri="{FF2B5EF4-FFF2-40B4-BE49-F238E27FC236}">
              <a16:creationId xmlns:a16="http://schemas.microsoft.com/office/drawing/2014/main" id="{0F241FF8-8918-4437-A472-9B3EFF93066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78" name="Text Box 7">
          <a:extLst>
            <a:ext uri="{FF2B5EF4-FFF2-40B4-BE49-F238E27FC236}">
              <a16:creationId xmlns:a16="http://schemas.microsoft.com/office/drawing/2014/main" id="{62746943-A7A1-43DB-A4F5-8D9C80AD2FEB}"/>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79" name="Text Box 8">
          <a:extLst>
            <a:ext uri="{FF2B5EF4-FFF2-40B4-BE49-F238E27FC236}">
              <a16:creationId xmlns:a16="http://schemas.microsoft.com/office/drawing/2014/main" id="{98A96325-D8A3-4367-ADF2-EE2224372C49}"/>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80" name="Text Box 9">
          <a:extLst>
            <a:ext uri="{FF2B5EF4-FFF2-40B4-BE49-F238E27FC236}">
              <a16:creationId xmlns:a16="http://schemas.microsoft.com/office/drawing/2014/main" id="{799F6617-86F0-4ACC-91A0-4730CB5A85C0}"/>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81" name="Text Box 10">
          <a:extLst>
            <a:ext uri="{FF2B5EF4-FFF2-40B4-BE49-F238E27FC236}">
              <a16:creationId xmlns:a16="http://schemas.microsoft.com/office/drawing/2014/main" id="{A3C5C80E-E67F-4FA8-98F7-0D97DFA8003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82" name="Text Box 1">
          <a:extLst>
            <a:ext uri="{FF2B5EF4-FFF2-40B4-BE49-F238E27FC236}">
              <a16:creationId xmlns:a16="http://schemas.microsoft.com/office/drawing/2014/main" id="{7EC004DD-AE04-4E06-A714-88A5D1C912A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83" name="Text Box 2">
          <a:extLst>
            <a:ext uri="{FF2B5EF4-FFF2-40B4-BE49-F238E27FC236}">
              <a16:creationId xmlns:a16="http://schemas.microsoft.com/office/drawing/2014/main" id="{FCE29797-7D4A-4CDC-A753-85A6EDC3E605}"/>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84" name="Text Box 7">
          <a:extLst>
            <a:ext uri="{FF2B5EF4-FFF2-40B4-BE49-F238E27FC236}">
              <a16:creationId xmlns:a16="http://schemas.microsoft.com/office/drawing/2014/main" id="{CC9D230A-E72E-4B54-9E4B-8DDC0E9AC4E6}"/>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85" name="Text Box 8">
          <a:extLst>
            <a:ext uri="{FF2B5EF4-FFF2-40B4-BE49-F238E27FC236}">
              <a16:creationId xmlns:a16="http://schemas.microsoft.com/office/drawing/2014/main" id="{FCB7C4D3-5405-4C0E-8A71-E5809129CA4C}"/>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86" name="Text Box 9">
          <a:extLst>
            <a:ext uri="{FF2B5EF4-FFF2-40B4-BE49-F238E27FC236}">
              <a16:creationId xmlns:a16="http://schemas.microsoft.com/office/drawing/2014/main" id="{ED381490-738C-4A7C-B745-D877116BF440}"/>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87" name="Text Box 10">
          <a:extLst>
            <a:ext uri="{FF2B5EF4-FFF2-40B4-BE49-F238E27FC236}">
              <a16:creationId xmlns:a16="http://schemas.microsoft.com/office/drawing/2014/main" id="{34092938-3117-4A66-8A2D-74DDE3C31C0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88" name="Text Box 1">
          <a:extLst>
            <a:ext uri="{FF2B5EF4-FFF2-40B4-BE49-F238E27FC236}">
              <a16:creationId xmlns:a16="http://schemas.microsoft.com/office/drawing/2014/main" id="{1BE785AA-F4EE-47E9-9019-7EDA54660413}"/>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89" name="Text Box 2">
          <a:extLst>
            <a:ext uri="{FF2B5EF4-FFF2-40B4-BE49-F238E27FC236}">
              <a16:creationId xmlns:a16="http://schemas.microsoft.com/office/drawing/2014/main" id="{01AF99A3-F815-417B-93BB-AA9C2D0B0C7A}"/>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90" name="Text Box 7">
          <a:extLst>
            <a:ext uri="{FF2B5EF4-FFF2-40B4-BE49-F238E27FC236}">
              <a16:creationId xmlns:a16="http://schemas.microsoft.com/office/drawing/2014/main" id="{8F68DA4E-BDA1-4391-AD1A-DC7B460B2701}"/>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91" name="Text Box 8">
          <a:extLst>
            <a:ext uri="{FF2B5EF4-FFF2-40B4-BE49-F238E27FC236}">
              <a16:creationId xmlns:a16="http://schemas.microsoft.com/office/drawing/2014/main" id="{27181D26-6F8A-4DEA-B4B7-82511A72604D}"/>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92" name="Text Box 9">
          <a:extLst>
            <a:ext uri="{FF2B5EF4-FFF2-40B4-BE49-F238E27FC236}">
              <a16:creationId xmlns:a16="http://schemas.microsoft.com/office/drawing/2014/main" id="{EB79ADB3-C51B-4303-80D6-4FFF8B0FDA42}"/>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oneCellAnchor>
    <xdr:from>
      <xdr:col>0</xdr:col>
      <xdr:colOff>0</xdr:colOff>
      <xdr:row>147</xdr:row>
      <xdr:rowOff>0</xdr:rowOff>
    </xdr:from>
    <xdr:ext cx="95250" cy="228600"/>
    <xdr:sp macro="" textlink="">
      <xdr:nvSpPr>
        <xdr:cNvPr id="493" name="Text Box 10">
          <a:extLst>
            <a:ext uri="{FF2B5EF4-FFF2-40B4-BE49-F238E27FC236}">
              <a16:creationId xmlns:a16="http://schemas.microsoft.com/office/drawing/2014/main" id="{3F275D03-A88C-4281-96DD-173AFEC260F6}"/>
            </a:ext>
          </a:extLst>
        </xdr:cNvPr>
        <xdr:cNvSpPr txBox="1">
          <a:spLocks noChangeArrowheads="1"/>
        </xdr:cNvSpPr>
      </xdr:nvSpPr>
      <xdr:spPr bwMode="auto">
        <a:xfrm>
          <a:off x="0" y="36995100"/>
          <a:ext cx="95250" cy="228600"/>
        </a:xfrm>
        <a:prstGeom prst="rect">
          <a:avLst/>
        </a:prstGeom>
        <a:noFill/>
        <a:ln w="9525">
          <a:noFill/>
          <a:miter lim="800000"/>
          <a:headEnd/>
          <a:tailEnd/>
        </a:ln>
      </xdr:spPr>
    </xdr:sp>
    <xdr:clientData/>
  </xdr:oneCellAnchor>
  <xdr:twoCellAnchor editAs="oneCell">
    <xdr:from>
      <xdr:col>0</xdr:col>
      <xdr:colOff>0</xdr:colOff>
      <xdr:row>357</xdr:row>
      <xdr:rowOff>0</xdr:rowOff>
    </xdr:from>
    <xdr:to>
      <xdr:col>0</xdr:col>
      <xdr:colOff>114300</xdr:colOff>
      <xdr:row>358</xdr:row>
      <xdr:rowOff>19050</xdr:rowOff>
    </xdr:to>
    <xdr:sp macro="" textlink="">
      <xdr:nvSpPr>
        <xdr:cNvPr id="494" name="Text Box 1">
          <a:extLst>
            <a:ext uri="{FF2B5EF4-FFF2-40B4-BE49-F238E27FC236}">
              <a16:creationId xmlns:a16="http://schemas.microsoft.com/office/drawing/2014/main" id="{59850460-AC78-42B9-BB0F-A5248378DED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495" name="Text Box 2">
          <a:extLst>
            <a:ext uri="{FF2B5EF4-FFF2-40B4-BE49-F238E27FC236}">
              <a16:creationId xmlns:a16="http://schemas.microsoft.com/office/drawing/2014/main" id="{69BE27B0-D361-4FF2-96EB-D6D4FFA4C4F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496" name="Text Box 3">
          <a:extLst>
            <a:ext uri="{FF2B5EF4-FFF2-40B4-BE49-F238E27FC236}">
              <a16:creationId xmlns:a16="http://schemas.microsoft.com/office/drawing/2014/main" id="{30AF4AA5-0F52-43ED-AB2F-B1876FCA5FF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497" name="Text Box 4">
          <a:extLst>
            <a:ext uri="{FF2B5EF4-FFF2-40B4-BE49-F238E27FC236}">
              <a16:creationId xmlns:a16="http://schemas.microsoft.com/office/drawing/2014/main" id="{4EDD85AE-5773-4E06-BADE-1F62F174B1C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498" name="Text Box 5">
          <a:extLst>
            <a:ext uri="{FF2B5EF4-FFF2-40B4-BE49-F238E27FC236}">
              <a16:creationId xmlns:a16="http://schemas.microsoft.com/office/drawing/2014/main" id="{AC572DB4-AD4A-458F-B764-C040A1D35A3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499" name="Text Box 6">
          <a:extLst>
            <a:ext uri="{FF2B5EF4-FFF2-40B4-BE49-F238E27FC236}">
              <a16:creationId xmlns:a16="http://schemas.microsoft.com/office/drawing/2014/main" id="{19055075-8755-4116-AE0D-FCCA3C91997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00" name="Text Box 7">
          <a:extLst>
            <a:ext uri="{FF2B5EF4-FFF2-40B4-BE49-F238E27FC236}">
              <a16:creationId xmlns:a16="http://schemas.microsoft.com/office/drawing/2014/main" id="{F310597E-6AEE-48FA-80D9-85749C53019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01" name="Text Box 8">
          <a:extLst>
            <a:ext uri="{FF2B5EF4-FFF2-40B4-BE49-F238E27FC236}">
              <a16:creationId xmlns:a16="http://schemas.microsoft.com/office/drawing/2014/main" id="{DD91BAC0-C5CA-4546-BBE4-37EA5F343DD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02" name="Text Box 9">
          <a:extLst>
            <a:ext uri="{FF2B5EF4-FFF2-40B4-BE49-F238E27FC236}">
              <a16:creationId xmlns:a16="http://schemas.microsoft.com/office/drawing/2014/main" id="{9736B705-6EA0-4D72-A13B-F51E6E6BE16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03" name="Text Box 10">
          <a:extLst>
            <a:ext uri="{FF2B5EF4-FFF2-40B4-BE49-F238E27FC236}">
              <a16:creationId xmlns:a16="http://schemas.microsoft.com/office/drawing/2014/main" id="{8E3495B8-508E-4377-A270-B23DBF2CC53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76200</xdr:rowOff>
    </xdr:to>
    <xdr:sp macro="" textlink="">
      <xdr:nvSpPr>
        <xdr:cNvPr id="504" name="Text Box 11">
          <a:extLst>
            <a:ext uri="{FF2B5EF4-FFF2-40B4-BE49-F238E27FC236}">
              <a16:creationId xmlns:a16="http://schemas.microsoft.com/office/drawing/2014/main" id="{4EC44922-EBE2-4F32-AB48-27AFC52B5336}"/>
            </a:ext>
          </a:extLst>
        </xdr:cNvPr>
        <xdr:cNvSpPr txBox="1">
          <a:spLocks noChangeArrowheads="1"/>
        </xdr:cNvSpPr>
      </xdr:nvSpPr>
      <xdr:spPr bwMode="auto">
        <a:xfrm>
          <a:off x="0" y="813625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76200</xdr:rowOff>
    </xdr:to>
    <xdr:sp macro="" textlink="">
      <xdr:nvSpPr>
        <xdr:cNvPr id="505" name="Text Box 12">
          <a:extLst>
            <a:ext uri="{FF2B5EF4-FFF2-40B4-BE49-F238E27FC236}">
              <a16:creationId xmlns:a16="http://schemas.microsoft.com/office/drawing/2014/main" id="{F8013650-8812-4C83-82FE-EE8BA4F2EFE7}"/>
            </a:ext>
          </a:extLst>
        </xdr:cNvPr>
        <xdr:cNvSpPr txBox="1">
          <a:spLocks noChangeArrowheads="1"/>
        </xdr:cNvSpPr>
      </xdr:nvSpPr>
      <xdr:spPr bwMode="auto">
        <a:xfrm>
          <a:off x="0" y="813625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06" name="Text Box 1">
          <a:extLst>
            <a:ext uri="{FF2B5EF4-FFF2-40B4-BE49-F238E27FC236}">
              <a16:creationId xmlns:a16="http://schemas.microsoft.com/office/drawing/2014/main" id="{76FD5364-2AD4-48E2-AD4E-991307C6690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07" name="Text Box 2">
          <a:extLst>
            <a:ext uri="{FF2B5EF4-FFF2-40B4-BE49-F238E27FC236}">
              <a16:creationId xmlns:a16="http://schemas.microsoft.com/office/drawing/2014/main" id="{7E9B2BB5-565A-4541-9A47-52B550FA4F7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08" name="Text Box 7">
          <a:extLst>
            <a:ext uri="{FF2B5EF4-FFF2-40B4-BE49-F238E27FC236}">
              <a16:creationId xmlns:a16="http://schemas.microsoft.com/office/drawing/2014/main" id="{F864CD49-3990-41DD-B981-D375A08C3E8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09" name="Text Box 8">
          <a:extLst>
            <a:ext uri="{FF2B5EF4-FFF2-40B4-BE49-F238E27FC236}">
              <a16:creationId xmlns:a16="http://schemas.microsoft.com/office/drawing/2014/main" id="{206D015E-2DDC-402C-A58C-7F5DAA35146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10" name="Text Box 9">
          <a:extLst>
            <a:ext uri="{FF2B5EF4-FFF2-40B4-BE49-F238E27FC236}">
              <a16:creationId xmlns:a16="http://schemas.microsoft.com/office/drawing/2014/main" id="{1B30D712-A9FB-4B97-94B2-EC2737EFB9E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11" name="Text Box 10">
          <a:extLst>
            <a:ext uri="{FF2B5EF4-FFF2-40B4-BE49-F238E27FC236}">
              <a16:creationId xmlns:a16="http://schemas.microsoft.com/office/drawing/2014/main" id="{D8879BB3-9EBD-4BE2-8642-3F9E8052DE3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12" name="Text Box 1">
          <a:extLst>
            <a:ext uri="{FF2B5EF4-FFF2-40B4-BE49-F238E27FC236}">
              <a16:creationId xmlns:a16="http://schemas.microsoft.com/office/drawing/2014/main" id="{F8C54865-F66F-48BF-AEC5-CAAB89900C7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13" name="Text Box 2">
          <a:extLst>
            <a:ext uri="{FF2B5EF4-FFF2-40B4-BE49-F238E27FC236}">
              <a16:creationId xmlns:a16="http://schemas.microsoft.com/office/drawing/2014/main" id="{595730A1-D1E0-4ADE-8A54-4B43E423189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14" name="Text Box 3">
          <a:extLst>
            <a:ext uri="{FF2B5EF4-FFF2-40B4-BE49-F238E27FC236}">
              <a16:creationId xmlns:a16="http://schemas.microsoft.com/office/drawing/2014/main" id="{2FB76761-5AB6-44EB-A6F1-86A61397844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15" name="Text Box 4">
          <a:extLst>
            <a:ext uri="{FF2B5EF4-FFF2-40B4-BE49-F238E27FC236}">
              <a16:creationId xmlns:a16="http://schemas.microsoft.com/office/drawing/2014/main" id="{2BAA8477-B633-4978-9891-A4CCDFB5304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16" name="Text Box 5">
          <a:extLst>
            <a:ext uri="{FF2B5EF4-FFF2-40B4-BE49-F238E27FC236}">
              <a16:creationId xmlns:a16="http://schemas.microsoft.com/office/drawing/2014/main" id="{2FC2B157-B99A-4955-9AA3-C0FAD6C4C3E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17" name="Text Box 6">
          <a:extLst>
            <a:ext uri="{FF2B5EF4-FFF2-40B4-BE49-F238E27FC236}">
              <a16:creationId xmlns:a16="http://schemas.microsoft.com/office/drawing/2014/main" id="{9F6CF077-94D4-40FA-AE67-78B8970EE8E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18" name="Text Box 7">
          <a:extLst>
            <a:ext uri="{FF2B5EF4-FFF2-40B4-BE49-F238E27FC236}">
              <a16:creationId xmlns:a16="http://schemas.microsoft.com/office/drawing/2014/main" id="{632541EA-C96F-4B99-9E6F-63E69495453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19" name="Text Box 8">
          <a:extLst>
            <a:ext uri="{FF2B5EF4-FFF2-40B4-BE49-F238E27FC236}">
              <a16:creationId xmlns:a16="http://schemas.microsoft.com/office/drawing/2014/main" id="{82409B2B-9722-4552-B887-89355709B70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20" name="Text Box 9">
          <a:extLst>
            <a:ext uri="{FF2B5EF4-FFF2-40B4-BE49-F238E27FC236}">
              <a16:creationId xmlns:a16="http://schemas.microsoft.com/office/drawing/2014/main" id="{42182EE1-070B-4FD3-84C0-329AF83E3D2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21" name="Text Box 10">
          <a:extLst>
            <a:ext uri="{FF2B5EF4-FFF2-40B4-BE49-F238E27FC236}">
              <a16:creationId xmlns:a16="http://schemas.microsoft.com/office/drawing/2014/main" id="{F6FB7952-13A6-4300-BA60-15E83DFCFFC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76200</xdr:rowOff>
    </xdr:to>
    <xdr:sp macro="" textlink="">
      <xdr:nvSpPr>
        <xdr:cNvPr id="522" name="Text Box 11">
          <a:extLst>
            <a:ext uri="{FF2B5EF4-FFF2-40B4-BE49-F238E27FC236}">
              <a16:creationId xmlns:a16="http://schemas.microsoft.com/office/drawing/2014/main" id="{7F198A37-C0E3-447A-9042-ED01A588DEE6}"/>
            </a:ext>
          </a:extLst>
        </xdr:cNvPr>
        <xdr:cNvSpPr txBox="1">
          <a:spLocks noChangeArrowheads="1"/>
        </xdr:cNvSpPr>
      </xdr:nvSpPr>
      <xdr:spPr bwMode="auto">
        <a:xfrm>
          <a:off x="0" y="813625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76200</xdr:rowOff>
    </xdr:to>
    <xdr:sp macro="" textlink="">
      <xdr:nvSpPr>
        <xdr:cNvPr id="523" name="Text Box 12">
          <a:extLst>
            <a:ext uri="{FF2B5EF4-FFF2-40B4-BE49-F238E27FC236}">
              <a16:creationId xmlns:a16="http://schemas.microsoft.com/office/drawing/2014/main" id="{0C7BE196-9C5C-4FA0-8F22-AE23957B2F25}"/>
            </a:ext>
          </a:extLst>
        </xdr:cNvPr>
        <xdr:cNvSpPr txBox="1">
          <a:spLocks noChangeArrowheads="1"/>
        </xdr:cNvSpPr>
      </xdr:nvSpPr>
      <xdr:spPr bwMode="auto">
        <a:xfrm>
          <a:off x="0" y="813625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24" name="Text Box 1">
          <a:extLst>
            <a:ext uri="{FF2B5EF4-FFF2-40B4-BE49-F238E27FC236}">
              <a16:creationId xmlns:a16="http://schemas.microsoft.com/office/drawing/2014/main" id="{CCEB0DD6-8F04-41D8-BD5A-C5CCC3F3F86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25" name="Text Box 2">
          <a:extLst>
            <a:ext uri="{FF2B5EF4-FFF2-40B4-BE49-F238E27FC236}">
              <a16:creationId xmlns:a16="http://schemas.microsoft.com/office/drawing/2014/main" id="{42D254DD-3417-4557-A3A4-CAA1C75E07B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26" name="Text Box 7">
          <a:extLst>
            <a:ext uri="{FF2B5EF4-FFF2-40B4-BE49-F238E27FC236}">
              <a16:creationId xmlns:a16="http://schemas.microsoft.com/office/drawing/2014/main" id="{93B7FF7F-2B6F-4C14-8627-C46B0603F92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27" name="Text Box 8">
          <a:extLst>
            <a:ext uri="{FF2B5EF4-FFF2-40B4-BE49-F238E27FC236}">
              <a16:creationId xmlns:a16="http://schemas.microsoft.com/office/drawing/2014/main" id="{78463F4C-B6DC-4AEF-BAFC-E68A42D975B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28" name="Text Box 9">
          <a:extLst>
            <a:ext uri="{FF2B5EF4-FFF2-40B4-BE49-F238E27FC236}">
              <a16:creationId xmlns:a16="http://schemas.microsoft.com/office/drawing/2014/main" id="{87A9B6F8-1F27-4B5C-8C15-59050E7DEE9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29" name="Text Box 10">
          <a:extLst>
            <a:ext uri="{FF2B5EF4-FFF2-40B4-BE49-F238E27FC236}">
              <a16:creationId xmlns:a16="http://schemas.microsoft.com/office/drawing/2014/main" id="{763110B6-4D39-4D46-A944-96207D78CA5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30" name="Text Box 1">
          <a:extLst>
            <a:ext uri="{FF2B5EF4-FFF2-40B4-BE49-F238E27FC236}">
              <a16:creationId xmlns:a16="http://schemas.microsoft.com/office/drawing/2014/main" id="{2341DC88-9126-4472-BF05-C8124FAFF37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31" name="Text Box 2">
          <a:extLst>
            <a:ext uri="{FF2B5EF4-FFF2-40B4-BE49-F238E27FC236}">
              <a16:creationId xmlns:a16="http://schemas.microsoft.com/office/drawing/2014/main" id="{B88D7E95-B9FF-4DCE-85B8-DD5088F1141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32" name="Text Box 3">
          <a:extLst>
            <a:ext uri="{FF2B5EF4-FFF2-40B4-BE49-F238E27FC236}">
              <a16:creationId xmlns:a16="http://schemas.microsoft.com/office/drawing/2014/main" id="{75BC9E91-1CCC-4C7F-B4DA-E34DB098432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33" name="Text Box 4">
          <a:extLst>
            <a:ext uri="{FF2B5EF4-FFF2-40B4-BE49-F238E27FC236}">
              <a16:creationId xmlns:a16="http://schemas.microsoft.com/office/drawing/2014/main" id="{CA23D97B-14AB-45B1-8758-055CCEC90C9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34" name="Text Box 5">
          <a:extLst>
            <a:ext uri="{FF2B5EF4-FFF2-40B4-BE49-F238E27FC236}">
              <a16:creationId xmlns:a16="http://schemas.microsoft.com/office/drawing/2014/main" id="{88444AB3-48F9-4826-B5C0-B96D569C6EF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35" name="Text Box 6">
          <a:extLst>
            <a:ext uri="{FF2B5EF4-FFF2-40B4-BE49-F238E27FC236}">
              <a16:creationId xmlns:a16="http://schemas.microsoft.com/office/drawing/2014/main" id="{598FFDEF-01A9-41E4-93ED-DE7EBF0E45E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36" name="Text Box 7">
          <a:extLst>
            <a:ext uri="{FF2B5EF4-FFF2-40B4-BE49-F238E27FC236}">
              <a16:creationId xmlns:a16="http://schemas.microsoft.com/office/drawing/2014/main" id="{59D20125-CF9D-4FB9-B9D7-A1C6472BAD0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37" name="Text Box 8">
          <a:extLst>
            <a:ext uri="{FF2B5EF4-FFF2-40B4-BE49-F238E27FC236}">
              <a16:creationId xmlns:a16="http://schemas.microsoft.com/office/drawing/2014/main" id="{2AE2A166-CC37-428F-99A0-4E26F979F32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38" name="Text Box 9">
          <a:extLst>
            <a:ext uri="{FF2B5EF4-FFF2-40B4-BE49-F238E27FC236}">
              <a16:creationId xmlns:a16="http://schemas.microsoft.com/office/drawing/2014/main" id="{4CFF7DF2-22DE-4751-A92F-C9E2361DE77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39" name="Text Box 10">
          <a:extLst>
            <a:ext uri="{FF2B5EF4-FFF2-40B4-BE49-F238E27FC236}">
              <a16:creationId xmlns:a16="http://schemas.microsoft.com/office/drawing/2014/main" id="{A3C08E10-0A59-425F-9578-820F18F06F8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76200</xdr:rowOff>
    </xdr:to>
    <xdr:sp macro="" textlink="">
      <xdr:nvSpPr>
        <xdr:cNvPr id="540" name="Text Box 11">
          <a:extLst>
            <a:ext uri="{FF2B5EF4-FFF2-40B4-BE49-F238E27FC236}">
              <a16:creationId xmlns:a16="http://schemas.microsoft.com/office/drawing/2014/main" id="{D43FFB07-33DF-4CAD-8C92-D7747C9AFDFF}"/>
            </a:ext>
          </a:extLst>
        </xdr:cNvPr>
        <xdr:cNvSpPr txBox="1">
          <a:spLocks noChangeArrowheads="1"/>
        </xdr:cNvSpPr>
      </xdr:nvSpPr>
      <xdr:spPr bwMode="auto">
        <a:xfrm>
          <a:off x="0" y="813625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76200</xdr:rowOff>
    </xdr:to>
    <xdr:sp macro="" textlink="">
      <xdr:nvSpPr>
        <xdr:cNvPr id="541" name="Text Box 12">
          <a:extLst>
            <a:ext uri="{FF2B5EF4-FFF2-40B4-BE49-F238E27FC236}">
              <a16:creationId xmlns:a16="http://schemas.microsoft.com/office/drawing/2014/main" id="{F17C2718-52D3-4296-B548-92F81CA431DF}"/>
            </a:ext>
          </a:extLst>
        </xdr:cNvPr>
        <xdr:cNvSpPr txBox="1">
          <a:spLocks noChangeArrowheads="1"/>
        </xdr:cNvSpPr>
      </xdr:nvSpPr>
      <xdr:spPr bwMode="auto">
        <a:xfrm>
          <a:off x="0" y="813625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42" name="Text Box 1">
          <a:extLst>
            <a:ext uri="{FF2B5EF4-FFF2-40B4-BE49-F238E27FC236}">
              <a16:creationId xmlns:a16="http://schemas.microsoft.com/office/drawing/2014/main" id="{FEA7940B-22AC-49E7-88FD-838F8637C9C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43" name="Text Box 2">
          <a:extLst>
            <a:ext uri="{FF2B5EF4-FFF2-40B4-BE49-F238E27FC236}">
              <a16:creationId xmlns:a16="http://schemas.microsoft.com/office/drawing/2014/main" id="{6125AC3A-479F-4B3F-AEAF-1B1A6B888E6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44" name="Text Box 7">
          <a:extLst>
            <a:ext uri="{FF2B5EF4-FFF2-40B4-BE49-F238E27FC236}">
              <a16:creationId xmlns:a16="http://schemas.microsoft.com/office/drawing/2014/main" id="{F8AF5CA6-139F-47F3-BA73-9B058830734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45" name="Text Box 8">
          <a:extLst>
            <a:ext uri="{FF2B5EF4-FFF2-40B4-BE49-F238E27FC236}">
              <a16:creationId xmlns:a16="http://schemas.microsoft.com/office/drawing/2014/main" id="{1C2E50B6-3707-4780-AC83-BB981B199A3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46" name="Text Box 9">
          <a:extLst>
            <a:ext uri="{FF2B5EF4-FFF2-40B4-BE49-F238E27FC236}">
              <a16:creationId xmlns:a16="http://schemas.microsoft.com/office/drawing/2014/main" id="{D5D1396A-8E7A-4319-BFDC-26F23B53170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47" name="Text Box 10">
          <a:extLst>
            <a:ext uri="{FF2B5EF4-FFF2-40B4-BE49-F238E27FC236}">
              <a16:creationId xmlns:a16="http://schemas.microsoft.com/office/drawing/2014/main" id="{2AF61C76-5DF8-463C-8F68-3C8C8E161BC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48" name="Text Box 1">
          <a:extLst>
            <a:ext uri="{FF2B5EF4-FFF2-40B4-BE49-F238E27FC236}">
              <a16:creationId xmlns:a16="http://schemas.microsoft.com/office/drawing/2014/main" id="{B6060190-A81A-4705-94B0-352154525F2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49" name="Text Box 2">
          <a:extLst>
            <a:ext uri="{FF2B5EF4-FFF2-40B4-BE49-F238E27FC236}">
              <a16:creationId xmlns:a16="http://schemas.microsoft.com/office/drawing/2014/main" id="{973A6680-F97E-4E02-B1C2-0E1F16CC8C7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50" name="Text Box 3">
          <a:extLst>
            <a:ext uri="{FF2B5EF4-FFF2-40B4-BE49-F238E27FC236}">
              <a16:creationId xmlns:a16="http://schemas.microsoft.com/office/drawing/2014/main" id="{427E7309-0839-434C-B1B3-1175D426098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51" name="Text Box 4">
          <a:extLst>
            <a:ext uri="{FF2B5EF4-FFF2-40B4-BE49-F238E27FC236}">
              <a16:creationId xmlns:a16="http://schemas.microsoft.com/office/drawing/2014/main" id="{C60DEAC0-8285-44F6-A566-D03270E48A0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52" name="Text Box 5">
          <a:extLst>
            <a:ext uri="{FF2B5EF4-FFF2-40B4-BE49-F238E27FC236}">
              <a16:creationId xmlns:a16="http://schemas.microsoft.com/office/drawing/2014/main" id="{20497A7E-A5C1-4F9F-A782-360A07B2F07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53" name="Text Box 6">
          <a:extLst>
            <a:ext uri="{FF2B5EF4-FFF2-40B4-BE49-F238E27FC236}">
              <a16:creationId xmlns:a16="http://schemas.microsoft.com/office/drawing/2014/main" id="{E0109F59-0BCB-454A-8F12-0832D97EEAB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54" name="Text Box 7">
          <a:extLst>
            <a:ext uri="{FF2B5EF4-FFF2-40B4-BE49-F238E27FC236}">
              <a16:creationId xmlns:a16="http://schemas.microsoft.com/office/drawing/2014/main" id="{2292CEAC-C587-49B5-A8EF-CF46B3456F7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55" name="Text Box 8">
          <a:extLst>
            <a:ext uri="{FF2B5EF4-FFF2-40B4-BE49-F238E27FC236}">
              <a16:creationId xmlns:a16="http://schemas.microsoft.com/office/drawing/2014/main" id="{EBBB320E-243F-4083-A516-5F91DBB6DEA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56" name="Text Box 9">
          <a:extLst>
            <a:ext uri="{FF2B5EF4-FFF2-40B4-BE49-F238E27FC236}">
              <a16:creationId xmlns:a16="http://schemas.microsoft.com/office/drawing/2014/main" id="{4AA630BC-B838-4CB9-B178-2A0A595E781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57" name="Text Box 10">
          <a:extLst>
            <a:ext uri="{FF2B5EF4-FFF2-40B4-BE49-F238E27FC236}">
              <a16:creationId xmlns:a16="http://schemas.microsoft.com/office/drawing/2014/main" id="{658429BD-AFC4-414C-B80F-ABEF0528812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76200</xdr:rowOff>
    </xdr:to>
    <xdr:sp macro="" textlink="">
      <xdr:nvSpPr>
        <xdr:cNvPr id="558" name="Text Box 11">
          <a:extLst>
            <a:ext uri="{FF2B5EF4-FFF2-40B4-BE49-F238E27FC236}">
              <a16:creationId xmlns:a16="http://schemas.microsoft.com/office/drawing/2014/main" id="{6AE8F2AB-09FF-4181-9151-DF5B490673B4}"/>
            </a:ext>
          </a:extLst>
        </xdr:cNvPr>
        <xdr:cNvSpPr txBox="1">
          <a:spLocks noChangeArrowheads="1"/>
        </xdr:cNvSpPr>
      </xdr:nvSpPr>
      <xdr:spPr bwMode="auto">
        <a:xfrm>
          <a:off x="0" y="813625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76200</xdr:rowOff>
    </xdr:to>
    <xdr:sp macro="" textlink="">
      <xdr:nvSpPr>
        <xdr:cNvPr id="559" name="Text Box 12">
          <a:extLst>
            <a:ext uri="{FF2B5EF4-FFF2-40B4-BE49-F238E27FC236}">
              <a16:creationId xmlns:a16="http://schemas.microsoft.com/office/drawing/2014/main" id="{E2DC6D93-90D1-461B-A8B3-BCEC16CBC18F}"/>
            </a:ext>
          </a:extLst>
        </xdr:cNvPr>
        <xdr:cNvSpPr txBox="1">
          <a:spLocks noChangeArrowheads="1"/>
        </xdr:cNvSpPr>
      </xdr:nvSpPr>
      <xdr:spPr bwMode="auto">
        <a:xfrm>
          <a:off x="0" y="81362550"/>
          <a:ext cx="85725" cy="1752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60" name="Text Box 1">
          <a:extLst>
            <a:ext uri="{FF2B5EF4-FFF2-40B4-BE49-F238E27FC236}">
              <a16:creationId xmlns:a16="http://schemas.microsoft.com/office/drawing/2014/main" id="{605C83C2-451A-41DF-BD7D-E1403AFE60B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61" name="Text Box 2">
          <a:extLst>
            <a:ext uri="{FF2B5EF4-FFF2-40B4-BE49-F238E27FC236}">
              <a16:creationId xmlns:a16="http://schemas.microsoft.com/office/drawing/2014/main" id="{E51DB1EF-5FF3-4864-9C86-DDFC299F9DB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62" name="Text Box 7">
          <a:extLst>
            <a:ext uri="{FF2B5EF4-FFF2-40B4-BE49-F238E27FC236}">
              <a16:creationId xmlns:a16="http://schemas.microsoft.com/office/drawing/2014/main" id="{D5C872E4-2F90-41D4-A5F4-FE39C8EB7EC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63" name="Text Box 8">
          <a:extLst>
            <a:ext uri="{FF2B5EF4-FFF2-40B4-BE49-F238E27FC236}">
              <a16:creationId xmlns:a16="http://schemas.microsoft.com/office/drawing/2014/main" id="{454DA18A-969C-429B-9E2D-DA825BD90D8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64" name="Text Box 9">
          <a:extLst>
            <a:ext uri="{FF2B5EF4-FFF2-40B4-BE49-F238E27FC236}">
              <a16:creationId xmlns:a16="http://schemas.microsoft.com/office/drawing/2014/main" id="{B232604F-5F03-4CFC-BB04-A4CDC7F7DE7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65" name="Text Box 10">
          <a:extLst>
            <a:ext uri="{FF2B5EF4-FFF2-40B4-BE49-F238E27FC236}">
              <a16:creationId xmlns:a16="http://schemas.microsoft.com/office/drawing/2014/main" id="{9D3C48C5-3198-4275-B28D-CF9FCE8DBA3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695325</xdr:colOff>
      <xdr:row>357</xdr:row>
      <xdr:rowOff>0</xdr:rowOff>
    </xdr:from>
    <xdr:to>
      <xdr:col>3</xdr:col>
      <xdr:colOff>809625</xdr:colOff>
      <xdr:row>358</xdr:row>
      <xdr:rowOff>19050</xdr:rowOff>
    </xdr:to>
    <xdr:sp macro="" textlink="">
      <xdr:nvSpPr>
        <xdr:cNvPr id="566" name="Text Box 1">
          <a:extLst>
            <a:ext uri="{FF2B5EF4-FFF2-40B4-BE49-F238E27FC236}">
              <a16:creationId xmlns:a16="http://schemas.microsoft.com/office/drawing/2014/main" id="{7E4F53A6-DF10-40A5-96D4-6DCBBF5D7AE2}"/>
            </a:ext>
          </a:extLst>
        </xdr:cNvPr>
        <xdr:cNvSpPr txBox="1">
          <a:spLocks noChangeArrowheads="1"/>
        </xdr:cNvSpPr>
      </xdr:nvSpPr>
      <xdr:spPr bwMode="auto">
        <a:xfrm>
          <a:off x="3171825"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67" name="Text Box 2">
          <a:extLst>
            <a:ext uri="{FF2B5EF4-FFF2-40B4-BE49-F238E27FC236}">
              <a16:creationId xmlns:a16="http://schemas.microsoft.com/office/drawing/2014/main" id="{F84E8351-7626-4A3F-99B4-09E662FD2A6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68" name="Text Box 3">
          <a:extLst>
            <a:ext uri="{FF2B5EF4-FFF2-40B4-BE49-F238E27FC236}">
              <a16:creationId xmlns:a16="http://schemas.microsoft.com/office/drawing/2014/main" id="{D0A81260-8FA7-4DE4-BAD0-1E52158F312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69" name="Text Box 4">
          <a:extLst>
            <a:ext uri="{FF2B5EF4-FFF2-40B4-BE49-F238E27FC236}">
              <a16:creationId xmlns:a16="http://schemas.microsoft.com/office/drawing/2014/main" id="{B0EDE840-27EC-4257-A0BE-A5D79F6DC3B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70" name="Text Box 5">
          <a:extLst>
            <a:ext uri="{FF2B5EF4-FFF2-40B4-BE49-F238E27FC236}">
              <a16:creationId xmlns:a16="http://schemas.microsoft.com/office/drawing/2014/main" id="{1DDED33F-F7C3-406F-BDC4-721C7937217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71" name="Text Box 6">
          <a:extLst>
            <a:ext uri="{FF2B5EF4-FFF2-40B4-BE49-F238E27FC236}">
              <a16:creationId xmlns:a16="http://schemas.microsoft.com/office/drawing/2014/main" id="{AE769783-98F1-439D-AC49-B28FE7A8485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72" name="Text Box 7">
          <a:extLst>
            <a:ext uri="{FF2B5EF4-FFF2-40B4-BE49-F238E27FC236}">
              <a16:creationId xmlns:a16="http://schemas.microsoft.com/office/drawing/2014/main" id="{F80B3EEB-8B18-446C-A896-97450F9DC32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73" name="Text Box 8">
          <a:extLst>
            <a:ext uri="{FF2B5EF4-FFF2-40B4-BE49-F238E27FC236}">
              <a16:creationId xmlns:a16="http://schemas.microsoft.com/office/drawing/2014/main" id="{F00AA524-CA39-41F0-8CC5-C3A14573227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74" name="Text Box 9">
          <a:extLst>
            <a:ext uri="{FF2B5EF4-FFF2-40B4-BE49-F238E27FC236}">
              <a16:creationId xmlns:a16="http://schemas.microsoft.com/office/drawing/2014/main" id="{096A741C-1A78-497F-ADDD-0AFA92D7074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75" name="Text Box 10">
          <a:extLst>
            <a:ext uri="{FF2B5EF4-FFF2-40B4-BE49-F238E27FC236}">
              <a16:creationId xmlns:a16="http://schemas.microsoft.com/office/drawing/2014/main" id="{62C29FE8-FF76-40B9-ACF3-F0F2809F55B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28575</xdr:rowOff>
    </xdr:to>
    <xdr:sp macro="" textlink="">
      <xdr:nvSpPr>
        <xdr:cNvPr id="576" name="Text Box 11">
          <a:extLst>
            <a:ext uri="{FF2B5EF4-FFF2-40B4-BE49-F238E27FC236}">
              <a16:creationId xmlns:a16="http://schemas.microsoft.com/office/drawing/2014/main" id="{D835D490-21D5-4E35-9F21-C0DDECD045F9}"/>
            </a:ext>
          </a:extLst>
        </xdr:cNvPr>
        <xdr:cNvSpPr txBox="1">
          <a:spLocks noChangeArrowheads="1"/>
        </xdr:cNvSpPr>
      </xdr:nvSpPr>
      <xdr:spPr bwMode="auto">
        <a:xfrm>
          <a:off x="0" y="81362550"/>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28575</xdr:rowOff>
    </xdr:to>
    <xdr:sp macro="" textlink="">
      <xdr:nvSpPr>
        <xdr:cNvPr id="577" name="Text Box 12">
          <a:extLst>
            <a:ext uri="{FF2B5EF4-FFF2-40B4-BE49-F238E27FC236}">
              <a16:creationId xmlns:a16="http://schemas.microsoft.com/office/drawing/2014/main" id="{DF51EEE6-9B4E-4CDC-95E5-0E2E149CCC3C}"/>
            </a:ext>
          </a:extLst>
        </xdr:cNvPr>
        <xdr:cNvSpPr txBox="1">
          <a:spLocks noChangeArrowheads="1"/>
        </xdr:cNvSpPr>
      </xdr:nvSpPr>
      <xdr:spPr bwMode="auto">
        <a:xfrm>
          <a:off x="0" y="81362550"/>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78" name="Text Box 1">
          <a:extLst>
            <a:ext uri="{FF2B5EF4-FFF2-40B4-BE49-F238E27FC236}">
              <a16:creationId xmlns:a16="http://schemas.microsoft.com/office/drawing/2014/main" id="{1BE9EC55-69BB-4B0A-B009-A2F0E5A9357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79" name="Text Box 2">
          <a:extLst>
            <a:ext uri="{FF2B5EF4-FFF2-40B4-BE49-F238E27FC236}">
              <a16:creationId xmlns:a16="http://schemas.microsoft.com/office/drawing/2014/main" id="{40544421-150E-4089-ADFC-C2CD6B6E845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80" name="Text Box 7">
          <a:extLst>
            <a:ext uri="{FF2B5EF4-FFF2-40B4-BE49-F238E27FC236}">
              <a16:creationId xmlns:a16="http://schemas.microsoft.com/office/drawing/2014/main" id="{8F2F91EB-9E63-4389-8C18-B72414458F9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81" name="Text Box 8">
          <a:extLst>
            <a:ext uri="{FF2B5EF4-FFF2-40B4-BE49-F238E27FC236}">
              <a16:creationId xmlns:a16="http://schemas.microsoft.com/office/drawing/2014/main" id="{9E92B88B-738B-4DD1-9D9D-47D344D7AA0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82" name="Text Box 9">
          <a:extLst>
            <a:ext uri="{FF2B5EF4-FFF2-40B4-BE49-F238E27FC236}">
              <a16:creationId xmlns:a16="http://schemas.microsoft.com/office/drawing/2014/main" id="{9CD6FE8D-E68D-45BC-9B73-08AAD7D3D8B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83" name="Text Box 10">
          <a:extLst>
            <a:ext uri="{FF2B5EF4-FFF2-40B4-BE49-F238E27FC236}">
              <a16:creationId xmlns:a16="http://schemas.microsoft.com/office/drawing/2014/main" id="{E99F051A-286E-4F74-8131-F4B68A0EEB5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84" name="Text Box 1">
          <a:extLst>
            <a:ext uri="{FF2B5EF4-FFF2-40B4-BE49-F238E27FC236}">
              <a16:creationId xmlns:a16="http://schemas.microsoft.com/office/drawing/2014/main" id="{E47EC877-ACC5-431D-AAF4-35CED668CED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85" name="Text Box 2">
          <a:extLst>
            <a:ext uri="{FF2B5EF4-FFF2-40B4-BE49-F238E27FC236}">
              <a16:creationId xmlns:a16="http://schemas.microsoft.com/office/drawing/2014/main" id="{8898E9F4-B437-417E-B18A-B8596A05CA1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86" name="Text Box 3">
          <a:extLst>
            <a:ext uri="{FF2B5EF4-FFF2-40B4-BE49-F238E27FC236}">
              <a16:creationId xmlns:a16="http://schemas.microsoft.com/office/drawing/2014/main" id="{81B7D447-BABC-431C-A83D-5FD7AD8D653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87" name="Text Box 4">
          <a:extLst>
            <a:ext uri="{FF2B5EF4-FFF2-40B4-BE49-F238E27FC236}">
              <a16:creationId xmlns:a16="http://schemas.microsoft.com/office/drawing/2014/main" id="{69562964-21A0-4420-AA86-B460F06DA4A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88" name="Text Box 5">
          <a:extLst>
            <a:ext uri="{FF2B5EF4-FFF2-40B4-BE49-F238E27FC236}">
              <a16:creationId xmlns:a16="http://schemas.microsoft.com/office/drawing/2014/main" id="{C1148607-AED0-44C8-9FB5-063DAAC2A9D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89" name="Text Box 6">
          <a:extLst>
            <a:ext uri="{FF2B5EF4-FFF2-40B4-BE49-F238E27FC236}">
              <a16:creationId xmlns:a16="http://schemas.microsoft.com/office/drawing/2014/main" id="{3447A475-17E0-4E87-9E32-9B959FDE5A6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90" name="Text Box 7">
          <a:extLst>
            <a:ext uri="{FF2B5EF4-FFF2-40B4-BE49-F238E27FC236}">
              <a16:creationId xmlns:a16="http://schemas.microsoft.com/office/drawing/2014/main" id="{4093AF58-EC39-4ABA-858C-F60F6C2DE2D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91" name="Text Box 8">
          <a:extLst>
            <a:ext uri="{FF2B5EF4-FFF2-40B4-BE49-F238E27FC236}">
              <a16:creationId xmlns:a16="http://schemas.microsoft.com/office/drawing/2014/main" id="{A32BA279-A619-4190-B34C-545ECDC2186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92" name="Text Box 9">
          <a:extLst>
            <a:ext uri="{FF2B5EF4-FFF2-40B4-BE49-F238E27FC236}">
              <a16:creationId xmlns:a16="http://schemas.microsoft.com/office/drawing/2014/main" id="{C122BD53-8C89-4833-ACE5-3DC20C4FC13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93" name="Text Box 10">
          <a:extLst>
            <a:ext uri="{FF2B5EF4-FFF2-40B4-BE49-F238E27FC236}">
              <a16:creationId xmlns:a16="http://schemas.microsoft.com/office/drawing/2014/main" id="{E3E7DF83-DD16-4E7E-B1C9-239CAFD3DB5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28575</xdr:rowOff>
    </xdr:to>
    <xdr:sp macro="" textlink="">
      <xdr:nvSpPr>
        <xdr:cNvPr id="594" name="Text Box 11">
          <a:extLst>
            <a:ext uri="{FF2B5EF4-FFF2-40B4-BE49-F238E27FC236}">
              <a16:creationId xmlns:a16="http://schemas.microsoft.com/office/drawing/2014/main" id="{A0DB1B8B-D641-4551-95FD-D651E45D398F}"/>
            </a:ext>
          </a:extLst>
        </xdr:cNvPr>
        <xdr:cNvSpPr txBox="1">
          <a:spLocks noChangeArrowheads="1"/>
        </xdr:cNvSpPr>
      </xdr:nvSpPr>
      <xdr:spPr bwMode="auto">
        <a:xfrm>
          <a:off x="0" y="81362550"/>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365</xdr:row>
      <xdr:rowOff>28575</xdr:rowOff>
    </xdr:to>
    <xdr:sp macro="" textlink="">
      <xdr:nvSpPr>
        <xdr:cNvPr id="595" name="Text Box 12">
          <a:extLst>
            <a:ext uri="{FF2B5EF4-FFF2-40B4-BE49-F238E27FC236}">
              <a16:creationId xmlns:a16="http://schemas.microsoft.com/office/drawing/2014/main" id="{DAC3BC2A-46E0-49EE-8298-8B3E09409243}"/>
            </a:ext>
          </a:extLst>
        </xdr:cNvPr>
        <xdr:cNvSpPr txBox="1">
          <a:spLocks noChangeArrowheads="1"/>
        </xdr:cNvSpPr>
      </xdr:nvSpPr>
      <xdr:spPr bwMode="auto">
        <a:xfrm>
          <a:off x="0" y="81362550"/>
          <a:ext cx="85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96" name="Text Box 1">
          <a:extLst>
            <a:ext uri="{FF2B5EF4-FFF2-40B4-BE49-F238E27FC236}">
              <a16:creationId xmlns:a16="http://schemas.microsoft.com/office/drawing/2014/main" id="{9117E666-92C5-4362-97E4-5072D65ED45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97" name="Text Box 2">
          <a:extLst>
            <a:ext uri="{FF2B5EF4-FFF2-40B4-BE49-F238E27FC236}">
              <a16:creationId xmlns:a16="http://schemas.microsoft.com/office/drawing/2014/main" id="{16AAB841-01F9-4998-80A3-D458F8C3C01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98" name="Text Box 7">
          <a:extLst>
            <a:ext uri="{FF2B5EF4-FFF2-40B4-BE49-F238E27FC236}">
              <a16:creationId xmlns:a16="http://schemas.microsoft.com/office/drawing/2014/main" id="{50FA441D-41D4-4438-89D5-91A3A95077A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599" name="Text Box 8">
          <a:extLst>
            <a:ext uri="{FF2B5EF4-FFF2-40B4-BE49-F238E27FC236}">
              <a16:creationId xmlns:a16="http://schemas.microsoft.com/office/drawing/2014/main" id="{223F94B3-1DAB-472B-9DF3-6FAB073B61B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00" name="Text Box 9">
          <a:extLst>
            <a:ext uri="{FF2B5EF4-FFF2-40B4-BE49-F238E27FC236}">
              <a16:creationId xmlns:a16="http://schemas.microsoft.com/office/drawing/2014/main" id="{048A8B93-DC12-4F35-B9C0-3EC7921200A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01" name="Text Box 10">
          <a:extLst>
            <a:ext uri="{FF2B5EF4-FFF2-40B4-BE49-F238E27FC236}">
              <a16:creationId xmlns:a16="http://schemas.microsoft.com/office/drawing/2014/main" id="{BD2AA4C1-C818-433A-8513-6A13CA48E38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02" name="Text Box 1">
          <a:extLst>
            <a:ext uri="{FF2B5EF4-FFF2-40B4-BE49-F238E27FC236}">
              <a16:creationId xmlns:a16="http://schemas.microsoft.com/office/drawing/2014/main" id="{67EC5B9A-BB80-4762-AE27-A968444E9B0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03" name="Text Box 2">
          <a:extLst>
            <a:ext uri="{FF2B5EF4-FFF2-40B4-BE49-F238E27FC236}">
              <a16:creationId xmlns:a16="http://schemas.microsoft.com/office/drawing/2014/main" id="{03CFE416-6B2C-4197-9EB6-3A499CF9661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04" name="Text Box 3">
          <a:extLst>
            <a:ext uri="{FF2B5EF4-FFF2-40B4-BE49-F238E27FC236}">
              <a16:creationId xmlns:a16="http://schemas.microsoft.com/office/drawing/2014/main" id="{DCC42742-8231-4A60-9121-C6B10CF7A13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05" name="Text Box 4">
          <a:extLst>
            <a:ext uri="{FF2B5EF4-FFF2-40B4-BE49-F238E27FC236}">
              <a16:creationId xmlns:a16="http://schemas.microsoft.com/office/drawing/2014/main" id="{E0EAA680-0299-48AD-9C73-82858915595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06" name="Text Box 5">
          <a:extLst>
            <a:ext uri="{FF2B5EF4-FFF2-40B4-BE49-F238E27FC236}">
              <a16:creationId xmlns:a16="http://schemas.microsoft.com/office/drawing/2014/main" id="{9682B82E-0372-4447-9DCA-6F564C478C5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07" name="Text Box 6">
          <a:extLst>
            <a:ext uri="{FF2B5EF4-FFF2-40B4-BE49-F238E27FC236}">
              <a16:creationId xmlns:a16="http://schemas.microsoft.com/office/drawing/2014/main" id="{A44397A3-C8A2-4A74-8DFD-0999BFC9E18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08" name="Text Box 7">
          <a:extLst>
            <a:ext uri="{FF2B5EF4-FFF2-40B4-BE49-F238E27FC236}">
              <a16:creationId xmlns:a16="http://schemas.microsoft.com/office/drawing/2014/main" id="{29E01F26-9CA8-4237-875D-E93F8754195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09" name="Text Box 8">
          <a:extLst>
            <a:ext uri="{FF2B5EF4-FFF2-40B4-BE49-F238E27FC236}">
              <a16:creationId xmlns:a16="http://schemas.microsoft.com/office/drawing/2014/main" id="{C7F6E1F1-5C3E-4295-9C38-B4B64156B48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10" name="Text Box 9">
          <a:extLst>
            <a:ext uri="{FF2B5EF4-FFF2-40B4-BE49-F238E27FC236}">
              <a16:creationId xmlns:a16="http://schemas.microsoft.com/office/drawing/2014/main" id="{68B0A5AB-4EBA-495C-84C9-9F771CB984A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11" name="Text Box 10">
          <a:extLst>
            <a:ext uri="{FF2B5EF4-FFF2-40B4-BE49-F238E27FC236}">
              <a16:creationId xmlns:a16="http://schemas.microsoft.com/office/drawing/2014/main" id="{79CB92E6-5373-443C-AF00-D59B3BBF7EA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364</xdr:row>
      <xdr:rowOff>161925</xdr:rowOff>
    </xdr:to>
    <xdr:sp macro="" textlink="">
      <xdr:nvSpPr>
        <xdr:cNvPr id="612" name="Text Box 11">
          <a:extLst>
            <a:ext uri="{FF2B5EF4-FFF2-40B4-BE49-F238E27FC236}">
              <a16:creationId xmlns:a16="http://schemas.microsoft.com/office/drawing/2014/main" id="{855DAB96-359F-4ABF-8607-634B6316AEC3}"/>
            </a:ext>
          </a:extLst>
        </xdr:cNvPr>
        <xdr:cNvSpPr txBox="1">
          <a:spLocks noChangeArrowheads="1"/>
        </xdr:cNvSpPr>
      </xdr:nvSpPr>
      <xdr:spPr bwMode="auto">
        <a:xfrm>
          <a:off x="0" y="8136255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364</xdr:row>
      <xdr:rowOff>161925</xdr:rowOff>
    </xdr:to>
    <xdr:sp macro="" textlink="">
      <xdr:nvSpPr>
        <xdr:cNvPr id="613" name="Text Box 12">
          <a:extLst>
            <a:ext uri="{FF2B5EF4-FFF2-40B4-BE49-F238E27FC236}">
              <a16:creationId xmlns:a16="http://schemas.microsoft.com/office/drawing/2014/main" id="{7C8ED6A2-6C53-4AE5-ACD8-49554CBB86BF}"/>
            </a:ext>
          </a:extLst>
        </xdr:cNvPr>
        <xdr:cNvSpPr txBox="1">
          <a:spLocks noChangeArrowheads="1"/>
        </xdr:cNvSpPr>
      </xdr:nvSpPr>
      <xdr:spPr bwMode="auto">
        <a:xfrm>
          <a:off x="0" y="8136255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14" name="Text Box 1">
          <a:extLst>
            <a:ext uri="{FF2B5EF4-FFF2-40B4-BE49-F238E27FC236}">
              <a16:creationId xmlns:a16="http://schemas.microsoft.com/office/drawing/2014/main" id="{AFC94523-0D7B-48E3-9B26-281039B0120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15" name="Text Box 2">
          <a:extLst>
            <a:ext uri="{FF2B5EF4-FFF2-40B4-BE49-F238E27FC236}">
              <a16:creationId xmlns:a16="http://schemas.microsoft.com/office/drawing/2014/main" id="{99CD9DDE-D51A-442D-8F39-F0F6B9C8539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16" name="Text Box 7">
          <a:extLst>
            <a:ext uri="{FF2B5EF4-FFF2-40B4-BE49-F238E27FC236}">
              <a16:creationId xmlns:a16="http://schemas.microsoft.com/office/drawing/2014/main" id="{406A424D-BC9F-4E66-9144-D5B5C0B6DE8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17" name="Text Box 8">
          <a:extLst>
            <a:ext uri="{FF2B5EF4-FFF2-40B4-BE49-F238E27FC236}">
              <a16:creationId xmlns:a16="http://schemas.microsoft.com/office/drawing/2014/main" id="{271F66BD-7FFF-406D-89BF-494B2881770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18" name="Text Box 9">
          <a:extLst>
            <a:ext uri="{FF2B5EF4-FFF2-40B4-BE49-F238E27FC236}">
              <a16:creationId xmlns:a16="http://schemas.microsoft.com/office/drawing/2014/main" id="{52F17EFF-4450-4ADC-87F2-255BFCCA6CB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19" name="Text Box 10">
          <a:extLst>
            <a:ext uri="{FF2B5EF4-FFF2-40B4-BE49-F238E27FC236}">
              <a16:creationId xmlns:a16="http://schemas.microsoft.com/office/drawing/2014/main" id="{7477E997-5F48-4A48-8771-668C928ED7F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20" name="Text Box 1">
          <a:extLst>
            <a:ext uri="{FF2B5EF4-FFF2-40B4-BE49-F238E27FC236}">
              <a16:creationId xmlns:a16="http://schemas.microsoft.com/office/drawing/2014/main" id="{A7495D85-36F6-4DB0-9817-2345CEF2ED0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21" name="Text Box 2">
          <a:extLst>
            <a:ext uri="{FF2B5EF4-FFF2-40B4-BE49-F238E27FC236}">
              <a16:creationId xmlns:a16="http://schemas.microsoft.com/office/drawing/2014/main" id="{0C5F2E99-A532-4280-B08C-545E05531CE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22" name="Text Box 3">
          <a:extLst>
            <a:ext uri="{FF2B5EF4-FFF2-40B4-BE49-F238E27FC236}">
              <a16:creationId xmlns:a16="http://schemas.microsoft.com/office/drawing/2014/main" id="{CC6DBBC4-3AF8-42B3-9E77-0091A2268E4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23" name="Text Box 4">
          <a:extLst>
            <a:ext uri="{FF2B5EF4-FFF2-40B4-BE49-F238E27FC236}">
              <a16:creationId xmlns:a16="http://schemas.microsoft.com/office/drawing/2014/main" id="{8FBD9AAA-2CC9-49D5-BE98-0643F5BD117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24" name="Text Box 5">
          <a:extLst>
            <a:ext uri="{FF2B5EF4-FFF2-40B4-BE49-F238E27FC236}">
              <a16:creationId xmlns:a16="http://schemas.microsoft.com/office/drawing/2014/main" id="{5BAAD087-13D9-44A7-9F4B-85907EA06C4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25" name="Text Box 6">
          <a:extLst>
            <a:ext uri="{FF2B5EF4-FFF2-40B4-BE49-F238E27FC236}">
              <a16:creationId xmlns:a16="http://schemas.microsoft.com/office/drawing/2014/main" id="{7D6DF050-F51C-4659-AC0F-5EB47D6FDD3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26" name="Text Box 7">
          <a:extLst>
            <a:ext uri="{FF2B5EF4-FFF2-40B4-BE49-F238E27FC236}">
              <a16:creationId xmlns:a16="http://schemas.microsoft.com/office/drawing/2014/main" id="{350AC639-1FF8-4647-8415-D6CC2311F7D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27" name="Text Box 8">
          <a:extLst>
            <a:ext uri="{FF2B5EF4-FFF2-40B4-BE49-F238E27FC236}">
              <a16:creationId xmlns:a16="http://schemas.microsoft.com/office/drawing/2014/main" id="{16362A8D-C820-4253-96B0-751F49CBD41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28" name="Text Box 9">
          <a:extLst>
            <a:ext uri="{FF2B5EF4-FFF2-40B4-BE49-F238E27FC236}">
              <a16:creationId xmlns:a16="http://schemas.microsoft.com/office/drawing/2014/main" id="{B17C8D43-1FC7-45B7-89F8-AA7CB70E1C2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29" name="Text Box 10">
          <a:extLst>
            <a:ext uri="{FF2B5EF4-FFF2-40B4-BE49-F238E27FC236}">
              <a16:creationId xmlns:a16="http://schemas.microsoft.com/office/drawing/2014/main" id="{CCF2D3F8-6801-46A0-84A6-E6E634F05C5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364</xdr:row>
      <xdr:rowOff>161925</xdr:rowOff>
    </xdr:to>
    <xdr:sp macro="" textlink="">
      <xdr:nvSpPr>
        <xdr:cNvPr id="630" name="Text Box 11">
          <a:extLst>
            <a:ext uri="{FF2B5EF4-FFF2-40B4-BE49-F238E27FC236}">
              <a16:creationId xmlns:a16="http://schemas.microsoft.com/office/drawing/2014/main" id="{A85678BB-889A-4FC6-99DA-D5BAB1A5C414}"/>
            </a:ext>
          </a:extLst>
        </xdr:cNvPr>
        <xdr:cNvSpPr txBox="1">
          <a:spLocks noChangeArrowheads="1"/>
        </xdr:cNvSpPr>
      </xdr:nvSpPr>
      <xdr:spPr bwMode="auto">
        <a:xfrm>
          <a:off x="0" y="8136255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364</xdr:row>
      <xdr:rowOff>161925</xdr:rowOff>
    </xdr:to>
    <xdr:sp macro="" textlink="">
      <xdr:nvSpPr>
        <xdr:cNvPr id="631" name="Text Box 12">
          <a:extLst>
            <a:ext uri="{FF2B5EF4-FFF2-40B4-BE49-F238E27FC236}">
              <a16:creationId xmlns:a16="http://schemas.microsoft.com/office/drawing/2014/main" id="{00C0CDC7-B3F1-4E4E-BA23-E564B0A4BEE0}"/>
            </a:ext>
          </a:extLst>
        </xdr:cNvPr>
        <xdr:cNvSpPr txBox="1">
          <a:spLocks noChangeArrowheads="1"/>
        </xdr:cNvSpPr>
      </xdr:nvSpPr>
      <xdr:spPr bwMode="auto">
        <a:xfrm>
          <a:off x="0" y="8136255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32" name="Text Box 1">
          <a:extLst>
            <a:ext uri="{FF2B5EF4-FFF2-40B4-BE49-F238E27FC236}">
              <a16:creationId xmlns:a16="http://schemas.microsoft.com/office/drawing/2014/main" id="{E43D192B-7817-4661-A0A3-7CB0D254D22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33" name="Text Box 2">
          <a:extLst>
            <a:ext uri="{FF2B5EF4-FFF2-40B4-BE49-F238E27FC236}">
              <a16:creationId xmlns:a16="http://schemas.microsoft.com/office/drawing/2014/main" id="{DACFC9AB-EF2B-4D17-880E-4545C138AB3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34" name="Text Box 7">
          <a:extLst>
            <a:ext uri="{FF2B5EF4-FFF2-40B4-BE49-F238E27FC236}">
              <a16:creationId xmlns:a16="http://schemas.microsoft.com/office/drawing/2014/main" id="{F89564DE-C9AA-4C09-915C-7BB76422734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35" name="Text Box 8">
          <a:extLst>
            <a:ext uri="{FF2B5EF4-FFF2-40B4-BE49-F238E27FC236}">
              <a16:creationId xmlns:a16="http://schemas.microsoft.com/office/drawing/2014/main" id="{EDF558FA-42EF-4F4D-A552-38AF44481C0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36" name="Text Box 9">
          <a:extLst>
            <a:ext uri="{FF2B5EF4-FFF2-40B4-BE49-F238E27FC236}">
              <a16:creationId xmlns:a16="http://schemas.microsoft.com/office/drawing/2014/main" id="{BF50D021-D324-4D2E-9482-DA3EC64A418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37" name="Text Box 10">
          <a:extLst>
            <a:ext uri="{FF2B5EF4-FFF2-40B4-BE49-F238E27FC236}">
              <a16:creationId xmlns:a16="http://schemas.microsoft.com/office/drawing/2014/main" id="{DFC7F114-6B9D-4BA1-A859-0EB80B8C63D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38" name="Text Box 1">
          <a:extLst>
            <a:ext uri="{FF2B5EF4-FFF2-40B4-BE49-F238E27FC236}">
              <a16:creationId xmlns:a16="http://schemas.microsoft.com/office/drawing/2014/main" id="{32D66552-019D-43C0-82A8-8AC2624F98A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39" name="Text Box 2">
          <a:extLst>
            <a:ext uri="{FF2B5EF4-FFF2-40B4-BE49-F238E27FC236}">
              <a16:creationId xmlns:a16="http://schemas.microsoft.com/office/drawing/2014/main" id="{BD2F595A-58DE-4D6D-8446-94B07DCAC12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40" name="Text Box 3">
          <a:extLst>
            <a:ext uri="{FF2B5EF4-FFF2-40B4-BE49-F238E27FC236}">
              <a16:creationId xmlns:a16="http://schemas.microsoft.com/office/drawing/2014/main" id="{B6F793B8-CA54-457F-B8F0-F02126A1FC6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41" name="Text Box 4">
          <a:extLst>
            <a:ext uri="{FF2B5EF4-FFF2-40B4-BE49-F238E27FC236}">
              <a16:creationId xmlns:a16="http://schemas.microsoft.com/office/drawing/2014/main" id="{C449B150-14C2-4E50-A8C1-9D59FDBB5D3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42" name="Text Box 5">
          <a:extLst>
            <a:ext uri="{FF2B5EF4-FFF2-40B4-BE49-F238E27FC236}">
              <a16:creationId xmlns:a16="http://schemas.microsoft.com/office/drawing/2014/main" id="{F16DB4C1-53FF-45FC-BB6A-406DFA2C70B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43" name="Text Box 6">
          <a:extLst>
            <a:ext uri="{FF2B5EF4-FFF2-40B4-BE49-F238E27FC236}">
              <a16:creationId xmlns:a16="http://schemas.microsoft.com/office/drawing/2014/main" id="{9EE174F9-9889-4FC5-9D7B-C3D71EA77EC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44" name="Text Box 7">
          <a:extLst>
            <a:ext uri="{FF2B5EF4-FFF2-40B4-BE49-F238E27FC236}">
              <a16:creationId xmlns:a16="http://schemas.microsoft.com/office/drawing/2014/main" id="{F49C3E45-D172-40E8-BF8C-AC8AF2476EB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45" name="Text Box 8">
          <a:extLst>
            <a:ext uri="{FF2B5EF4-FFF2-40B4-BE49-F238E27FC236}">
              <a16:creationId xmlns:a16="http://schemas.microsoft.com/office/drawing/2014/main" id="{B01F3E12-144E-4CEB-A256-89BF636BF76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46" name="Text Box 9">
          <a:extLst>
            <a:ext uri="{FF2B5EF4-FFF2-40B4-BE49-F238E27FC236}">
              <a16:creationId xmlns:a16="http://schemas.microsoft.com/office/drawing/2014/main" id="{C2E83278-D147-48D1-99C5-0D71F8907ED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47" name="Text Box 10">
          <a:extLst>
            <a:ext uri="{FF2B5EF4-FFF2-40B4-BE49-F238E27FC236}">
              <a16:creationId xmlns:a16="http://schemas.microsoft.com/office/drawing/2014/main" id="{79574ACA-9113-4711-9737-0F6A27F9042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364</xdr:row>
      <xdr:rowOff>161925</xdr:rowOff>
    </xdr:to>
    <xdr:sp macro="" textlink="">
      <xdr:nvSpPr>
        <xdr:cNvPr id="648" name="Text Box 11">
          <a:extLst>
            <a:ext uri="{FF2B5EF4-FFF2-40B4-BE49-F238E27FC236}">
              <a16:creationId xmlns:a16="http://schemas.microsoft.com/office/drawing/2014/main" id="{B2ED7183-C9B2-4EB8-AB5D-3CF0B1E7AB02}"/>
            </a:ext>
          </a:extLst>
        </xdr:cNvPr>
        <xdr:cNvSpPr txBox="1">
          <a:spLocks noChangeArrowheads="1"/>
        </xdr:cNvSpPr>
      </xdr:nvSpPr>
      <xdr:spPr bwMode="auto">
        <a:xfrm>
          <a:off x="0" y="8136255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364</xdr:row>
      <xdr:rowOff>161925</xdr:rowOff>
    </xdr:to>
    <xdr:sp macro="" textlink="">
      <xdr:nvSpPr>
        <xdr:cNvPr id="649" name="Text Box 12">
          <a:extLst>
            <a:ext uri="{FF2B5EF4-FFF2-40B4-BE49-F238E27FC236}">
              <a16:creationId xmlns:a16="http://schemas.microsoft.com/office/drawing/2014/main" id="{27DC3987-9BCF-4229-A5CD-E38B838C9A9A}"/>
            </a:ext>
          </a:extLst>
        </xdr:cNvPr>
        <xdr:cNvSpPr txBox="1">
          <a:spLocks noChangeArrowheads="1"/>
        </xdr:cNvSpPr>
      </xdr:nvSpPr>
      <xdr:spPr bwMode="auto">
        <a:xfrm>
          <a:off x="0" y="8136255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50" name="Text Box 1">
          <a:extLst>
            <a:ext uri="{FF2B5EF4-FFF2-40B4-BE49-F238E27FC236}">
              <a16:creationId xmlns:a16="http://schemas.microsoft.com/office/drawing/2014/main" id="{FFFAFEED-A08D-4627-8BBF-FC03FE20501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51" name="Text Box 2">
          <a:extLst>
            <a:ext uri="{FF2B5EF4-FFF2-40B4-BE49-F238E27FC236}">
              <a16:creationId xmlns:a16="http://schemas.microsoft.com/office/drawing/2014/main" id="{E55B2E5A-1BAB-48DA-B038-47CF50884FE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52" name="Text Box 7">
          <a:extLst>
            <a:ext uri="{FF2B5EF4-FFF2-40B4-BE49-F238E27FC236}">
              <a16:creationId xmlns:a16="http://schemas.microsoft.com/office/drawing/2014/main" id="{CF9D724E-7E39-4FC0-A831-9CA6135A33E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53" name="Text Box 8">
          <a:extLst>
            <a:ext uri="{FF2B5EF4-FFF2-40B4-BE49-F238E27FC236}">
              <a16:creationId xmlns:a16="http://schemas.microsoft.com/office/drawing/2014/main" id="{BF3B1127-E39C-43F9-8A87-A317584D677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54" name="Text Box 9">
          <a:extLst>
            <a:ext uri="{FF2B5EF4-FFF2-40B4-BE49-F238E27FC236}">
              <a16:creationId xmlns:a16="http://schemas.microsoft.com/office/drawing/2014/main" id="{A1130DE0-4841-4AC7-8293-DD2A4934DCD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55" name="Text Box 10">
          <a:extLst>
            <a:ext uri="{FF2B5EF4-FFF2-40B4-BE49-F238E27FC236}">
              <a16:creationId xmlns:a16="http://schemas.microsoft.com/office/drawing/2014/main" id="{CC6821ED-9F12-4B22-93FA-78481290426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56" name="Text Box 1">
          <a:extLst>
            <a:ext uri="{FF2B5EF4-FFF2-40B4-BE49-F238E27FC236}">
              <a16:creationId xmlns:a16="http://schemas.microsoft.com/office/drawing/2014/main" id="{7B7C3FFB-D81E-4A76-BA67-977014A1A8A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57" name="Text Box 2">
          <a:extLst>
            <a:ext uri="{FF2B5EF4-FFF2-40B4-BE49-F238E27FC236}">
              <a16:creationId xmlns:a16="http://schemas.microsoft.com/office/drawing/2014/main" id="{8252ED29-E027-4D5A-AA0F-88F1243E67C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58" name="Text Box 3">
          <a:extLst>
            <a:ext uri="{FF2B5EF4-FFF2-40B4-BE49-F238E27FC236}">
              <a16:creationId xmlns:a16="http://schemas.microsoft.com/office/drawing/2014/main" id="{477A71B0-2302-4B29-8ECE-89BE48111C4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59" name="Text Box 4">
          <a:extLst>
            <a:ext uri="{FF2B5EF4-FFF2-40B4-BE49-F238E27FC236}">
              <a16:creationId xmlns:a16="http://schemas.microsoft.com/office/drawing/2014/main" id="{F6F1E60B-C77C-4C30-A59B-A847D9812DC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60" name="Text Box 5">
          <a:extLst>
            <a:ext uri="{FF2B5EF4-FFF2-40B4-BE49-F238E27FC236}">
              <a16:creationId xmlns:a16="http://schemas.microsoft.com/office/drawing/2014/main" id="{097E478B-3CB2-4B6D-9BF2-3F43868A400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61" name="Text Box 6">
          <a:extLst>
            <a:ext uri="{FF2B5EF4-FFF2-40B4-BE49-F238E27FC236}">
              <a16:creationId xmlns:a16="http://schemas.microsoft.com/office/drawing/2014/main" id="{FA9BA7CD-9844-4F21-872B-62A89E2A341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62" name="Text Box 7">
          <a:extLst>
            <a:ext uri="{FF2B5EF4-FFF2-40B4-BE49-F238E27FC236}">
              <a16:creationId xmlns:a16="http://schemas.microsoft.com/office/drawing/2014/main" id="{8DA93058-EBB2-4D1B-B566-629AC9010ED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63" name="Text Box 8">
          <a:extLst>
            <a:ext uri="{FF2B5EF4-FFF2-40B4-BE49-F238E27FC236}">
              <a16:creationId xmlns:a16="http://schemas.microsoft.com/office/drawing/2014/main" id="{F1704A7C-C709-419C-9635-AEAC9FDF467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64" name="Text Box 9">
          <a:extLst>
            <a:ext uri="{FF2B5EF4-FFF2-40B4-BE49-F238E27FC236}">
              <a16:creationId xmlns:a16="http://schemas.microsoft.com/office/drawing/2014/main" id="{674C0DA3-9CF3-410B-9EEF-AD1508A2CD2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65" name="Text Box 10">
          <a:extLst>
            <a:ext uri="{FF2B5EF4-FFF2-40B4-BE49-F238E27FC236}">
              <a16:creationId xmlns:a16="http://schemas.microsoft.com/office/drawing/2014/main" id="{5792B3DD-C4BC-4D22-8546-24C86FF5ADF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364</xdr:row>
      <xdr:rowOff>161925</xdr:rowOff>
    </xdr:to>
    <xdr:sp macro="" textlink="">
      <xdr:nvSpPr>
        <xdr:cNvPr id="666" name="Text Box 11">
          <a:extLst>
            <a:ext uri="{FF2B5EF4-FFF2-40B4-BE49-F238E27FC236}">
              <a16:creationId xmlns:a16="http://schemas.microsoft.com/office/drawing/2014/main" id="{3CBFC40E-B516-43B4-B6EC-5103A3D0354B}"/>
            </a:ext>
          </a:extLst>
        </xdr:cNvPr>
        <xdr:cNvSpPr txBox="1">
          <a:spLocks noChangeArrowheads="1"/>
        </xdr:cNvSpPr>
      </xdr:nvSpPr>
      <xdr:spPr bwMode="auto">
        <a:xfrm>
          <a:off x="0" y="8136255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85725</xdr:colOff>
      <xdr:row>364</xdr:row>
      <xdr:rowOff>161925</xdr:rowOff>
    </xdr:to>
    <xdr:sp macro="" textlink="">
      <xdr:nvSpPr>
        <xdr:cNvPr id="667" name="Text Box 12">
          <a:extLst>
            <a:ext uri="{FF2B5EF4-FFF2-40B4-BE49-F238E27FC236}">
              <a16:creationId xmlns:a16="http://schemas.microsoft.com/office/drawing/2014/main" id="{3264AD60-18A1-4759-883B-33E3633BD702}"/>
            </a:ext>
          </a:extLst>
        </xdr:cNvPr>
        <xdr:cNvSpPr txBox="1">
          <a:spLocks noChangeArrowheads="1"/>
        </xdr:cNvSpPr>
      </xdr:nvSpPr>
      <xdr:spPr bwMode="auto">
        <a:xfrm>
          <a:off x="0" y="81362550"/>
          <a:ext cx="857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68" name="Text Box 1">
          <a:extLst>
            <a:ext uri="{FF2B5EF4-FFF2-40B4-BE49-F238E27FC236}">
              <a16:creationId xmlns:a16="http://schemas.microsoft.com/office/drawing/2014/main" id="{31D1EC2A-01D4-42B4-A7F0-9CC807BF661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69" name="Text Box 2">
          <a:extLst>
            <a:ext uri="{FF2B5EF4-FFF2-40B4-BE49-F238E27FC236}">
              <a16:creationId xmlns:a16="http://schemas.microsoft.com/office/drawing/2014/main" id="{EE3D4CB6-2100-4B99-8FD1-15DEBB91A3F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70" name="Text Box 7">
          <a:extLst>
            <a:ext uri="{FF2B5EF4-FFF2-40B4-BE49-F238E27FC236}">
              <a16:creationId xmlns:a16="http://schemas.microsoft.com/office/drawing/2014/main" id="{15AC90E2-74D3-4AC8-83DE-66B03326186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71" name="Text Box 8">
          <a:extLst>
            <a:ext uri="{FF2B5EF4-FFF2-40B4-BE49-F238E27FC236}">
              <a16:creationId xmlns:a16="http://schemas.microsoft.com/office/drawing/2014/main" id="{066BDF0B-E615-49D6-BE58-6D2A6BD0085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72" name="Text Box 9">
          <a:extLst>
            <a:ext uri="{FF2B5EF4-FFF2-40B4-BE49-F238E27FC236}">
              <a16:creationId xmlns:a16="http://schemas.microsoft.com/office/drawing/2014/main" id="{308CE86A-9F37-448C-B662-3732981AB05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673" name="Text Box 10">
          <a:extLst>
            <a:ext uri="{FF2B5EF4-FFF2-40B4-BE49-F238E27FC236}">
              <a16:creationId xmlns:a16="http://schemas.microsoft.com/office/drawing/2014/main" id="{44ABDB63-6AF7-4AE0-A578-06A456325F0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74" name="Text Box 1">
          <a:extLst>
            <a:ext uri="{FF2B5EF4-FFF2-40B4-BE49-F238E27FC236}">
              <a16:creationId xmlns:a16="http://schemas.microsoft.com/office/drawing/2014/main" id="{C2939A41-5E60-4480-97DF-72EA19834CE5}"/>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75" name="Text Box 2">
          <a:extLst>
            <a:ext uri="{FF2B5EF4-FFF2-40B4-BE49-F238E27FC236}">
              <a16:creationId xmlns:a16="http://schemas.microsoft.com/office/drawing/2014/main" id="{296CBB3B-6596-4FDA-85F2-80F073B1AAB4}"/>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76" name="Text Box 7">
          <a:extLst>
            <a:ext uri="{FF2B5EF4-FFF2-40B4-BE49-F238E27FC236}">
              <a16:creationId xmlns:a16="http://schemas.microsoft.com/office/drawing/2014/main" id="{DC1A9777-F7EE-4463-BE2D-ECF3E349BFD0}"/>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77" name="Text Box 8">
          <a:extLst>
            <a:ext uri="{FF2B5EF4-FFF2-40B4-BE49-F238E27FC236}">
              <a16:creationId xmlns:a16="http://schemas.microsoft.com/office/drawing/2014/main" id="{32A12EEB-2C10-4F76-8BDC-C9E4F600804F}"/>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78" name="Text Box 9">
          <a:extLst>
            <a:ext uri="{FF2B5EF4-FFF2-40B4-BE49-F238E27FC236}">
              <a16:creationId xmlns:a16="http://schemas.microsoft.com/office/drawing/2014/main" id="{A78C1B8B-4E45-4A60-B38E-DE88ADF685B2}"/>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79" name="Text Box 10">
          <a:extLst>
            <a:ext uri="{FF2B5EF4-FFF2-40B4-BE49-F238E27FC236}">
              <a16:creationId xmlns:a16="http://schemas.microsoft.com/office/drawing/2014/main" id="{44359C77-5B68-49F4-831D-8F05802E070B}"/>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80" name="Text Box 1">
          <a:extLst>
            <a:ext uri="{FF2B5EF4-FFF2-40B4-BE49-F238E27FC236}">
              <a16:creationId xmlns:a16="http://schemas.microsoft.com/office/drawing/2014/main" id="{594297C5-4C8D-4DCF-BC03-2A743E4DC93D}"/>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81" name="Text Box 2">
          <a:extLst>
            <a:ext uri="{FF2B5EF4-FFF2-40B4-BE49-F238E27FC236}">
              <a16:creationId xmlns:a16="http://schemas.microsoft.com/office/drawing/2014/main" id="{A378ABA1-6634-4D74-BC65-D6CA8C77269C}"/>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82" name="Text Box 7">
          <a:extLst>
            <a:ext uri="{FF2B5EF4-FFF2-40B4-BE49-F238E27FC236}">
              <a16:creationId xmlns:a16="http://schemas.microsoft.com/office/drawing/2014/main" id="{19B32826-C85F-4FF2-B4FD-13DDB3496253}"/>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83" name="Text Box 8">
          <a:extLst>
            <a:ext uri="{FF2B5EF4-FFF2-40B4-BE49-F238E27FC236}">
              <a16:creationId xmlns:a16="http://schemas.microsoft.com/office/drawing/2014/main" id="{0F3D49B8-CDE7-4882-917C-02119B70547D}"/>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84" name="Text Box 9">
          <a:extLst>
            <a:ext uri="{FF2B5EF4-FFF2-40B4-BE49-F238E27FC236}">
              <a16:creationId xmlns:a16="http://schemas.microsoft.com/office/drawing/2014/main" id="{69908611-6024-425C-8F1C-2A9A5CD78047}"/>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85" name="Text Box 10">
          <a:extLst>
            <a:ext uri="{FF2B5EF4-FFF2-40B4-BE49-F238E27FC236}">
              <a16:creationId xmlns:a16="http://schemas.microsoft.com/office/drawing/2014/main" id="{95408B75-3E63-4B61-B285-B46EB591119F}"/>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86" name="Text Box 1">
          <a:extLst>
            <a:ext uri="{FF2B5EF4-FFF2-40B4-BE49-F238E27FC236}">
              <a16:creationId xmlns:a16="http://schemas.microsoft.com/office/drawing/2014/main" id="{6EEFD18A-0517-4A5D-85C8-0C1A3916DB78}"/>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87" name="Text Box 2">
          <a:extLst>
            <a:ext uri="{FF2B5EF4-FFF2-40B4-BE49-F238E27FC236}">
              <a16:creationId xmlns:a16="http://schemas.microsoft.com/office/drawing/2014/main" id="{71022E50-43A9-42D2-B3CE-FF0D3404143C}"/>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88" name="Text Box 7">
          <a:extLst>
            <a:ext uri="{FF2B5EF4-FFF2-40B4-BE49-F238E27FC236}">
              <a16:creationId xmlns:a16="http://schemas.microsoft.com/office/drawing/2014/main" id="{CC6AC3B3-5F0F-4445-B5E5-6CD0C1D87838}"/>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89" name="Text Box 8">
          <a:extLst>
            <a:ext uri="{FF2B5EF4-FFF2-40B4-BE49-F238E27FC236}">
              <a16:creationId xmlns:a16="http://schemas.microsoft.com/office/drawing/2014/main" id="{3F6C2E59-53FF-4115-ADE4-8E854B701504}"/>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90" name="Text Box 9">
          <a:extLst>
            <a:ext uri="{FF2B5EF4-FFF2-40B4-BE49-F238E27FC236}">
              <a16:creationId xmlns:a16="http://schemas.microsoft.com/office/drawing/2014/main" id="{B159DDE2-B96D-4E39-9E5F-90F362848F39}"/>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91" name="Text Box 10">
          <a:extLst>
            <a:ext uri="{FF2B5EF4-FFF2-40B4-BE49-F238E27FC236}">
              <a16:creationId xmlns:a16="http://schemas.microsoft.com/office/drawing/2014/main" id="{85F6B0BC-4CF8-403E-B384-53321D5EF572}"/>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92" name="Text Box 1">
          <a:extLst>
            <a:ext uri="{FF2B5EF4-FFF2-40B4-BE49-F238E27FC236}">
              <a16:creationId xmlns:a16="http://schemas.microsoft.com/office/drawing/2014/main" id="{0CBE7C71-D281-4FFE-B673-1EDCED8ABF41}"/>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93" name="Text Box 2">
          <a:extLst>
            <a:ext uri="{FF2B5EF4-FFF2-40B4-BE49-F238E27FC236}">
              <a16:creationId xmlns:a16="http://schemas.microsoft.com/office/drawing/2014/main" id="{818C35D2-22A7-46E3-A9FA-DDE45BA4397B}"/>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94" name="Text Box 7">
          <a:extLst>
            <a:ext uri="{FF2B5EF4-FFF2-40B4-BE49-F238E27FC236}">
              <a16:creationId xmlns:a16="http://schemas.microsoft.com/office/drawing/2014/main" id="{40EB0D05-9A82-4560-A58B-B3EFBC08A8A9}"/>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95" name="Text Box 8">
          <a:extLst>
            <a:ext uri="{FF2B5EF4-FFF2-40B4-BE49-F238E27FC236}">
              <a16:creationId xmlns:a16="http://schemas.microsoft.com/office/drawing/2014/main" id="{12205BD4-90EE-4B9F-A5EB-E00406BB1FD8}"/>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96" name="Text Box 9">
          <a:extLst>
            <a:ext uri="{FF2B5EF4-FFF2-40B4-BE49-F238E27FC236}">
              <a16:creationId xmlns:a16="http://schemas.microsoft.com/office/drawing/2014/main" id="{661F3B1C-3E69-4597-A8B5-56A5AE02C040}"/>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358</xdr:row>
      <xdr:rowOff>0</xdr:rowOff>
    </xdr:from>
    <xdr:to>
      <xdr:col>0</xdr:col>
      <xdr:colOff>114300</xdr:colOff>
      <xdr:row>359</xdr:row>
      <xdr:rowOff>19050</xdr:rowOff>
    </xdr:to>
    <xdr:sp macro="" textlink="">
      <xdr:nvSpPr>
        <xdr:cNvPr id="697" name="Text Box 10">
          <a:extLst>
            <a:ext uri="{FF2B5EF4-FFF2-40B4-BE49-F238E27FC236}">
              <a16:creationId xmlns:a16="http://schemas.microsoft.com/office/drawing/2014/main" id="{CC4E625A-EB24-4DD5-B76F-25EFA8CE32D4}"/>
            </a:ext>
          </a:extLst>
        </xdr:cNvPr>
        <xdr:cNvSpPr txBox="1">
          <a:spLocks noChangeArrowheads="1"/>
        </xdr:cNvSpPr>
      </xdr:nvSpPr>
      <xdr:spPr bwMode="auto">
        <a:xfrm>
          <a:off x="0" y="8157210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698" name="Text Box 1">
          <a:extLst>
            <a:ext uri="{FF2B5EF4-FFF2-40B4-BE49-F238E27FC236}">
              <a16:creationId xmlns:a16="http://schemas.microsoft.com/office/drawing/2014/main" id="{99084ACB-9D82-48CD-80C9-79933B08C554}"/>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699" name="Text Box 2">
          <a:extLst>
            <a:ext uri="{FF2B5EF4-FFF2-40B4-BE49-F238E27FC236}">
              <a16:creationId xmlns:a16="http://schemas.microsoft.com/office/drawing/2014/main" id="{05DAFF2F-15BD-4C39-9EBA-81B7679B26D5}"/>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00" name="Text Box 7">
          <a:extLst>
            <a:ext uri="{FF2B5EF4-FFF2-40B4-BE49-F238E27FC236}">
              <a16:creationId xmlns:a16="http://schemas.microsoft.com/office/drawing/2014/main" id="{ED59465E-759E-43AC-818A-B8AB08A20ABA}"/>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01" name="Text Box 8">
          <a:extLst>
            <a:ext uri="{FF2B5EF4-FFF2-40B4-BE49-F238E27FC236}">
              <a16:creationId xmlns:a16="http://schemas.microsoft.com/office/drawing/2014/main" id="{8C768F99-0030-4938-8110-09898B39F205}"/>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02" name="Text Box 9">
          <a:extLst>
            <a:ext uri="{FF2B5EF4-FFF2-40B4-BE49-F238E27FC236}">
              <a16:creationId xmlns:a16="http://schemas.microsoft.com/office/drawing/2014/main" id="{D4B87EF9-8AE0-4CD0-8F38-8E69DEAC4671}"/>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03" name="Text Box 10">
          <a:extLst>
            <a:ext uri="{FF2B5EF4-FFF2-40B4-BE49-F238E27FC236}">
              <a16:creationId xmlns:a16="http://schemas.microsoft.com/office/drawing/2014/main" id="{88E20815-D073-4CBC-A30E-2F0CA5D7529A}"/>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04" name="Text Box 1">
          <a:extLst>
            <a:ext uri="{FF2B5EF4-FFF2-40B4-BE49-F238E27FC236}">
              <a16:creationId xmlns:a16="http://schemas.microsoft.com/office/drawing/2014/main" id="{6F756153-06C7-49FD-909C-0025F9BDFA8D}"/>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05" name="Text Box 2">
          <a:extLst>
            <a:ext uri="{FF2B5EF4-FFF2-40B4-BE49-F238E27FC236}">
              <a16:creationId xmlns:a16="http://schemas.microsoft.com/office/drawing/2014/main" id="{66DA8469-E736-483E-BF8F-9ED372CD358A}"/>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06" name="Text Box 7">
          <a:extLst>
            <a:ext uri="{FF2B5EF4-FFF2-40B4-BE49-F238E27FC236}">
              <a16:creationId xmlns:a16="http://schemas.microsoft.com/office/drawing/2014/main" id="{DE430393-3697-49C2-B944-3F2782A7EA21}"/>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07" name="Text Box 8">
          <a:extLst>
            <a:ext uri="{FF2B5EF4-FFF2-40B4-BE49-F238E27FC236}">
              <a16:creationId xmlns:a16="http://schemas.microsoft.com/office/drawing/2014/main" id="{376FC12A-94C4-4D70-A18E-C46B80D49C44}"/>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08" name="Text Box 9">
          <a:extLst>
            <a:ext uri="{FF2B5EF4-FFF2-40B4-BE49-F238E27FC236}">
              <a16:creationId xmlns:a16="http://schemas.microsoft.com/office/drawing/2014/main" id="{20E68C3E-7E05-437E-881A-ECEA914A8BBC}"/>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09" name="Text Box 10">
          <a:extLst>
            <a:ext uri="{FF2B5EF4-FFF2-40B4-BE49-F238E27FC236}">
              <a16:creationId xmlns:a16="http://schemas.microsoft.com/office/drawing/2014/main" id="{67F35E16-4AE1-4F8B-B3D4-E1700E28E512}"/>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10" name="Text Box 1">
          <a:extLst>
            <a:ext uri="{FF2B5EF4-FFF2-40B4-BE49-F238E27FC236}">
              <a16:creationId xmlns:a16="http://schemas.microsoft.com/office/drawing/2014/main" id="{DA6646F2-EC9A-470E-A92F-E5378D7E5363}"/>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11" name="Text Box 2">
          <a:extLst>
            <a:ext uri="{FF2B5EF4-FFF2-40B4-BE49-F238E27FC236}">
              <a16:creationId xmlns:a16="http://schemas.microsoft.com/office/drawing/2014/main" id="{60BFDB8B-06A6-42A1-BDB7-294B9FE49FFC}"/>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12" name="Text Box 7">
          <a:extLst>
            <a:ext uri="{FF2B5EF4-FFF2-40B4-BE49-F238E27FC236}">
              <a16:creationId xmlns:a16="http://schemas.microsoft.com/office/drawing/2014/main" id="{AAA5353F-1620-4FC2-8272-20812A6848A5}"/>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13" name="Text Box 8">
          <a:extLst>
            <a:ext uri="{FF2B5EF4-FFF2-40B4-BE49-F238E27FC236}">
              <a16:creationId xmlns:a16="http://schemas.microsoft.com/office/drawing/2014/main" id="{F1F2A2A1-9894-4382-9495-D55658B0A97A}"/>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14" name="Text Box 9">
          <a:extLst>
            <a:ext uri="{FF2B5EF4-FFF2-40B4-BE49-F238E27FC236}">
              <a16:creationId xmlns:a16="http://schemas.microsoft.com/office/drawing/2014/main" id="{83092301-F086-447D-A8D9-22FAFBC278E5}"/>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15" name="Text Box 10">
          <a:extLst>
            <a:ext uri="{FF2B5EF4-FFF2-40B4-BE49-F238E27FC236}">
              <a16:creationId xmlns:a16="http://schemas.microsoft.com/office/drawing/2014/main" id="{59276AFA-04DB-4AAA-99C5-48FE497486CE}"/>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16" name="Text Box 1">
          <a:extLst>
            <a:ext uri="{FF2B5EF4-FFF2-40B4-BE49-F238E27FC236}">
              <a16:creationId xmlns:a16="http://schemas.microsoft.com/office/drawing/2014/main" id="{90AF8C21-5289-4EBA-B117-512EB1372AA8}"/>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17" name="Text Box 2">
          <a:extLst>
            <a:ext uri="{FF2B5EF4-FFF2-40B4-BE49-F238E27FC236}">
              <a16:creationId xmlns:a16="http://schemas.microsoft.com/office/drawing/2014/main" id="{7CF4A194-8199-4AB1-B19C-0F5FB5627DAA}"/>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18" name="Text Box 7">
          <a:extLst>
            <a:ext uri="{FF2B5EF4-FFF2-40B4-BE49-F238E27FC236}">
              <a16:creationId xmlns:a16="http://schemas.microsoft.com/office/drawing/2014/main" id="{DE75FFE9-76E6-422C-84B1-0C9623CE66F0}"/>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19" name="Text Box 8">
          <a:extLst>
            <a:ext uri="{FF2B5EF4-FFF2-40B4-BE49-F238E27FC236}">
              <a16:creationId xmlns:a16="http://schemas.microsoft.com/office/drawing/2014/main" id="{D5AF9AE9-6670-47F7-BEDA-F1762C15592F}"/>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20" name="Text Box 9">
          <a:extLst>
            <a:ext uri="{FF2B5EF4-FFF2-40B4-BE49-F238E27FC236}">
              <a16:creationId xmlns:a16="http://schemas.microsoft.com/office/drawing/2014/main" id="{4793A62E-AD75-4D77-8177-11E9A476AA11}"/>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359</xdr:row>
      <xdr:rowOff>0</xdr:rowOff>
    </xdr:from>
    <xdr:to>
      <xdr:col>0</xdr:col>
      <xdr:colOff>114300</xdr:colOff>
      <xdr:row>360</xdr:row>
      <xdr:rowOff>19050</xdr:rowOff>
    </xdr:to>
    <xdr:sp macro="" textlink="">
      <xdr:nvSpPr>
        <xdr:cNvPr id="721" name="Text Box 10">
          <a:extLst>
            <a:ext uri="{FF2B5EF4-FFF2-40B4-BE49-F238E27FC236}">
              <a16:creationId xmlns:a16="http://schemas.microsoft.com/office/drawing/2014/main" id="{093566CF-4D1A-4182-83CD-A6858F7FD046}"/>
            </a:ext>
          </a:extLst>
        </xdr:cNvPr>
        <xdr:cNvSpPr txBox="1">
          <a:spLocks noChangeArrowheads="1"/>
        </xdr:cNvSpPr>
      </xdr:nvSpPr>
      <xdr:spPr bwMode="auto">
        <a:xfrm>
          <a:off x="0" y="817816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22" name="Text Box 1">
          <a:extLst>
            <a:ext uri="{FF2B5EF4-FFF2-40B4-BE49-F238E27FC236}">
              <a16:creationId xmlns:a16="http://schemas.microsoft.com/office/drawing/2014/main" id="{F2BABB7B-B93B-464D-86EA-4081A572DD1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23" name="Text Box 2">
          <a:extLst>
            <a:ext uri="{FF2B5EF4-FFF2-40B4-BE49-F238E27FC236}">
              <a16:creationId xmlns:a16="http://schemas.microsoft.com/office/drawing/2014/main" id="{87E3B2FA-C285-43FD-94EE-2C80D6DEAE4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24" name="Text Box 7">
          <a:extLst>
            <a:ext uri="{FF2B5EF4-FFF2-40B4-BE49-F238E27FC236}">
              <a16:creationId xmlns:a16="http://schemas.microsoft.com/office/drawing/2014/main" id="{96386901-76FD-438E-A03B-3B6C960BFF3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25" name="Text Box 8">
          <a:extLst>
            <a:ext uri="{FF2B5EF4-FFF2-40B4-BE49-F238E27FC236}">
              <a16:creationId xmlns:a16="http://schemas.microsoft.com/office/drawing/2014/main" id="{5D2D891B-1838-450B-BD44-4DB73F1BD86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26" name="Text Box 9">
          <a:extLst>
            <a:ext uri="{FF2B5EF4-FFF2-40B4-BE49-F238E27FC236}">
              <a16:creationId xmlns:a16="http://schemas.microsoft.com/office/drawing/2014/main" id="{E938214D-07F6-49DB-9727-9AA58092863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27" name="Text Box 10">
          <a:extLst>
            <a:ext uri="{FF2B5EF4-FFF2-40B4-BE49-F238E27FC236}">
              <a16:creationId xmlns:a16="http://schemas.microsoft.com/office/drawing/2014/main" id="{34E80478-92F4-4652-8B93-A09B416D074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28" name="Text Box 1">
          <a:extLst>
            <a:ext uri="{FF2B5EF4-FFF2-40B4-BE49-F238E27FC236}">
              <a16:creationId xmlns:a16="http://schemas.microsoft.com/office/drawing/2014/main" id="{D3A4E294-46A8-4E74-8DD1-553176F2148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29" name="Text Box 2">
          <a:extLst>
            <a:ext uri="{FF2B5EF4-FFF2-40B4-BE49-F238E27FC236}">
              <a16:creationId xmlns:a16="http://schemas.microsoft.com/office/drawing/2014/main" id="{02C5833E-DE5D-45A6-8873-D702651F52F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30" name="Text Box 7">
          <a:extLst>
            <a:ext uri="{FF2B5EF4-FFF2-40B4-BE49-F238E27FC236}">
              <a16:creationId xmlns:a16="http://schemas.microsoft.com/office/drawing/2014/main" id="{9F8A682B-90BC-4755-A1A0-20AA893B2D1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31" name="Text Box 8">
          <a:extLst>
            <a:ext uri="{FF2B5EF4-FFF2-40B4-BE49-F238E27FC236}">
              <a16:creationId xmlns:a16="http://schemas.microsoft.com/office/drawing/2014/main" id="{F026607C-80A4-4D7E-9975-365BEF26DDF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32" name="Text Box 9">
          <a:extLst>
            <a:ext uri="{FF2B5EF4-FFF2-40B4-BE49-F238E27FC236}">
              <a16:creationId xmlns:a16="http://schemas.microsoft.com/office/drawing/2014/main" id="{62A83935-9958-4F6E-A6CD-91427754803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33" name="Text Box 10">
          <a:extLst>
            <a:ext uri="{FF2B5EF4-FFF2-40B4-BE49-F238E27FC236}">
              <a16:creationId xmlns:a16="http://schemas.microsoft.com/office/drawing/2014/main" id="{C5FA4CC1-A88A-4738-9349-891743F4E8C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34" name="Text Box 1">
          <a:extLst>
            <a:ext uri="{FF2B5EF4-FFF2-40B4-BE49-F238E27FC236}">
              <a16:creationId xmlns:a16="http://schemas.microsoft.com/office/drawing/2014/main" id="{B141FB86-0A74-49F7-8F61-EA8E9D005C5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35" name="Text Box 2">
          <a:extLst>
            <a:ext uri="{FF2B5EF4-FFF2-40B4-BE49-F238E27FC236}">
              <a16:creationId xmlns:a16="http://schemas.microsoft.com/office/drawing/2014/main" id="{2FA961B3-52E9-4E1F-9282-009F1D2F993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36" name="Text Box 7">
          <a:extLst>
            <a:ext uri="{FF2B5EF4-FFF2-40B4-BE49-F238E27FC236}">
              <a16:creationId xmlns:a16="http://schemas.microsoft.com/office/drawing/2014/main" id="{4B38DF41-3C37-4FE0-B093-99190A2F964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37" name="Text Box 8">
          <a:extLst>
            <a:ext uri="{FF2B5EF4-FFF2-40B4-BE49-F238E27FC236}">
              <a16:creationId xmlns:a16="http://schemas.microsoft.com/office/drawing/2014/main" id="{242AFE80-2332-4BC9-BE44-B1F46D4DD05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38" name="Text Box 9">
          <a:extLst>
            <a:ext uri="{FF2B5EF4-FFF2-40B4-BE49-F238E27FC236}">
              <a16:creationId xmlns:a16="http://schemas.microsoft.com/office/drawing/2014/main" id="{C23AB985-74FB-4AB8-9A11-A1EA1E69BDE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39" name="Text Box 10">
          <a:extLst>
            <a:ext uri="{FF2B5EF4-FFF2-40B4-BE49-F238E27FC236}">
              <a16:creationId xmlns:a16="http://schemas.microsoft.com/office/drawing/2014/main" id="{452CF375-8CA9-4456-9A4F-403DD0D23E1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40" name="Text Box 1">
          <a:extLst>
            <a:ext uri="{FF2B5EF4-FFF2-40B4-BE49-F238E27FC236}">
              <a16:creationId xmlns:a16="http://schemas.microsoft.com/office/drawing/2014/main" id="{638F8EA1-D65C-4C38-A865-FBA21354545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41" name="Text Box 2">
          <a:extLst>
            <a:ext uri="{FF2B5EF4-FFF2-40B4-BE49-F238E27FC236}">
              <a16:creationId xmlns:a16="http://schemas.microsoft.com/office/drawing/2014/main" id="{1B50CFEA-D7B3-4AA5-B661-2B85BC5F566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42" name="Text Box 7">
          <a:extLst>
            <a:ext uri="{FF2B5EF4-FFF2-40B4-BE49-F238E27FC236}">
              <a16:creationId xmlns:a16="http://schemas.microsoft.com/office/drawing/2014/main" id="{6CF45944-A47D-4B6C-92F9-C8448EA3280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43" name="Text Box 8">
          <a:extLst>
            <a:ext uri="{FF2B5EF4-FFF2-40B4-BE49-F238E27FC236}">
              <a16:creationId xmlns:a16="http://schemas.microsoft.com/office/drawing/2014/main" id="{308389B7-8758-4EF7-A425-D9B1A56A578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44" name="Text Box 9">
          <a:extLst>
            <a:ext uri="{FF2B5EF4-FFF2-40B4-BE49-F238E27FC236}">
              <a16:creationId xmlns:a16="http://schemas.microsoft.com/office/drawing/2014/main" id="{6AA12998-D31A-45D8-919C-BF817886EA6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45" name="Text Box 10">
          <a:extLst>
            <a:ext uri="{FF2B5EF4-FFF2-40B4-BE49-F238E27FC236}">
              <a16:creationId xmlns:a16="http://schemas.microsoft.com/office/drawing/2014/main" id="{684D58C9-D0C8-44D1-A33F-E433D234859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46" name="Text Box 1">
          <a:extLst>
            <a:ext uri="{FF2B5EF4-FFF2-40B4-BE49-F238E27FC236}">
              <a16:creationId xmlns:a16="http://schemas.microsoft.com/office/drawing/2014/main" id="{46B7891B-9CCB-41C3-869C-9069BB7D774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47" name="Text Box 2">
          <a:extLst>
            <a:ext uri="{FF2B5EF4-FFF2-40B4-BE49-F238E27FC236}">
              <a16:creationId xmlns:a16="http://schemas.microsoft.com/office/drawing/2014/main" id="{B2CBFA5C-60DE-49CA-AD06-FDDBBFD01D0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48" name="Text Box 7">
          <a:extLst>
            <a:ext uri="{FF2B5EF4-FFF2-40B4-BE49-F238E27FC236}">
              <a16:creationId xmlns:a16="http://schemas.microsoft.com/office/drawing/2014/main" id="{AAC0F797-30F0-40E0-9C4A-C34235B0675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49" name="Text Box 8">
          <a:extLst>
            <a:ext uri="{FF2B5EF4-FFF2-40B4-BE49-F238E27FC236}">
              <a16:creationId xmlns:a16="http://schemas.microsoft.com/office/drawing/2014/main" id="{F3575C0A-D7C3-4684-A977-1511E648D34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50" name="Text Box 9">
          <a:extLst>
            <a:ext uri="{FF2B5EF4-FFF2-40B4-BE49-F238E27FC236}">
              <a16:creationId xmlns:a16="http://schemas.microsoft.com/office/drawing/2014/main" id="{3B9609B1-9F92-45BF-9636-01425272C23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51" name="Text Box 10">
          <a:extLst>
            <a:ext uri="{FF2B5EF4-FFF2-40B4-BE49-F238E27FC236}">
              <a16:creationId xmlns:a16="http://schemas.microsoft.com/office/drawing/2014/main" id="{4F24C7BA-1B0F-4814-8142-E6F9FD91ACD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52" name="Text Box 1">
          <a:extLst>
            <a:ext uri="{FF2B5EF4-FFF2-40B4-BE49-F238E27FC236}">
              <a16:creationId xmlns:a16="http://schemas.microsoft.com/office/drawing/2014/main" id="{ED7C6BEA-F55E-4354-828B-D90C06865A9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53" name="Text Box 2">
          <a:extLst>
            <a:ext uri="{FF2B5EF4-FFF2-40B4-BE49-F238E27FC236}">
              <a16:creationId xmlns:a16="http://schemas.microsoft.com/office/drawing/2014/main" id="{C39D2A6B-A2C1-467E-96B3-767B5979A29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54" name="Text Box 7">
          <a:extLst>
            <a:ext uri="{FF2B5EF4-FFF2-40B4-BE49-F238E27FC236}">
              <a16:creationId xmlns:a16="http://schemas.microsoft.com/office/drawing/2014/main" id="{95DA91E0-4417-45A2-9227-61C35910339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55" name="Text Box 8">
          <a:extLst>
            <a:ext uri="{FF2B5EF4-FFF2-40B4-BE49-F238E27FC236}">
              <a16:creationId xmlns:a16="http://schemas.microsoft.com/office/drawing/2014/main" id="{2BF4B5F4-36E7-4B76-8F52-D98025077D9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56" name="Text Box 9">
          <a:extLst>
            <a:ext uri="{FF2B5EF4-FFF2-40B4-BE49-F238E27FC236}">
              <a16:creationId xmlns:a16="http://schemas.microsoft.com/office/drawing/2014/main" id="{BDA4AA43-1B73-431E-BC5E-2420A9CB185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57" name="Text Box 10">
          <a:extLst>
            <a:ext uri="{FF2B5EF4-FFF2-40B4-BE49-F238E27FC236}">
              <a16:creationId xmlns:a16="http://schemas.microsoft.com/office/drawing/2014/main" id="{33BCFDAD-590E-4FEE-B40E-F259E39C019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58" name="Text Box 1">
          <a:extLst>
            <a:ext uri="{FF2B5EF4-FFF2-40B4-BE49-F238E27FC236}">
              <a16:creationId xmlns:a16="http://schemas.microsoft.com/office/drawing/2014/main" id="{650FF7E0-D3AC-4B3E-A715-283E87A9480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59" name="Text Box 2">
          <a:extLst>
            <a:ext uri="{FF2B5EF4-FFF2-40B4-BE49-F238E27FC236}">
              <a16:creationId xmlns:a16="http://schemas.microsoft.com/office/drawing/2014/main" id="{625C78B4-B9A6-4547-9374-34127E6BC43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60" name="Text Box 7">
          <a:extLst>
            <a:ext uri="{FF2B5EF4-FFF2-40B4-BE49-F238E27FC236}">
              <a16:creationId xmlns:a16="http://schemas.microsoft.com/office/drawing/2014/main" id="{40BF736C-4F70-416E-A788-1DB19E2A28E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61" name="Text Box 8">
          <a:extLst>
            <a:ext uri="{FF2B5EF4-FFF2-40B4-BE49-F238E27FC236}">
              <a16:creationId xmlns:a16="http://schemas.microsoft.com/office/drawing/2014/main" id="{B4395D17-ABF4-41F9-98A2-0E61A719691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62" name="Text Box 9">
          <a:extLst>
            <a:ext uri="{FF2B5EF4-FFF2-40B4-BE49-F238E27FC236}">
              <a16:creationId xmlns:a16="http://schemas.microsoft.com/office/drawing/2014/main" id="{0A468DA6-E1A0-43DE-AADE-45DE832355A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63" name="Text Box 10">
          <a:extLst>
            <a:ext uri="{FF2B5EF4-FFF2-40B4-BE49-F238E27FC236}">
              <a16:creationId xmlns:a16="http://schemas.microsoft.com/office/drawing/2014/main" id="{81E32209-B638-498A-9049-4CF30A4183A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64" name="Text Box 1">
          <a:extLst>
            <a:ext uri="{FF2B5EF4-FFF2-40B4-BE49-F238E27FC236}">
              <a16:creationId xmlns:a16="http://schemas.microsoft.com/office/drawing/2014/main" id="{93D3CD15-80B3-4F7D-9342-7C41757C4DC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65" name="Text Box 2">
          <a:extLst>
            <a:ext uri="{FF2B5EF4-FFF2-40B4-BE49-F238E27FC236}">
              <a16:creationId xmlns:a16="http://schemas.microsoft.com/office/drawing/2014/main" id="{CEC6B4BA-B726-48D7-ACB3-56EF1F464EF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66" name="Text Box 7">
          <a:extLst>
            <a:ext uri="{FF2B5EF4-FFF2-40B4-BE49-F238E27FC236}">
              <a16:creationId xmlns:a16="http://schemas.microsoft.com/office/drawing/2014/main" id="{6CB60892-63E3-4367-98B4-CDE450F0F2B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67" name="Text Box 8">
          <a:extLst>
            <a:ext uri="{FF2B5EF4-FFF2-40B4-BE49-F238E27FC236}">
              <a16:creationId xmlns:a16="http://schemas.microsoft.com/office/drawing/2014/main" id="{73F52F2A-3C60-4C41-9BD6-5B9B2C5143E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68" name="Text Box 9">
          <a:extLst>
            <a:ext uri="{FF2B5EF4-FFF2-40B4-BE49-F238E27FC236}">
              <a16:creationId xmlns:a16="http://schemas.microsoft.com/office/drawing/2014/main" id="{B02B72DB-D044-4E97-BA59-E7BC01BCDAC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69" name="Text Box 10">
          <a:extLst>
            <a:ext uri="{FF2B5EF4-FFF2-40B4-BE49-F238E27FC236}">
              <a16:creationId xmlns:a16="http://schemas.microsoft.com/office/drawing/2014/main" id="{FAA65281-E2D9-4D5A-A469-CC5CB5FE6E5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70" name="Text Box 1">
          <a:extLst>
            <a:ext uri="{FF2B5EF4-FFF2-40B4-BE49-F238E27FC236}">
              <a16:creationId xmlns:a16="http://schemas.microsoft.com/office/drawing/2014/main" id="{B2E03B52-D6E5-4CF5-B43A-B8F70B42D12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71" name="Text Box 2">
          <a:extLst>
            <a:ext uri="{FF2B5EF4-FFF2-40B4-BE49-F238E27FC236}">
              <a16:creationId xmlns:a16="http://schemas.microsoft.com/office/drawing/2014/main" id="{1446B8E8-3154-4F72-80E0-EB02474BBD0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72" name="Text Box 7">
          <a:extLst>
            <a:ext uri="{FF2B5EF4-FFF2-40B4-BE49-F238E27FC236}">
              <a16:creationId xmlns:a16="http://schemas.microsoft.com/office/drawing/2014/main" id="{9CC25BB9-427F-4EE8-A59D-A95B9220B5E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73" name="Text Box 8">
          <a:extLst>
            <a:ext uri="{FF2B5EF4-FFF2-40B4-BE49-F238E27FC236}">
              <a16:creationId xmlns:a16="http://schemas.microsoft.com/office/drawing/2014/main" id="{335DAF45-045D-40A4-A3CD-133EB090DC0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74" name="Text Box 9">
          <a:extLst>
            <a:ext uri="{FF2B5EF4-FFF2-40B4-BE49-F238E27FC236}">
              <a16:creationId xmlns:a16="http://schemas.microsoft.com/office/drawing/2014/main" id="{9EBA6078-86A4-4057-8609-09FC68A8C53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75" name="Text Box 10">
          <a:extLst>
            <a:ext uri="{FF2B5EF4-FFF2-40B4-BE49-F238E27FC236}">
              <a16:creationId xmlns:a16="http://schemas.microsoft.com/office/drawing/2014/main" id="{7F21A11D-782A-404F-AE9D-4344E207BAE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76" name="Text Box 1">
          <a:extLst>
            <a:ext uri="{FF2B5EF4-FFF2-40B4-BE49-F238E27FC236}">
              <a16:creationId xmlns:a16="http://schemas.microsoft.com/office/drawing/2014/main" id="{7AE12425-317E-4CB8-98D5-C3DABD2580C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77" name="Text Box 2">
          <a:extLst>
            <a:ext uri="{FF2B5EF4-FFF2-40B4-BE49-F238E27FC236}">
              <a16:creationId xmlns:a16="http://schemas.microsoft.com/office/drawing/2014/main" id="{EDA23300-4BE7-4FB8-AD64-B7A0CB23D51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78" name="Text Box 7">
          <a:extLst>
            <a:ext uri="{FF2B5EF4-FFF2-40B4-BE49-F238E27FC236}">
              <a16:creationId xmlns:a16="http://schemas.microsoft.com/office/drawing/2014/main" id="{B6928307-1D31-4D4F-B282-BFB5DB9934E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79" name="Text Box 8">
          <a:extLst>
            <a:ext uri="{FF2B5EF4-FFF2-40B4-BE49-F238E27FC236}">
              <a16:creationId xmlns:a16="http://schemas.microsoft.com/office/drawing/2014/main" id="{DCBF2AC3-481C-4B1B-BA77-7F22135E054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80" name="Text Box 9">
          <a:extLst>
            <a:ext uri="{FF2B5EF4-FFF2-40B4-BE49-F238E27FC236}">
              <a16:creationId xmlns:a16="http://schemas.microsoft.com/office/drawing/2014/main" id="{35A8E3E8-72E9-433C-AD96-C54E1D55B58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81" name="Text Box 10">
          <a:extLst>
            <a:ext uri="{FF2B5EF4-FFF2-40B4-BE49-F238E27FC236}">
              <a16:creationId xmlns:a16="http://schemas.microsoft.com/office/drawing/2014/main" id="{E4B5D362-5EB1-4E4E-A9B4-919214E9EF9F}"/>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82" name="Text Box 1">
          <a:extLst>
            <a:ext uri="{FF2B5EF4-FFF2-40B4-BE49-F238E27FC236}">
              <a16:creationId xmlns:a16="http://schemas.microsoft.com/office/drawing/2014/main" id="{5649815D-EA81-4D22-94D7-C105C1C61AA4}"/>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83" name="Text Box 2">
          <a:extLst>
            <a:ext uri="{FF2B5EF4-FFF2-40B4-BE49-F238E27FC236}">
              <a16:creationId xmlns:a16="http://schemas.microsoft.com/office/drawing/2014/main" id="{0300A5F0-6C1C-4BC9-9CDE-310F457C89D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84" name="Text Box 7">
          <a:extLst>
            <a:ext uri="{FF2B5EF4-FFF2-40B4-BE49-F238E27FC236}">
              <a16:creationId xmlns:a16="http://schemas.microsoft.com/office/drawing/2014/main" id="{0E45EB26-509F-4080-92F5-8D3AEB731FA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85" name="Text Box 8">
          <a:extLst>
            <a:ext uri="{FF2B5EF4-FFF2-40B4-BE49-F238E27FC236}">
              <a16:creationId xmlns:a16="http://schemas.microsoft.com/office/drawing/2014/main" id="{28756439-29C4-492A-8779-4E50ADCFD9E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86" name="Text Box 9">
          <a:extLst>
            <a:ext uri="{FF2B5EF4-FFF2-40B4-BE49-F238E27FC236}">
              <a16:creationId xmlns:a16="http://schemas.microsoft.com/office/drawing/2014/main" id="{5E554258-F0E2-4099-B639-A987A134170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87" name="Text Box 10">
          <a:extLst>
            <a:ext uri="{FF2B5EF4-FFF2-40B4-BE49-F238E27FC236}">
              <a16:creationId xmlns:a16="http://schemas.microsoft.com/office/drawing/2014/main" id="{372EC42F-7626-4ADB-896E-85808E7048C2}"/>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88" name="Text Box 1">
          <a:extLst>
            <a:ext uri="{FF2B5EF4-FFF2-40B4-BE49-F238E27FC236}">
              <a16:creationId xmlns:a16="http://schemas.microsoft.com/office/drawing/2014/main" id="{A0FE16F0-086D-4DF2-8256-9A56E3D8857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89" name="Text Box 2">
          <a:extLst>
            <a:ext uri="{FF2B5EF4-FFF2-40B4-BE49-F238E27FC236}">
              <a16:creationId xmlns:a16="http://schemas.microsoft.com/office/drawing/2014/main" id="{9A838925-07E9-42DA-8C14-EDE56D3E97A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90" name="Text Box 7">
          <a:extLst>
            <a:ext uri="{FF2B5EF4-FFF2-40B4-BE49-F238E27FC236}">
              <a16:creationId xmlns:a16="http://schemas.microsoft.com/office/drawing/2014/main" id="{C5E10233-0E73-412C-B3A5-A8E452291D2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91" name="Text Box 8">
          <a:extLst>
            <a:ext uri="{FF2B5EF4-FFF2-40B4-BE49-F238E27FC236}">
              <a16:creationId xmlns:a16="http://schemas.microsoft.com/office/drawing/2014/main" id="{18BF8554-4104-4E1D-97B8-EE41B060C95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92" name="Text Box 9">
          <a:extLst>
            <a:ext uri="{FF2B5EF4-FFF2-40B4-BE49-F238E27FC236}">
              <a16:creationId xmlns:a16="http://schemas.microsoft.com/office/drawing/2014/main" id="{FAB4F7D7-2E9A-4E03-9938-35CECBA4C84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93" name="Text Box 10">
          <a:extLst>
            <a:ext uri="{FF2B5EF4-FFF2-40B4-BE49-F238E27FC236}">
              <a16:creationId xmlns:a16="http://schemas.microsoft.com/office/drawing/2014/main" id="{E9C0F8F6-E25A-4400-B2D8-08FD7662F9B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94" name="Text Box 1">
          <a:extLst>
            <a:ext uri="{FF2B5EF4-FFF2-40B4-BE49-F238E27FC236}">
              <a16:creationId xmlns:a16="http://schemas.microsoft.com/office/drawing/2014/main" id="{AC2192AC-322F-4550-A235-6B70DE6845B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95" name="Text Box 2">
          <a:extLst>
            <a:ext uri="{FF2B5EF4-FFF2-40B4-BE49-F238E27FC236}">
              <a16:creationId xmlns:a16="http://schemas.microsoft.com/office/drawing/2014/main" id="{E00D2936-F985-4B55-BCD2-7D8F7041C42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96" name="Text Box 7">
          <a:extLst>
            <a:ext uri="{FF2B5EF4-FFF2-40B4-BE49-F238E27FC236}">
              <a16:creationId xmlns:a16="http://schemas.microsoft.com/office/drawing/2014/main" id="{629AFA72-05DC-42AB-8A18-43788CBE2E0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97" name="Text Box 8">
          <a:extLst>
            <a:ext uri="{FF2B5EF4-FFF2-40B4-BE49-F238E27FC236}">
              <a16:creationId xmlns:a16="http://schemas.microsoft.com/office/drawing/2014/main" id="{BB4B3713-08ED-40B1-964F-966070CAA88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98" name="Text Box 9">
          <a:extLst>
            <a:ext uri="{FF2B5EF4-FFF2-40B4-BE49-F238E27FC236}">
              <a16:creationId xmlns:a16="http://schemas.microsoft.com/office/drawing/2014/main" id="{7BDBA6E3-EDEA-4F63-BBEC-82DA3688089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799" name="Text Box 10">
          <a:extLst>
            <a:ext uri="{FF2B5EF4-FFF2-40B4-BE49-F238E27FC236}">
              <a16:creationId xmlns:a16="http://schemas.microsoft.com/office/drawing/2014/main" id="{E5B319B2-CFE6-425C-A30A-7337D2E21A1B}"/>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00" name="Text Box 1">
          <a:extLst>
            <a:ext uri="{FF2B5EF4-FFF2-40B4-BE49-F238E27FC236}">
              <a16:creationId xmlns:a16="http://schemas.microsoft.com/office/drawing/2014/main" id="{AE62D7A4-380B-4A85-B51C-E62B500C03F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01" name="Text Box 2">
          <a:extLst>
            <a:ext uri="{FF2B5EF4-FFF2-40B4-BE49-F238E27FC236}">
              <a16:creationId xmlns:a16="http://schemas.microsoft.com/office/drawing/2014/main" id="{DBF30298-2BD3-443F-A40F-AF69C386BD4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02" name="Text Box 7">
          <a:extLst>
            <a:ext uri="{FF2B5EF4-FFF2-40B4-BE49-F238E27FC236}">
              <a16:creationId xmlns:a16="http://schemas.microsoft.com/office/drawing/2014/main" id="{772B331D-659D-49F2-B9A2-3C80CF4E3DBE}"/>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03" name="Text Box 8">
          <a:extLst>
            <a:ext uri="{FF2B5EF4-FFF2-40B4-BE49-F238E27FC236}">
              <a16:creationId xmlns:a16="http://schemas.microsoft.com/office/drawing/2014/main" id="{F88AC3A7-59F3-46CB-9EDA-BEF31D34CFD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04" name="Text Box 9">
          <a:extLst>
            <a:ext uri="{FF2B5EF4-FFF2-40B4-BE49-F238E27FC236}">
              <a16:creationId xmlns:a16="http://schemas.microsoft.com/office/drawing/2014/main" id="{CD04C738-8986-4CF8-B131-488DACB8262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05" name="Text Box 10">
          <a:extLst>
            <a:ext uri="{FF2B5EF4-FFF2-40B4-BE49-F238E27FC236}">
              <a16:creationId xmlns:a16="http://schemas.microsoft.com/office/drawing/2014/main" id="{7D749965-6D01-4EB4-AF17-7ADFBC940977}"/>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06" name="Text Box 1">
          <a:extLst>
            <a:ext uri="{FF2B5EF4-FFF2-40B4-BE49-F238E27FC236}">
              <a16:creationId xmlns:a16="http://schemas.microsoft.com/office/drawing/2014/main" id="{102D7D34-017D-4230-9A8D-7F08AEC20580}"/>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07" name="Text Box 2">
          <a:extLst>
            <a:ext uri="{FF2B5EF4-FFF2-40B4-BE49-F238E27FC236}">
              <a16:creationId xmlns:a16="http://schemas.microsoft.com/office/drawing/2014/main" id="{971B9D5D-2FC9-4698-9605-4759520365BC}"/>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08" name="Text Box 7">
          <a:extLst>
            <a:ext uri="{FF2B5EF4-FFF2-40B4-BE49-F238E27FC236}">
              <a16:creationId xmlns:a16="http://schemas.microsoft.com/office/drawing/2014/main" id="{D80C197A-4BAE-4894-9517-A41D6777F58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09" name="Text Box 8">
          <a:extLst>
            <a:ext uri="{FF2B5EF4-FFF2-40B4-BE49-F238E27FC236}">
              <a16:creationId xmlns:a16="http://schemas.microsoft.com/office/drawing/2014/main" id="{40774620-1AC3-4245-A773-DE13240CE9F1}"/>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10" name="Text Box 9">
          <a:extLst>
            <a:ext uri="{FF2B5EF4-FFF2-40B4-BE49-F238E27FC236}">
              <a16:creationId xmlns:a16="http://schemas.microsoft.com/office/drawing/2014/main" id="{0961473A-6BE3-4E61-8EFD-5F8BE88FF49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11" name="Text Box 10">
          <a:extLst>
            <a:ext uri="{FF2B5EF4-FFF2-40B4-BE49-F238E27FC236}">
              <a16:creationId xmlns:a16="http://schemas.microsoft.com/office/drawing/2014/main" id="{F4D4307A-C575-413A-9D0D-C4C493DEA145}"/>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12" name="Text Box 1">
          <a:extLst>
            <a:ext uri="{FF2B5EF4-FFF2-40B4-BE49-F238E27FC236}">
              <a16:creationId xmlns:a16="http://schemas.microsoft.com/office/drawing/2014/main" id="{5CBD6127-3BA8-4F34-B93C-CA1A6ACFC808}"/>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13" name="Text Box 2">
          <a:extLst>
            <a:ext uri="{FF2B5EF4-FFF2-40B4-BE49-F238E27FC236}">
              <a16:creationId xmlns:a16="http://schemas.microsoft.com/office/drawing/2014/main" id="{ABFAA680-4270-4C2B-A38A-A798BE5B4646}"/>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14" name="Text Box 7">
          <a:extLst>
            <a:ext uri="{FF2B5EF4-FFF2-40B4-BE49-F238E27FC236}">
              <a16:creationId xmlns:a16="http://schemas.microsoft.com/office/drawing/2014/main" id="{BC2B8389-13C2-441D-8225-F809F9E49EF9}"/>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15" name="Text Box 8">
          <a:extLst>
            <a:ext uri="{FF2B5EF4-FFF2-40B4-BE49-F238E27FC236}">
              <a16:creationId xmlns:a16="http://schemas.microsoft.com/office/drawing/2014/main" id="{D183E55B-BB2D-40F9-9047-2B2483AC238A}"/>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16" name="Text Box 9">
          <a:extLst>
            <a:ext uri="{FF2B5EF4-FFF2-40B4-BE49-F238E27FC236}">
              <a16:creationId xmlns:a16="http://schemas.microsoft.com/office/drawing/2014/main" id="{10E099DD-3FA2-40E7-839D-756E3CCD59DD}"/>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357</xdr:row>
      <xdr:rowOff>0</xdr:rowOff>
    </xdr:from>
    <xdr:to>
      <xdr:col>0</xdr:col>
      <xdr:colOff>114300</xdr:colOff>
      <xdr:row>358</xdr:row>
      <xdr:rowOff>19050</xdr:rowOff>
    </xdr:to>
    <xdr:sp macro="" textlink="">
      <xdr:nvSpPr>
        <xdr:cNvPr id="817" name="Text Box 10">
          <a:extLst>
            <a:ext uri="{FF2B5EF4-FFF2-40B4-BE49-F238E27FC236}">
              <a16:creationId xmlns:a16="http://schemas.microsoft.com/office/drawing/2014/main" id="{AFF57C44-70C0-4351-AB9F-7EDDDBA2BCB3}"/>
            </a:ext>
          </a:extLst>
        </xdr:cNvPr>
        <xdr:cNvSpPr txBox="1">
          <a:spLocks noChangeArrowheads="1"/>
        </xdr:cNvSpPr>
      </xdr:nvSpPr>
      <xdr:spPr bwMode="auto">
        <a:xfrm>
          <a:off x="0" y="81362550"/>
          <a:ext cx="1143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18" name="Text Box 1">
          <a:extLst>
            <a:ext uri="{FF2B5EF4-FFF2-40B4-BE49-F238E27FC236}">
              <a16:creationId xmlns:a16="http://schemas.microsoft.com/office/drawing/2014/main" id="{DB1D7646-A998-4F8E-B2F9-AD3EE24C763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19" name="Text Box 2">
          <a:extLst>
            <a:ext uri="{FF2B5EF4-FFF2-40B4-BE49-F238E27FC236}">
              <a16:creationId xmlns:a16="http://schemas.microsoft.com/office/drawing/2014/main" id="{A1553EA9-7A7C-45BE-9A39-E6B35D1AA293}"/>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20" name="Text Box 3">
          <a:extLst>
            <a:ext uri="{FF2B5EF4-FFF2-40B4-BE49-F238E27FC236}">
              <a16:creationId xmlns:a16="http://schemas.microsoft.com/office/drawing/2014/main" id="{9BD1BECC-C27A-4BC7-8BD7-24D0C8DFA1BD}"/>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21" name="Text Box 4">
          <a:extLst>
            <a:ext uri="{FF2B5EF4-FFF2-40B4-BE49-F238E27FC236}">
              <a16:creationId xmlns:a16="http://schemas.microsoft.com/office/drawing/2014/main" id="{343CD721-579B-4DC9-9A2C-6F748E6A9AD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22" name="Text Box 5">
          <a:extLst>
            <a:ext uri="{FF2B5EF4-FFF2-40B4-BE49-F238E27FC236}">
              <a16:creationId xmlns:a16="http://schemas.microsoft.com/office/drawing/2014/main" id="{77613D4C-7306-4F30-968F-15113C12A0D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23" name="Text Box 6">
          <a:extLst>
            <a:ext uri="{FF2B5EF4-FFF2-40B4-BE49-F238E27FC236}">
              <a16:creationId xmlns:a16="http://schemas.microsoft.com/office/drawing/2014/main" id="{F7BE76EC-A551-45D7-8FED-D9A2F4AD3D1D}"/>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24" name="Text Box 7">
          <a:extLst>
            <a:ext uri="{FF2B5EF4-FFF2-40B4-BE49-F238E27FC236}">
              <a16:creationId xmlns:a16="http://schemas.microsoft.com/office/drawing/2014/main" id="{81475676-A963-4CD9-9D6C-43D119DBC74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25" name="Text Box 8">
          <a:extLst>
            <a:ext uri="{FF2B5EF4-FFF2-40B4-BE49-F238E27FC236}">
              <a16:creationId xmlns:a16="http://schemas.microsoft.com/office/drawing/2014/main" id="{604B4F0A-1A62-4CDD-8353-1F22229131B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26" name="Text Box 9">
          <a:extLst>
            <a:ext uri="{FF2B5EF4-FFF2-40B4-BE49-F238E27FC236}">
              <a16:creationId xmlns:a16="http://schemas.microsoft.com/office/drawing/2014/main" id="{BB35626F-C4BF-4332-844D-7E920F6E81E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27" name="Text Box 10">
          <a:extLst>
            <a:ext uri="{FF2B5EF4-FFF2-40B4-BE49-F238E27FC236}">
              <a16:creationId xmlns:a16="http://schemas.microsoft.com/office/drawing/2014/main" id="{1237EE1E-BA6F-4957-AD6C-D306DE4B7BE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76200</xdr:colOff>
      <xdr:row>190</xdr:row>
      <xdr:rowOff>63289</xdr:rowOff>
    </xdr:to>
    <xdr:sp macro="" textlink="">
      <xdr:nvSpPr>
        <xdr:cNvPr id="828" name="Text Box 11">
          <a:extLst>
            <a:ext uri="{FF2B5EF4-FFF2-40B4-BE49-F238E27FC236}">
              <a16:creationId xmlns:a16="http://schemas.microsoft.com/office/drawing/2014/main" id="{E5CCA958-DECA-4B1F-B6BC-2FC1E113E2B2}"/>
            </a:ext>
          </a:extLst>
        </xdr:cNvPr>
        <xdr:cNvSpPr txBox="1">
          <a:spLocks noChangeArrowheads="1"/>
        </xdr:cNvSpPr>
      </xdr:nvSpPr>
      <xdr:spPr bwMode="auto">
        <a:xfrm>
          <a:off x="0" y="44481750"/>
          <a:ext cx="76200" cy="173968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76200</xdr:colOff>
      <xdr:row>190</xdr:row>
      <xdr:rowOff>63289</xdr:rowOff>
    </xdr:to>
    <xdr:sp macro="" textlink="">
      <xdr:nvSpPr>
        <xdr:cNvPr id="829" name="Text Box 12">
          <a:extLst>
            <a:ext uri="{FF2B5EF4-FFF2-40B4-BE49-F238E27FC236}">
              <a16:creationId xmlns:a16="http://schemas.microsoft.com/office/drawing/2014/main" id="{39826BA6-3BCF-46D2-9BE2-601C85A9740C}"/>
            </a:ext>
          </a:extLst>
        </xdr:cNvPr>
        <xdr:cNvSpPr txBox="1">
          <a:spLocks noChangeArrowheads="1"/>
        </xdr:cNvSpPr>
      </xdr:nvSpPr>
      <xdr:spPr bwMode="auto">
        <a:xfrm>
          <a:off x="0" y="44481750"/>
          <a:ext cx="76200" cy="173968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30" name="Text Box 1">
          <a:extLst>
            <a:ext uri="{FF2B5EF4-FFF2-40B4-BE49-F238E27FC236}">
              <a16:creationId xmlns:a16="http://schemas.microsoft.com/office/drawing/2014/main" id="{EE8DA2D4-9204-4474-A8D9-C9E3742CBD8D}"/>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31" name="Text Box 2">
          <a:extLst>
            <a:ext uri="{FF2B5EF4-FFF2-40B4-BE49-F238E27FC236}">
              <a16:creationId xmlns:a16="http://schemas.microsoft.com/office/drawing/2014/main" id="{DED8289F-DCEF-4FC6-809A-0525412ACD6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32" name="Text Box 7">
          <a:extLst>
            <a:ext uri="{FF2B5EF4-FFF2-40B4-BE49-F238E27FC236}">
              <a16:creationId xmlns:a16="http://schemas.microsoft.com/office/drawing/2014/main" id="{1F4FC44A-64F6-4A5E-BC09-5E4A6044E54D}"/>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33" name="Text Box 8">
          <a:extLst>
            <a:ext uri="{FF2B5EF4-FFF2-40B4-BE49-F238E27FC236}">
              <a16:creationId xmlns:a16="http://schemas.microsoft.com/office/drawing/2014/main" id="{25B7C2E3-208A-4F82-ADE2-C69ABDBF339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34" name="Text Box 9">
          <a:extLst>
            <a:ext uri="{FF2B5EF4-FFF2-40B4-BE49-F238E27FC236}">
              <a16:creationId xmlns:a16="http://schemas.microsoft.com/office/drawing/2014/main" id="{A392D062-02CF-401A-86CD-4BB6A42AF6AB}"/>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35" name="Text Box 10">
          <a:extLst>
            <a:ext uri="{FF2B5EF4-FFF2-40B4-BE49-F238E27FC236}">
              <a16:creationId xmlns:a16="http://schemas.microsoft.com/office/drawing/2014/main" id="{B52A482D-76EA-43D9-91BC-8FDBCD632D2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36" name="Text Box 1">
          <a:extLst>
            <a:ext uri="{FF2B5EF4-FFF2-40B4-BE49-F238E27FC236}">
              <a16:creationId xmlns:a16="http://schemas.microsoft.com/office/drawing/2014/main" id="{041DD118-58DB-4F49-866D-6247D762FC3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37" name="Text Box 2">
          <a:extLst>
            <a:ext uri="{FF2B5EF4-FFF2-40B4-BE49-F238E27FC236}">
              <a16:creationId xmlns:a16="http://schemas.microsoft.com/office/drawing/2014/main" id="{EDFA15F9-98F2-483E-AD05-1B52B764192D}"/>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38" name="Text Box 3">
          <a:extLst>
            <a:ext uri="{FF2B5EF4-FFF2-40B4-BE49-F238E27FC236}">
              <a16:creationId xmlns:a16="http://schemas.microsoft.com/office/drawing/2014/main" id="{C8269887-2F01-438E-8BAA-554603C87A5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39" name="Text Box 4">
          <a:extLst>
            <a:ext uri="{FF2B5EF4-FFF2-40B4-BE49-F238E27FC236}">
              <a16:creationId xmlns:a16="http://schemas.microsoft.com/office/drawing/2014/main" id="{E5E57D8F-25C4-4728-94A7-85D314D0DC3A}"/>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40" name="Text Box 5">
          <a:extLst>
            <a:ext uri="{FF2B5EF4-FFF2-40B4-BE49-F238E27FC236}">
              <a16:creationId xmlns:a16="http://schemas.microsoft.com/office/drawing/2014/main" id="{F85D1694-F5CE-4488-AC9F-0998EE70E07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41" name="Text Box 6">
          <a:extLst>
            <a:ext uri="{FF2B5EF4-FFF2-40B4-BE49-F238E27FC236}">
              <a16:creationId xmlns:a16="http://schemas.microsoft.com/office/drawing/2014/main" id="{BFC663D2-BE17-44DE-9CFC-7C30B9BE29B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42" name="Text Box 7">
          <a:extLst>
            <a:ext uri="{FF2B5EF4-FFF2-40B4-BE49-F238E27FC236}">
              <a16:creationId xmlns:a16="http://schemas.microsoft.com/office/drawing/2014/main" id="{31AE3FE9-403B-4347-8CA3-7C23F372947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43" name="Text Box 8">
          <a:extLst>
            <a:ext uri="{FF2B5EF4-FFF2-40B4-BE49-F238E27FC236}">
              <a16:creationId xmlns:a16="http://schemas.microsoft.com/office/drawing/2014/main" id="{DB4E3986-0C45-40B6-9434-C783A820199F}"/>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44" name="Text Box 9">
          <a:extLst>
            <a:ext uri="{FF2B5EF4-FFF2-40B4-BE49-F238E27FC236}">
              <a16:creationId xmlns:a16="http://schemas.microsoft.com/office/drawing/2014/main" id="{BB0016BE-1DFD-489B-83DC-3457DDDF733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45" name="Text Box 10">
          <a:extLst>
            <a:ext uri="{FF2B5EF4-FFF2-40B4-BE49-F238E27FC236}">
              <a16:creationId xmlns:a16="http://schemas.microsoft.com/office/drawing/2014/main" id="{B862CEDF-1FAE-4246-9A95-BFE2AB59A67F}"/>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76200</xdr:colOff>
      <xdr:row>190</xdr:row>
      <xdr:rowOff>63289</xdr:rowOff>
    </xdr:to>
    <xdr:sp macro="" textlink="">
      <xdr:nvSpPr>
        <xdr:cNvPr id="846" name="Text Box 11">
          <a:extLst>
            <a:ext uri="{FF2B5EF4-FFF2-40B4-BE49-F238E27FC236}">
              <a16:creationId xmlns:a16="http://schemas.microsoft.com/office/drawing/2014/main" id="{77504520-8A8A-4208-B77E-7C3A02C674BC}"/>
            </a:ext>
          </a:extLst>
        </xdr:cNvPr>
        <xdr:cNvSpPr txBox="1">
          <a:spLocks noChangeArrowheads="1"/>
        </xdr:cNvSpPr>
      </xdr:nvSpPr>
      <xdr:spPr bwMode="auto">
        <a:xfrm>
          <a:off x="0" y="44481750"/>
          <a:ext cx="76200" cy="173968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76200</xdr:colOff>
      <xdr:row>190</xdr:row>
      <xdr:rowOff>63289</xdr:rowOff>
    </xdr:to>
    <xdr:sp macro="" textlink="">
      <xdr:nvSpPr>
        <xdr:cNvPr id="847" name="Text Box 12">
          <a:extLst>
            <a:ext uri="{FF2B5EF4-FFF2-40B4-BE49-F238E27FC236}">
              <a16:creationId xmlns:a16="http://schemas.microsoft.com/office/drawing/2014/main" id="{A5C5277F-C8B2-4DBD-84C8-C7A57A330B16}"/>
            </a:ext>
          </a:extLst>
        </xdr:cNvPr>
        <xdr:cNvSpPr txBox="1">
          <a:spLocks noChangeArrowheads="1"/>
        </xdr:cNvSpPr>
      </xdr:nvSpPr>
      <xdr:spPr bwMode="auto">
        <a:xfrm>
          <a:off x="0" y="44481750"/>
          <a:ext cx="76200" cy="173968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48" name="Text Box 1">
          <a:extLst>
            <a:ext uri="{FF2B5EF4-FFF2-40B4-BE49-F238E27FC236}">
              <a16:creationId xmlns:a16="http://schemas.microsoft.com/office/drawing/2014/main" id="{2217070C-FAC1-4FEC-870F-65007738259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49" name="Text Box 2">
          <a:extLst>
            <a:ext uri="{FF2B5EF4-FFF2-40B4-BE49-F238E27FC236}">
              <a16:creationId xmlns:a16="http://schemas.microsoft.com/office/drawing/2014/main" id="{5455A46E-E928-4E2A-B912-BA410FB3738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50" name="Text Box 7">
          <a:extLst>
            <a:ext uri="{FF2B5EF4-FFF2-40B4-BE49-F238E27FC236}">
              <a16:creationId xmlns:a16="http://schemas.microsoft.com/office/drawing/2014/main" id="{BAA531F3-DBB5-4688-927E-BBB862817F6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51" name="Text Box 8">
          <a:extLst>
            <a:ext uri="{FF2B5EF4-FFF2-40B4-BE49-F238E27FC236}">
              <a16:creationId xmlns:a16="http://schemas.microsoft.com/office/drawing/2014/main" id="{C8BC9607-7482-4231-9CA5-48441AD6173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52" name="Text Box 9">
          <a:extLst>
            <a:ext uri="{FF2B5EF4-FFF2-40B4-BE49-F238E27FC236}">
              <a16:creationId xmlns:a16="http://schemas.microsoft.com/office/drawing/2014/main" id="{B41BDA0D-4EF1-4032-8B91-F2DA64FF98DF}"/>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53" name="Text Box 10">
          <a:extLst>
            <a:ext uri="{FF2B5EF4-FFF2-40B4-BE49-F238E27FC236}">
              <a16:creationId xmlns:a16="http://schemas.microsoft.com/office/drawing/2014/main" id="{703A540D-267A-4BFA-85C2-A08DA41C9BA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54" name="Text Box 1">
          <a:extLst>
            <a:ext uri="{FF2B5EF4-FFF2-40B4-BE49-F238E27FC236}">
              <a16:creationId xmlns:a16="http://schemas.microsoft.com/office/drawing/2014/main" id="{DBCD4951-1D0A-4F7E-80DC-F9D972C7A2DF}"/>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55" name="Text Box 2">
          <a:extLst>
            <a:ext uri="{FF2B5EF4-FFF2-40B4-BE49-F238E27FC236}">
              <a16:creationId xmlns:a16="http://schemas.microsoft.com/office/drawing/2014/main" id="{C3FEC488-C2BA-4380-B0FE-DECC9660591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56" name="Text Box 3">
          <a:extLst>
            <a:ext uri="{FF2B5EF4-FFF2-40B4-BE49-F238E27FC236}">
              <a16:creationId xmlns:a16="http://schemas.microsoft.com/office/drawing/2014/main" id="{5689EDD2-A2E8-4582-8C24-10887E16F0D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57" name="Text Box 4">
          <a:extLst>
            <a:ext uri="{FF2B5EF4-FFF2-40B4-BE49-F238E27FC236}">
              <a16:creationId xmlns:a16="http://schemas.microsoft.com/office/drawing/2014/main" id="{EE1FBA29-E933-4458-968F-C592320EB30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58" name="Text Box 5">
          <a:extLst>
            <a:ext uri="{FF2B5EF4-FFF2-40B4-BE49-F238E27FC236}">
              <a16:creationId xmlns:a16="http://schemas.microsoft.com/office/drawing/2014/main" id="{2706B28C-55EA-48E7-899F-FBEB5772665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59" name="Text Box 6">
          <a:extLst>
            <a:ext uri="{FF2B5EF4-FFF2-40B4-BE49-F238E27FC236}">
              <a16:creationId xmlns:a16="http://schemas.microsoft.com/office/drawing/2014/main" id="{2FF57006-5AEB-4314-B6BA-4F8AA7D9243F}"/>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60" name="Text Box 7">
          <a:extLst>
            <a:ext uri="{FF2B5EF4-FFF2-40B4-BE49-F238E27FC236}">
              <a16:creationId xmlns:a16="http://schemas.microsoft.com/office/drawing/2014/main" id="{6C9C52C0-3AF0-4D7C-9890-7155CEFEA7F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61" name="Text Box 8">
          <a:extLst>
            <a:ext uri="{FF2B5EF4-FFF2-40B4-BE49-F238E27FC236}">
              <a16:creationId xmlns:a16="http://schemas.microsoft.com/office/drawing/2014/main" id="{54CA4864-07FC-4CF9-952B-C00A3FC5973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62" name="Text Box 9">
          <a:extLst>
            <a:ext uri="{FF2B5EF4-FFF2-40B4-BE49-F238E27FC236}">
              <a16:creationId xmlns:a16="http://schemas.microsoft.com/office/drawing/2014/main" id="{3664D603-67EF-4962-966F-882C1845EC1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63" name="Text Box 10">
          <a:extLst>
            <a:ext uri="{FF2B5EF4-FFF2-40B4-BE49-F238E27FC236}">
              <a16:creationId xmlns:a16="http://schemas.microsoft.com/office/drawing/2014/main" id="{2EDC3405-B6F8-42D7-80C4-4EBB7DCB74E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76200</xdr:colOff>
      <xdr:row>190</xdr:row>
      <xdr:rowOff>63289</xdr:rowOff>
    </xdr:to>
    <xdr:sp macro="" textlink="">
      <xdr:nvSpPr>
        <xdr:cNvPr id="864" name="Text Box 11">
          <a:extLst>
            <a:ext uri="{FF2B5EF4-FFF2-40B4-BE49-F238E27FC236}">
              <a16:creationId xmlns:a16="http://schemas.microsoft.com/office/drawing/2014/main" id="{54B0E113-2C7C-4B41-8C16-D9D17C3ECD0B}"/>
            </a:ext>
          </a:extLst>
        </xdr:cNvPr>
        <xdr:cNvSpPr txBox="1">
          <a:spLocks noChangeArrowheads="1"/>
        </xdr:cNvSpPr>
      </xdr:nvSpPr>
      <xdr:spPr bwMode="auto">
        <a:xfrm>
          <a:off x="0" y="44481750"/>
          <a:ext cx="76200" cy="173968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76200</xdr:colOff>
      <xdr:row>190</xdr:row>
      <xdr:rowOff>63289</xdr:rowOff>
    </xdr:to>
    <xdr:sp macro="" textlink="">
      <xdr:nvSpPr>
        <xdr:cNvPr id="865" name="Text Box 12">
          <a:extLst>
            <a:ext uri="{FF2B5EF4-FFF2-40B4-BE49-F238E27FC236}">
              <a16:creationId xmlns:a16="http://schemas.microsoft.com/office/drawing/2014/main" id="{A2736F9B-8A5B-4465-8ECD-87274BCB237A}"/>
            </a:ext>
          </a:extLst>
        </xdr:cNvPr>
        <xdr:cNvSpPr txBox="1">
          <a:spLocks noChangeArrowheads="1"/>
        </xdr:cNvSpPr>
      </xdr:nvSpPr>
      <xdr:spPr bwMode="auto">
        <a:xfrm>
          <a:off x="0" y="44481750"/>
          <a:ext cx="76200" cy="173968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66" name="Text Box 1">
          <a:extLst>
            <a:ext uri="{FF2B5EF4-FFF2-40B4-BE49-F238E27FC236}">
              <a16:creationId xmlns:a16="http://schemas.microsoft.com/office/drawing/2014/main" id="{D6137591-EFC5-473E-AE63-54C81F39CD4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67" name="Text Box 2">
          <a:extLst>
            <a:ext uri="{FF2B5EF4-FFF2-40B4-BE49-F238E27FC236}">
              <a16:creationId xmlns:a16="http://schemas.microsoft.com/office/drawing/2014/main" id="{A61A39BC-71E9-4384-94A9-60F29CE3C61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68" name="Text Box 7">
          <a:extLst>
            <a:ext uri="{FF2B5EF4-FFF2-40B4-BE49-F238E27FC236}">
              <a16:creationId xmlns:a16="http://schemas.microsoft.com/office/drawing/2014/main" id="{438AFBB1-E21F-42E3-A547-803A03A10C6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69" name="Text Box 8">
          <a:extLst>
            <a:ext uri="{FF2B5EF4-FFF2-40B4-BE49-F238E27FC236}">
              <a16:creationId xmlns:a16="http://schemas.microsoft.com/office/drawing/2014/main" id="{8E8E286D-C404-4897-B84A-E755F7D14F6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70" name="Text Box 9">
          <a:extLst>
            <a:ext uri="{FF2B5EF4-FFF2-40B4-BE49-F238E27FC236}">
              <a16:creationId xmlns:a16="http://schemas.microsoft.com/office/drawing/2014/main" id="{E1459F42-E6F6-4247-B224-91D8251BE1C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71" name="Text Box 10">
          <a:extLst>
            <a:ext uri="{FF2B5EF4-FFF2-40B4-BE49-F238E27FC236}">
              <a16:creationId xmlns:a16="http://schemas.microsoft.com/office/drawing/2014/main" id="{9A46AC54-500D-484B-A1F9-86C2EC224E3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72" name="Text Box 1">
          <a:extLst>
            <a:ext uri="{FF2B5EF4-FFF2-40B4-BE49-F238E27FC236}">
              <a16:creationId xmlns:a16="http://schemas.microsoft.com/office/drawing/2014/main" id="{74ADC1CF-2B59-4D18-A7C1-05E6FB090EC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73" name="Text Box 2">
          <a:extLst>
            <a:ext uri="{FF2B5EF4-FFF2-40B4-BE49-F238E27FC236}">
              <a16:creationId xmlns:a16="http://schemas.microsoft.com/office/drawing/2014/main" id="{FA505117-A02E-49C2-A304-3E541C88ED0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74" name="Text Box 3">
          <a:extLst>
            <a:ext uri="{FF2B5EF4-FFF2-40B4-BE49-F238E27FC236}">
              <a16:creationId xmlns:a16="http://schemas.microsoft.com/office/drawing/2014/main" id="{6AAB726D-EE06-4974-992A-8B0DD463722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75" name="Text Box 4">
          <a:extLst>
            <a:ext uri="{FF2B5EF4-FFF2-40B4-BE49-F238E27FC236}">
              <a16:creationId xmlns:a16="http://schemas.microsoft.com/office/drawing/2014/main" id="{D5DC5EE2-D920-4822-BE5D-1C0EF405A3F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76" name="Text Box 5">
          <a:extLst>
            <a:ext uri="{FF2B5EF4-FFF2-40B4-BE49-F238E27FC236}">
              <a16:creationId xmlns:a16="http://schemas.microsoft.com/office/drawing/2014/main" id="{02CC6646-EEC4-4B8E-A8D5-7AB04E54F40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77" name="Text Box 6">
          <a:extLst>
            <a:ext uri="{FF2B5EF4-FFF2-40B4-BE49-F238E27FC236}">
              <a16:creationId xmlns:a16="http://schemas.microsoft.com/office/drawing/2014/main" id="{C57BF3C2-A7A4-4EB2-AFD0-138A9A0B065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78" name="Text Box 7">
          <a:extLst>
            <a:ext uri="{FF2B5EF4-FFF2-40B4-BE49-F238E27FC236}">
              <a16:creationId xmlns:a16="http://schemas.microsoft.com/office/drawing/2014/main" id="{961FDF09-A36E-4627-A7D2-81E7D248023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79" name="Text Box 8">
          <a:extLst>
            <a:ext uri="{FF2B5EF4-FFF2-40B4-BE49-F238E27FC236}">
              <a16:creationId xmlns:a16="http://schemas.microsoft.com/office/drawing/2014/main" id="{183FCCB1-DD9F-4971-81D4-C0DB6EC77EE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80" name="Text Box 9">
          <a:extLst>
            <a:ext uri="{FF2B5EF4-FFF2-40B4-BE49-F238E27FC236}">
              <a16:creationId xmlns:a16="http://schemas.microsoft.com/office/drawing/2014/main" id="{239694C6-A681-4F2B-8008-C79563A5B68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81" name="Text Box 10">
          <a:extLst>
            <a:ext uri="{FF2B5EF4-FFF2-40B4-BE49-F238E27FC236}">
              <a16:creationId xmlns:a16="http://schemas.microsoft.com/office/drawing/2014/main" id="{5256C6D1-04E1-4558-81D1-98DF2467F75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76200</xdr:colOff>
      <xdr:row>190</xdr:row>
      <xdr:rowOff>63289</xdr:rowOff>
    </xdr:to>
    <xdr:sp macro="" textlink="">
      <xdr:nvSpPr>
        <xdr:cNvPr id="882" name="Text Box 11">
          <a:extLst>
            <a:ext uri="{FF2B5EF4-FFF2-40B4-BE49-F238E27FC236}">
              <a16:creationId xmlns:a16="http://schemas.microsoft.com/office/drawing/2014/main" id="{D39A2019-B05D-45F9-9337-4A7E244DA337}"/>
            </a:ext>
          </a:extLst>
        </xdr:cNvPr>
        <xdr:cNvSpPr txBox="1">
          <a:spLocks noChangeArrowheads="1"/>
        </xdr:cNvSpPr>
      </xdr:nvSpPr>
      <xdr:spPr bwMode="auto">
        <a:xfrm>
          <a:off x="0" y="44481750"/>
          <a:ext cx="76200" cy="173968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76200</xdr:colOff>
      <xdr:row>190</xdr:row>
      <xdr:rowOff>63289</xdr:rowOff>
    </xdr:to>
    <xdr:sp macro="" textlink="">
      <xdr:nvSpPr>
        <xdr:cNvPr id="883" name="Text Box 12">
          <a:extLst>
            <a:ext uri="{FF2B5EF4-FFF2-40B4-BE49-F238E27FC236}">
              <a16:creationId xmlns:a16="http://schemas.microsoft.com/office/drawing/2014/main" id="{CB5E9B1B-22D7-49B9-A846-EB1C708A9C28}"/>
            </a:ext>
          </a:extLst>
        </xdr:cNvPr>
        <xdr:cNvSpPr txBox="1">
          <a:spLocks noChangeArrowheads="1"/>
        </xdr:cNvSpPr>
      </xdr:nvSpPr>
      <xdr:spPr bwMode="auto">
        <a:xfrm>
          <a:off x="0" y="44481750"/>
          <a:ext cx="76200" cy="1739689"/>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84" name="Text Box 1">
          <a:extLst>
            <a:ext uri="{FF2B5EF4-FFF2-40B4-BE49-F238E27FC236}">
              <a16:creationId xmlns:a16="http://schemas.microsoft.com/office/drawing/2014/main" id="{8391D4D2-19CE-4568-8ECE-FD767914F40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85" name="Text Box 2">
          <a:extLst>
            <a:ext uri="{FF2B5EF4-FFF2-40B4-BE49-F238E27FC236}">
              <a16:creationId xmlns:a16="http://schemas.microsoft.com/office/drawing/2014/main" id="{D356644E-191E-4008-8C23-B9E63AB7EEC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86" name="Text Box 7">
          <a:extLst>
            <a:ext uri="{FF2B5EF4-FFF2-40B4-BE49-F238E27FC236}">
              <a16:creationId xmlns:a16="http://schemas.microsoft.com/office/drawing/2014/main" id="{CB5E690F-DD39-45D8-A86B-B750C573BF7D}"/>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87" name="Text Box 8">
          <a:extLst>
            <a:ext uri="{FF2B5EF4-FFF2-40B4-BE49-F238E27FC236}">
              <a16:creationId xmlns:a16="http://schemas.microsoft.com/office/drawing/2014/main" id="{5FBD67DD-179B-4985-BDBB-132D9E43783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88" name="Text Box 9">
          <a:extLst>
            <a:ext uri="{FF2B5EF4-FFF2-40B4-BE49-F238E27FC236}">
              <a16:creationId xmlns:a16="http://schemas.microsoft.com/office/drawing/2014/main" id="{FF48A251-FB53-417F-9413-3049CB75A66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182</xdr:row>
      <xdr:rowOff>0</xdr:rowOff>
    </xdr:from>
    <xdr:to>
      <xdr:col>0</xdr:col>
      <xdr:colOff>95250</xdr:colOff>
      <xdr:row>183</xdr:row>
      <xdr:rowOff>19050</xdr:rowOff>
    </xdr:to>
    <xdr:sp macro="" textlink="">
      <xdr:nvSpPr>
        <xdr:cNvPr id="889" name="Text Box 10">
          <a:extLst>
            <a:ext uri="{FF2B5EF4-FFF2-40B4-BE49-F238E27FC236}">
              <a16:creationId xmlns:a16="http://schemas.microsoft.com/office/drawing/2014/main" id="{0470B7DA-69EA-496E-9C68-00A2EB4CF44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890" name="Text Box 1">
          <a:extLst>
            <a:ext uri="{FF2B5EF4-FFF2-40B4-BE49-F238E27FC236}">
              <a16:creationId xmlns:a16="http://schemas.microsoft.com/office/drawing/2014/main" id="{1EB1F62B-E33B-438D-B27A-E4A24A122D46}"/>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891" name="Text Box 2">
          <a:extLst>
            <a:ext uri="{FF2B5EF4-FFF2-40B4-BE49-F238E27FC236}">
              <a16:creationId xmlns:a16="http://schemas.microsoft.com/office/drawing/2014/main" id="{7D33C080-0F79-41F3-9726-D37B4D653D37}"/>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892" name="Text Box 3">
          <a:extLst>
            <a:ext uri="{FF2B5EF4-FFF2-40B4-BE49-F238E27FC236}">
              <a16:creationId xmlns:a16="http://schemas.microsoft.com/office/drawing/2014/main" id="{0956B862-D0D0-4D27-8BDD-13FA2A5609B8}"/>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893" name="Text Box 4">
          <a:extLst>
            <a:ext uri="{FF2B5EF4-FFF2-40B4-BE49-F238E27FC236}">
              <a16:creationId xmlns:a16="http://schemas.microsoft.com/office/drawing/2014/main" id="{DF65288C-5EE5-4A56-BD62-153BAE4474C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894" name="Text Box 5">
          <a:extLst>
            <a:ext uri="{FF2B5EF4-FFF2-40B4-BE49-F238E27FC236}">
              <a16:creationId xmlns:a16="http://schemas.microsoft.com/office/drawing/2014/main" id="{7C1342A7-0495-43DF-A832-FB65DAA8F8CE}"/>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895" name="Text Box 6">
          <a:extLst>
            <a:ext uri="{FF2B5EF4-FFF2-40B4-BE49-F238E27FC236}">
              <a16:creationId xmlns:a16="http://schemas.microsoft.com/office/drawing/2014/main" id="{88DE2219-C8B2-43BA-AC3D-1D3144EBB4EF}"/>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896" name="Text Box 7">
          <a:extLst>
            <a:ext uri="{FF2B5EF4-FFF2-40B4-BE49-F238E27FC236}">
              <a16:creationId xmlns:a16="http://schemas.microsoft.com/office/drawing/2014/main" id="{5E82D9BA-3640-4F4F-B9CD-0C51B3497B7B}"/>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897" name="Text Box 8">
          <a:extLst>
            <a:ext uri="{FF2B5EF4-FFF2-40B4-BE49-F238E27FC236}">
              <a16:creationId xmlns:a16="http://schemas.microsoft.com/office/drawing/2014/main" id="{98120326-1C3D-42C4-9D44-93B246FBDDB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898" name="Text Box 9">
          <a:extLst>
            <a:ext uri="{FF2B5EF4-FFF2-40B4-BE49-F238E27FC236}">
              <a16:creationId xmlns:a16="http://schemas.microsoft.com/office/drawing/2014/main" id="{4BAEB24D-A46B-4915-B4BA-8057F29AD63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899" name="Text Box 10">
          <a:extLst>
            <a:ext uri="{FF2B5EF4-FFF2-40B4-BE49-F238E27FC236}">
              <a16:creationId xmlns:a16="http://schemas.microsoft.com/office/drawing/2014/main" id="{383F20DD-E43F-4A78-9ECE-0B94D9A5FE5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181820</xdr:rowOff>
    </xdr:to>
    <xdr:sp macro="" textlink="">
      <xdr:nvSpPr>
        <xdr:cNvPr id="900" name="Text Box 11">
          <a:extLst>
            <a:ext uri="{FF2B5EF4-FFF2-40B4-BE49-F238E27FC236}">
              <a16:creationId xmlns:a16="http://schemas.microsoft.com/office/drawing/2014/main" id="{BC9D1BE8-40F8-459F-976F-4D1875EAB04F}"/>
            </a:ext>
          </a:extLst>
        </xdr:cNvPr>
        <xdr:cNvSpPr txBox="1">
          <a:spLocks noChangeArrowheads="1"/>
        </xdr:cNvSpPr>
      </xdr:nvSpPr>
      <xdr:spPr bwMode="auto">
        <a:xfrm>
          <a:off x="0" y="45739050"/>
          <a:ext cx="76200" cy="164867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181820</xdr:rowOff>
    </xdr:to>
    <xdr:sp macro="" textlink="">
      <xdr:nvSpPr>
        <xdr:cNvPr id="901" name="Text Box 12">
          <a:extLst>
            <a:ext uri="{FF2B5EF4-FFF2-40B4-BE49-F238E27FC236}">
              <a16:creationId xmlns:a16="http://schemas.microsoft.com/office/drawing/2014/main" id="{11662ECD-BBD5-42C5-A362-F090C1EB78D6}"/>
            </a:ext>
          </a:extLst>
        </xdr:cNvPr>
        <xdr:cNvSpPr txBox="1">
          <a:spLocks noChangeArrowheads="1"/>
        </xdr:cNvSpPr>
      </xdr:nvSpPr>
      <xdr:spPr bwMode="auto">
        <a:xfrm>
          <a:off x="0" y="45739050"/>
          <a:ext cx="76200" cy="164867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02" name="Text Box 1">
          <a:extLst>
            <a:ext uri="{FF2B5EF4-FFF2-40B4-BE49-F238E27FC236}">
              <a16:creationId xmlns:a16="http://schemas.microsoft.com/office/drawing/2014/main" id="{0281383A-F6FF-4E3B-A459-536DA8544F6B}"/>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03" name="Text Box 2">
          <a:extLst>
            <a:ext uri="{FF2B5EF4-FFF2-40B4-BE49-F238E27FC236}">
              <a16:creationId xmlns:a16="http://schemas.microsoft.com/office/drawing/2014/main" id="{368C3810-C9A3-4D39-835B-C49C44E31FAB}"/>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04" name="Text Box 7">
          <a:extLst>
            <a:ext uri="{FF2B5EF4-FFF2-40B4-BE49-F238E27FC236}">
              <a16:creationId xmlns:a16="http://schemas.microsoft.com/office/drawing/2014/main" id="{7E2280C2-97A0-43CC-A5AE-23B60BA5A321}"/>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05" name="Text Box 8">
          <a:extLst>
            <a:ext uri="{FF2B5EF4-FFF2-40B4-BE49-F238E27FC236}">
              <a16:creationId xmlns:a16="http://schemas.microsoft.com/office/drawing/2014/main" id="{0612D2CC-D726-4B8F-876E-65CFAFFE5DBC}"/>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06" name="Text Box 9">
          <a:extLst>
            <a:ext uri="{FF2B5EF4-FFF2-40B4-BE49-F238E27FC236}">
              <a16:creationId xmlns:a16="http://schemas.microsoft.com/office/drawing/2014/main" id="{DCC5D204-1526-47AF-9A61-FD6CA776D80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07" name="Text Box 10">
          <a:extLst>
            <a:ext uri="{FF2B5EF4-FFF2-40B4-BE49-F238E27FC236}">
              <a16:creationId xmlns:a16="http://schemas.microsoft.com/office/drawing/2014/main" id="{DA30E238-AB0E-45BE-B7E1-6A498EE45A4E}"/>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08" name="Text Box 1">
          <a:extLst>
            <a:ext uri="{FF2B5EF4-FFF2-40B4-BE49-F238E27FC236}">
              <a16:creationId xmlns:a16="http://schemas.microsoft.com/office/drawing/2014/main" id="{44A14FA3-5D35-432E-9A0B-5F40A7D4B7C8}"/>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09" name="Text Box 2">
          <a:extLst>
            <a:ext uri="{FF2B5EF4-FFF2-40B4-BE49-F238E27FC236}">
              <a16:creationId xmlns:a16="http://schemas.microsoft.com/office/drawing/2014/main" id="{04749F6F-5698-4583-BC6D-F0FD11C246C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10" name="Text Box 3">
          <a:extLst>
            <a:ext uri="{FF2B5EF4-FFF2-40B4-BE49-F238E27FC236}">
              <a16:creationId xmlns:a16="http://schemas.microsoft.com/office/drawing/2014/main" id="{98F53F27-E74A-4D02-BA8F-5630DCBE2740}"/>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11" name="Text Box 4">
          <a:extLst>
            <a:ext uri="{FF2B5EF4-FFF2-40B4-BE49-F238E27FC236}">
              <a16:creationId xmlns:a16="http://schemas.microsoft.com/office/drawing/2014/main" id="{94A3FA7A-C533-406F-936B-412F8426BCF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12" name="Text Box 5">
          <a:extLst>
            <a:ext uri="{FF2B5EF4-FFF2-40B4-BE49-F238E27FC236}">
              <a16:creationId xmlns:a16="http://schemas.microsoft.com/office/drawing/2014/main" id="{8873D601-A94B-48CA-B85F-A3FB3F1DC71F}"/>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13" name="Text Box 6">
          <a:extLst>
            <a:ext uri="{FF2B5EF4-FFF2-40B4-BE49-F238E27FC236}">
              <a16:creationId xmlns:a16="http://schemas.microsoft.com/office/drawing/2014/main" id="{E2929EE0-9FFF-4C38-A77D-12AC819905D7}"/>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14" name="Text Box 7">
          <a:extLst>
            <a:ext uri="{FF2B5EF4-FFF2-40B4-BE49-F238E27FC236}">
              <a16:creationId xmlns:a16="http://schemas.microsoft.com/office/drawing/2014/main" id="{3EF6D2D8-F02C-425F-8206-BCFC9ADD9D3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15" name="Text Box 8">
          <a:extLst>
            <a:ext uri="{FF2B5EF4-FFF2-40B4-BE49-F238E27FC236}">
              <a16:creationId xmlns:a16="http://schemas.microsoft.com/office/drawing/2014/main" id="{D48605AD-D725-4DFA-A443-88FF6F44255B}"/>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16" name="Text Box 9">
          <a:extLst>
            <a:ext uri="{FF2B5EF4-FFF2-40B4-BE49-F238E27FC236}">
              <a16:creationId xmlns:a16="http://schemas.microsoft.com/office/drawing/2014/main" id="{AF257B86-A867-4159-B554-C21DC6E4AF5B}"/>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17" name="Text Box 10">
          <a:extLst>
            <a:ext uri="{FF2B5EF4-FFF2-40B4-BE49-F238E27FC236}">
              <a16:creationId xmlns:a16="http://schemas.microsoft.com/office/drawing/2014/main" id="{5E43F929-8878-4824-B476-959ADA086872}"/>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181820</xdr:rowOff>
    </xdr:to>
    <xdr:sp macro="" textlink="">
      <xdr:nvSpPr>
        <xdr:cNvPr id="918" name="Text Box 11">
          <a:extLst>
            <a:ext uri="{FF2B5EF4-FFF2-40B4-BE49-F238E27FC236}">
              <a16:creationId xmlns:a16="http://schemas.microsoft.com/office/drawing/2014/main" id="{54A73E1F-ED55-48B2-AFF4-C4A748B085F5}"/>
            </a:ext>
          </a:extLst>
        </xdr:cNvPr>
        <xdr:cNvSpPr txBox="1">
          <a:spLocks noChangeArrowheads="1"/>
        </xdr:cNvSpPr>
      </xdr:nvSpPr>
      <xdr:spPr bwMode="auto">
        <a:xfrm>
          <a:off x="0" y="45739050"/>
          <a:ext cx="76200" cy="164867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181820</xdr:rowOff>
    </xdr:to>
    <xdr:sp macro="" textlink="">
      <xdr:nvSpPr>
        <xdr:cNvPr id="919" name="Text Box 12">
          <a:extLst>
            <a:ext uri="{FF2B5EF4-FFF2-40B4-BE49-F238E27FC236}">
              <a16:creationId xmlns:a16="http://schemas.microsoft.com/office/drawing/2014/main" id="{3BD6E7CA-F907-4B37-8468-9E3E6922CB69}"/>
            </a:ext>
          </a:extLst>
        </xdr:cNvPr>
        <xdr:cNvSpPr txBox="1">
          <a:spLocks noChangeArrowheads="1"/>
        </xdr:cNvSpPr>
      </xdr:nvSpPr>
      <xdr:spPr bwMode="auto">
        <a:xfrm>
          <a:off x="0" y="45739050"/>
          <a:ext cx="76200" cy="164867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20" name="Text Box 1">
          <a:extLst>
            <a:ext uri="{FF2B5EF4-FFF2-40B4-BE49-F238E27FC236}">
              <a16:creationId xmlns:a16="http://schemas.microsoft.com/office/drawing/2014/main" id="{9DB05046-4678-4EDF-99FE-E68948BC315C}"/>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21" name="Text Box 2">
          <a:extLst>
            <a:ext uri="{FF2B5EF4-FFF2-40B4-BE49-F238E27FC236}">
              <a16:creationId xmlns:a16="http://schemas.microsoft.com/office/drawing/2014/main" id="{D501274A-996C-4E40-88E9-081901DE5DCA}"/>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22" name="Text Box 7">
          <a:extLst>
            <a:ext uri="{FF2B5EF4-FFF2-40B4-BE49-F238E27FC236}">
              <a16:creationId xmlns:a16="http://schemas.microsoft.com/office/drawing/2014/main" id="{069BEF60-1C99-43DA-AFBB-F71F79E3D00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23" name="Text Box 8">
          <a:extLst>
            <a:ext uri="{FF2B5EF4-FFF2-40B4-BE49-F238E27FC236}">
              <a16:creationId xmlns:a16="http://schemas.microsoft.com/office/drawing/2014/main" id="{B1403CB0-145C-4FC6-BB77-84829715198A}"/>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24" name="Text Box 9">
          <a:extLst>
            <a:ext uri="{FF2B5EF4-FFF2-40B4-BE49-F238E27FC236}">
              <a16:creationId xmlns:a16="http://schemas.microsoft.com/office/drawing/2014/main" id="{93B7BEEA-6269-47B4-84AF-52C770FEC8EB}"/>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25" name="Text Box 10">
          <a:extLst>
            <a:ext uri="{FF2B5EF4-FFF2-40B4-BE49-F238E27FC236}">
              <a16:creationId xmlns:a16="http://schemas.microsoft.com/office/drawing/2014/main" id="{1734352A-51BA-491D-A7F2-FA382E79D93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26" name="Text Box 1">
          <a:extLst>
            <a:ext uri="{FF2B5EF4-FFF2-40B4-BE49-F238E27FC236}">
              <a16:creationId xmlns:a16="http://schemas.microsoft.com/office/drawing/2014/main" id="{5C354DBD-7AFA-4C9C-BC87-0A2219D17576}"/>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27" name="Text Box 2">
          <a:extLst>
            <a:ext uri="{FF2B5EF4-FFF2-40B4-BE49-F238E27FC236}">
              <a16:creationId xmlns:a16="http://schemas.microsoft.com/office/drawing/2014/main" id="{F9C054A7-E681-429E-A7E0-59EA1E71B11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28" name="Text Box 3">
          <a:extLst>
            <a:ext uri="{FF2B5EF4-FFF2-40B4-BE49-F238E27FC236}">
              <a16:creationId xmlns:a16="http://schemas.microsoft.com/office/drawing/2014/main" id="{3487CF6D-FC12-4095-9F5C-F9C5039ED3E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29" name="Text Box 4">
          <a:extLst>
            <a:ext uri="{FF2B5EF4-FFF2-40B4-BE49-F238E27FC236}">
              <a16:creationId xmlns:a16="http://schemas.microsoft.com/office/drawing/2014/main" id="{D2E52345-D347-4C16-AFF7-610C39EB6501}"/>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30" name="Text Box 5">
          <a:extLst>
            <a:ext uri="{FF2B5EF4-FFF2-40B4-BE49-F238E27FC236}">
              <a16:creationId xmlns:a16="http://schemas.microsoft.com/office/drawing/2014/main" id="{8F173297-7B34-4910-B9C1-7525D74F625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31" name="Text Box 6">
          <a:extLst>
            <a:ext uri="{FF2B5EF4-FFF2-40B4-BE49-F238E27FC236}">
              <a16:creationId xmlns:a16="http://schemas.microsoft.com/office/drawing/2014/main" id="{A77DCD02-BFB9-4F8B-ABB9-34395DBBE0D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32" name="Text Box 7">
          <a:extLst>
            <a:ext uri="{FF2B5EF4-FFF2-40B4-BE49-F238E27FC236}">
              <a16:creationId xmlns:a16="http://schemas.microsoft.com/office/drawing/2014/main" id="{5CC6D9F4-487F-4E68-85F6-7FA74B5C679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33" name="Text Box 8">
          <a:extLst>
            <a:ext uri="{FF2B5EF4-FFF2-40B4-BE49-F238E27FC236}">
              <a16:creationId xmlns:a16="http://schemas.microsoft.com/office/drawing/2014/main" id="{E4DDA62B-5CE1-41DA-8DA6-6B5AA480E47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34" name="Text Box 9">
          <a:extLst>
            <a:ext uri="{FF2B5EF4-FFF2-40B4-BE49-F238E27FC236}">
              <a16:creationId xmlns:a16="http://schemas.microsoft.com/office/drawing/2014/main" id="{59382D1D-0807-435C-B682-5D70B8A18395}"/>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35" name="Text Box 10">
          <a:extLst>
            <a:ext uri="{FF2B5EF4-FFF2-40B4-BE49-F238E27FC236}">
              <a16:creationId xmlns:a16="http://schemas.microsoft.com/office/drawing/2014/main" id="{DF078C88-F8D7-4736-AB41-4F7D35B3CCB1}"/>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115145</xdr:rowOff>
    </xdr:to>
    <xdr:sp macro="" textlink="">
      <xdr:nvSpPr>
        <xdr:cNvPr id="936" name="Text Box 11">
          <a:extLst>
            <a:ext uri="{FF2B5EF4-FFF2-40B4-BE49-F238E27FC236}">
              <a16:creationId xmlns:a16="http://schemas.microsoft.com/office/drawing/2014/main" id="{52ABB1CB-83B3-4BD6-B8E7-84115B3A5993}"/>
            </a:ext>
          </a:extLst>
        </xdr:cNvPr>
        <xdr:cNvSpPr txBox="1">
          <a:spLocks noChangeArrowheads="1"/>
        </xdr:cNvSpPr>
      </xdr:nvSpPr>
      <xdr:spPr bwMode="auto">
        <a:xfrm>
          <a:off x="0" y="45739050"/>
          <a:ext cx="76200" cy="1581995"/>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115145</xdr:rowOff>
    </xdr:to>
    <xdr:sp macro="" textlink="">
      <xdr:nvSpPr>
        <xdr:cNvPr id="937" name="Text Box 12">
          <a:extLst>
            <a:ext uri="{FF2B5EF4-FFF2-40B4-BE49-F238E27FC236}">
              <a16:creationId xmlns:a16="http://schemas.microsoft.com/office/drawing/2014/main" id="{C2196D12-6B04-4525-933F-04EFB86EFE52}"/>
            </a:ext>
          </a:extLst>
        </xdr:cNvPr>
        <xdr:cNvSpPr txBox="1">
          <a:spLocks noChangeArrowheads="1"/>
        </xdr:cNvSpPr>
      </xdr:nvSpPr>
      <xdr:spPr bwMode="auto">
        <a:xfrm>
          <a:off x="0" y="45739050"/>
          <a:ext cx="76200" cy="1581995"/>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38" name="Text Box 1">
          <a:extLst>
            <a:ext uri="{FF2B5EF4-FFF2-40B4-BE49-F238E27FC236}">
              <a16:creationId xmlns:a16="http://schemas.microsoft.com/office/drawing/2014/main" id="{E44DB64A-394F-4F14-A034-0200331450B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39" name="Text Box 2">
          <a:extLst>
            <a:ext uri="{FF2B5EF4-FFF2-40B4-BE49-F238E27FC236}">
              <a16:creationId xmlns:a16="http://schemas.microsoft.com/office/drawing/2014/main" id="{951AA847-625A-44E8-B5D3-032C89B6541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40" name="Text Box 7">
          <a:extLst>
            <a:ext uri="{FF2B5EF4-FFF2-40B4-BE49-F238E27FC236}">
              <a16:creationId xmlns:a16="http://schemas.microsoft.com/office/drawing/2014/main" id="{372D4E6B-90D9-4DB0-8C72-0501699005E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41" name="Text Box 8">
          <a:extLst>
            <a:ext uri="{FF2B5EF4-FFF2-40B4-BE49-F238E27FC236}">
              <a16:creationId xmlns:a16="http://schemas.microsoft.com/office/drawing/2014/main" id="{62298651-F309-43EF-A361-28DB26AF53F0}"/>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42" name="Text Box 9">
          <a:extLst>
            <a:ext uri="{FF2B5EF4-FFF2-40B4-BE49-F238E27FC236}">
              <a16:creationId xmlns:a16="http://schemas.microsoft.com/office/drawing/2014/main" id="{5F51A72F-BA5A-4F1A-85B5-6D23B8F5ED5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43" name="Text Box 10">
          <a:extLst>
            <a:ext uri="{FF2B5EF4-FFF2-40B4-BE49-F238E27FC236}">
              <a16:creationId xmlns:a16="http://schemas.microsoft.com/office/drawing/2014/main" id="{016850BB-FCC4-4FEA-B1E2-5CCFA40EE0B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44" name="Text Box 1">
          <a:extLst>
            <a:ext uri="{FF2B5EF4-FFF2-40B4-BE49-F238E27FC236}">
              <a16:creationId xmlns:a16="http://schemas.microsoft.com/office/drawing/2014/main" id="{299DE454-3B28-4AE8-AEFF-A47CFCA4FA9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45" name="Text Box 2">
          <a:extLst>
            <a:ext uri="{FF2B5EF4-FFF2-40B4-BE49-F238E27FC236}">
              <a16:creationId xmlns:a16="http://schemas.microsoft.com/office/drawing/2014/main" id="{8DB4DB8E-34BC-4F56-B964-9E069A567B7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46" name="Text Box 3">
          <a:extLst>
            <a:ext uri="{FF2B5EF4-FFF2-40B4-BE49-F238E27FC236}">
              <a16:creationId xmlns:a16="http://schemas.microsoft.com/office/drawing/2014/main" id="{78BB29EC-0C18-4EAE-8061-F6BC4CBD253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47" name="Text Box 4">
          <a:extLst>
            <a:ext uri="{FF2B5EF4-FFF2-40B4-BE49-F238E27FC236}">
              <a16:creationId xmlns:a16="http://schemas.microsoft.com/office/drawing/2014/main" id="{347FDA91-379B-4205-A93A-4F3902DE90E5}"/>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48" name="Text Box 5">
          <a:extLst>
            <a:ext uri="{FF2B5EF4-FFF2-40B4-BE49-F238E27FC236}">
              <a16:creationId xmlns:a16="http://schemas.microsoft.com/office/drawing/2014/main" id="{2D2A2194-38D5-403A-8077-A7DD4CCB5D6A}"/>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49" name="Text Box 6">
          <a:extLst>
            <a:ext uri="{FF2B5EF4-FFF2-40B4-BE49-F238E27FC236}">
              <a16:creationId xmlns:a16="http://schemas.microsoft.com/office/drawing/2014/main" id="{543B83AC-25A3-49BE-9199-53844B67630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50" name="Text Box 7">
          <a:extLst>
            <a:ext uri="{FF2B5EF4-FFF2-40B4-BE49-F238E27FC236}">
              <a16:creationId xmlns:a16="http://schemas.microsoft.com/office/drawing/2014/main" id="{22C9338B-055A-46C1-A70E-70B974827686}"/>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51" name="Text Box 8">
          <a:extLst>
            <a:ext uri="{FF2B5EF4-FFF2-40B4-BE49-F238E27FC236}">
              <a16:creationId xmlns:a16="http://schemas.microsoft.com/office/drawing/2014/main" id="{DBF4F47D-C9C7-442D-ADA6-731AB4B6622E}"/>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52" name="Text Box 9">
          <a:extLst>
            <a:ext uri="{FF2B5EF4-FFF2-40B4-BE49-F238E27FC236}">
              <a16:creationId xmlns:a16="http://schemas.microsoft.com/office/drawing/2014/main" id="{C7B3823A-A6B0-46CF-B3A2-CF6789CBCC9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53" name="Text Box 10">
          <a:extLst>
            <a:ext uri="{FF2B5EF4-FFF2-40B4-BE49-F238E27FC236}">
              <a16:creationId xmlns:a16="http://schemas.microsoft.com/office/drawing/2014/main" id="{9E2F8338-A65B-4640-B086-EC2DBA01327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115145</xdr:rowOff>
    </xdr:to>
    <xdr:sp macro="" textlink="">
      <xdr:nvSpPr>
        <xdr:cNvPr id="954" name="Text Box 11">
          <a:extLst>
            <a:ext uri="{FF2B5EF4-FFF2-40B4-BE49-F238E27FC236}">
              <a16:creationId xmlns:a16="http://schemas.microsoft.com/office/drawing/2014/main" id="{439F984E-E20E-45E8-B078-DB2556083912}"/>
            </a:ext>
          </a:extLst>
        </xdr:cNvPr>
        <xdr:cNvSpPr txBox="1">
          <a:spLocks noChangeArrowheads="1"/>
        </xdr:cNvSpPr>
      </xdr:nvSpPr>
      <xdr:spPr bwMode="auto">
        <a:xfrm>
          <a:off x="0" y="45739050"/>
          <a:ext cx="76200" cy="1581995"/>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115145</xdr:rowOff>
    </xdr:to>
    <xdr:sp macro="" textlink="">
      <xdr:nvSpPr>
        <xdr:cNvPr id="955" name="Text Box 12">
          <a:extLst>
            <a:ext uri="{FF2B5EF4-FFF2-40B4-BE49-F238E27FC236}">
              <a16:creationId xmlns:a16="http://schemas.microsoft.com/office/drawing/2014/main" id="{25C2DAAB-970D-41A5-A02C-A0E2DEB960EE}"/>
            </a:ext>
          </a:extLst>
        </xdr:cNvPr>
        <xdr:cNvSpPr txBox="1">
          <a:spLocks noChangeArrowheads="1"/>
        </xdr:cNvSpPr>
      </xdr:nvSpPr>
      <xdr:spPr bwMode="auto">
        <a:xfrm>
          <a:off x="0" y="45739050"/>
          <a:ext cx="76200" cy="1581995"/>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56" name="Text Box 1">
          <a:extLst>
            <a:ext uri="{FF2B5EF4-FFF2-40B4-BE49-F238E27FC236}">
              <a16:creationId xmlns:a16="http://schemas.microsoft.com/office/drawing/2014/main" id="{47355725-FBBD-40DC-83C1-8318994F0A75}"/>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57" name="Text Box 2">
          <a:extLst>
            <a:ext uri="{FF2B5EF4-FFF2-40B4-BE49-F238E27FC236}">
              <a16:creationId xmlns:a16="http://schemas.microsoft.com/office/drawing/2014/main" id="{D981A2A7-8EEA-4C1A-A909-EFD44192F5E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58" name="Text Box 7">
          <a:extLst>
            <a:ext uri="{FF2B5EF4-FFF2-40B4-BE49-F238E27FC236}">
              <a16:creationId xmlns:a16="http://schemas.microsoft.com/office/drawing/2014/main" id="{85A0D760-8EA1-4D99-9839-6AB42F4A2D60}"/>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59" name="Text Box 8">
          <a:extLst>
            <a:ext uri="{FF2B5EF4-FFF2-40B4-BE49-F238E27FC236}">
              <a16:creationId xmlns:a16="http://schemas.microsoft.com/office/drawing/2014/main" id="{9A88A82F-AEFD-41AF-B788-3BE47944FF62}"/>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60" name="Text Box 9">
          <a:extLst>
            <a:ext uri="{FF2B5EF4-FFF2-40B4-BE49-F238E27FC236}">
              <a16:creationId xmlns:a16="http://schemas.microsoft.com/office/drawing/2014/main" id="{024AA155-6004-49A0-96B4-05C8926DCD3A}"/>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61" name="Text Box 10">
          <a:extLst>
            <a:ext uri="{FF2B5EF4-FFF2-40B4-BE49-F238E27FC236}">
              <a16:creationId xmlns:a16="http://schemas.microsoft.com/office/drawing/2014/main" id="{C706C416-8A69-40AD-9024-3863A6D74C9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62" name="Text Box 1">
          <a:extLst>
            <a:ext uri="{FF2B5EF4-FFF2-40B4-BE49-F238E27FC236}">
              <a16:creationId xmlns:a16="http://schemas.microsoft.com/office/drawing/2014/main" id="{FB1207F4-9152-479E-8495-7EC64B34F371}"/>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63" name="Text Box 2">
          <a:extLst>
            <a:ext uri="{FF2B5EF4-FFF2-40B4-BE49-F238E27FC236}">
              <a16:creationId xmlns:a16="http://schemas.microsoft.com/office/drawing/2014/main" id="{C0A41271-0274-486E-B26F-E778EFB164B0}"/>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64" name="Text Box 3">
          <a:extLst>
            <a:ext uri="{FF2B5EF4-FFF2-40B4-BE49-F238E27FC236}">
              <a16:creationId xmlns:a16="http://schemas.microsoft.com/office/drawing/2014/main" id="{59275BF3-595D-47FF-8839-6D16BF18C1DA}"/>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65" name="Text Box 4">
          <a:extLst>
            <a:ext uri="{FF2B5EF4-FFF2-40B4-BE49-F238E27FC236}">
              <a16:creationId xmlns:a16="http://schemas.microsoft.com/office/drawing/2014/main" id="{98CA8DD9-58C5-462F-A701-4F9872203707}"/>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66" name="Text Box 5">
          <a:extLst>
            <a:ext uri="{FF2B5EF4-FFF2-40B4-BE49-F238E27FC236}">
              <a16:creationId xmlns:a16="http://schemas.microsoft.com/office/drawing/2014/main" id="{71256DE7-856D-4BDA-BB4D-1C2DDF3DD87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67" name="Text Box 6">
          <a:extLst>
            <a:ext uri="{FF2B5EF4-FFF2-40B4-BE49-F238E27FC236}">
              <a16:creationId xmlns:a16="http://schemas.microsoft.com/office/drawing/2014/main" id="{5C934FCD-0D6E-4171-A70D-F74AA5126F38}"/>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68" name="Text Box 7">
          <a:extLst>
            <a:ext uri="{FF2B5EF4-FFF2-40B4-BE49-F238E27FC236}">
              <a16:creationId xmlns:a16="http://schemas.microsoft.com/office/drawing/2014/main" id="{DA5E83C1-529F-4A4D-9D99-E2D811CD471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69" name="Text Box 8">
          <a:extLst>
            <a:ext uri="{FF2B5EF4-FFF2-40B4-BE49-F238E27FC236}">
              <a16:creationId xmlns:a16="http://schemas.microsoft.com/office/drawing/2014/main" id="{2D336E53-D474-4A2B-8A75-D560E15F33A5}"/>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70" name="Text Box 9">
          <a:extLst>
            <a:ext uri="{FF2B5EF4-FFF2-40B4-BE49-F238E27FC236}">
              <a16:creationId xmlns:a16="http://schemas.microsoft.com/office/drawing/2014/main" id="{CC31262E-C7AE-4732-8A2F-2A76FB573B77}"/>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71" name="Text Box 10">
          <a:extLst>
            <a:ext uri="{FF2B5EF4-FFF2-40B4-BE49-F238E27FC236}">
              <a16:creationId xmlns:a16="http://schemas.microsoft.com/office/drawing/2014/main" id="{F492FF66-A7FF-4943-BB29-836FF297A4B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115145</xdr:rowOff>
    </xdr:to>
    <xdr:sp macro="" textlink="">
      <xdr:nvSpPr>
        <xdr:cNvPr id="972" name="Text Box 11">
          <a:extLst>
            <a:ext uri="{FF2B5EF4-FFF2-40B4-BE49-F238E27FC236}">
              <a16:creationId xmlns:a16="http://schemas.microsoft.com/office/drawing/2014/main" id="{35CA0066-3525-4AD3-8D4E-6233D2520BF9}"/>
            </a:ext>
          </a:extLst>
        </xdr:cNvPr>
        <xdr:cNvSpPr txBox="1">
          <a:spLocks noChangeArrowheads="1"/>
        </xdr:cNvSpPr>
      </xdr:nvSpPr>
      <xdr:spPr bwMode="auto">
        <a:xfrm>
          <a:off x="0" y="45739050"/>
          <a:ext cx="76200" cy="1581995"/>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115145</xdr:rowOff>
    </xdr:to>
    <xdr:sp macro="" textlink="">
      <xdr:nvSpPr>
        <xdr:cNvPr id="973" name="Text Box 12">
          <a:extLst>
            <a:ext uri="{FF2B5EF4-FFF2-40B4-BE49-F238E27FC236}">
              <a16:creationId xmlns:a16="http://schemas.microsoft.com/office/drawing/2014/main" id="{BBF2AB41-A779-4865-81D4-193AE6C64D76}"/>
            </a:ext>
          </a:extLst>
        </xdr:cNvPr>
        <xdr:cNvSpPr txBox="1">
          <a:spLocks noChangeArrowheads="1"/>
        </xdr:cNvSpPr>
      </xdr:nvSpPr>
      <xdr:spPr bwMode="auto">
        <a:xfrm>
          <a:off x="0" y="45739050"/>
          <a:ext cx="76200" cy="1581995"/>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74" name="Text Box 1">
          <a:extLst>
            <a:ext uri="{FF2B5EF4-FFF2-40B4-BE49-F238E27FC236}">
              <a16:creationId xmlns:a16="http://schemas.microsoft.com/office/drawing/2014/main" id="{2E86BD90-9BA4-4182-843A-D949C75DAEA0}"/>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75" name="Text Box 2">
          <a:extLst>
            <a:ext uri="{FF2B5EF4-FFF2-40B4-BE49-F238E27FC236}">
              <a16:creationId xmlns:a16="http://schemas.microsoft.com/office/drawing/2014/main" id="{6A21D976-5B7D-4426-B898-6CB8A9947A9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76" name="Text Box 7">
          <a:extLst>
            <a:ext uri="{FF2B5EF4-FFF2-40B4-BE49-F238E27FC236}">
              <a16:creationId xmlns:a16="http://schemas.microsoft.com/office/drawing/2014/main" id="{AEAF519D-281B-4967-BF0E-B2ABA8D0768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77" name="Text Box 8">
          <a:extLst>
            <a:ext uri="{FF2B5EF4-FFF2-40B4-BE49-F238E27FC236}">
              <a16:creationId xmlns:a16="http://schemas.microsoft.com/office/drawing/2014/main" id="{492E0410-C823-40E1-86C5-06C29E9ACDF0}"/>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78" name="Text Box 9">
          <a:extLst>
            <a:ext uri="{FF2B5EF4-FFF2-40B4-BE49-F238E27FC236}">
              <a16:creationId xmlns:a16="http://schemas.microsoft.com/office/drawing/2014/main" id="{28E8660C-779A-45A1-8EDE-0BFD683A6EA0}"/>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79" name="Text Box 10">
          <a:extLst>
            <a:ext uri="{FF2B5EF4-FFF2-40B4-BE49-F238E27FC236}">
              <a16:creationId xmlns:a16="http://schemas.microsoft.com/office/drawing/2014/main" id="{45F452E8-4C52-452A-82AD-BE6A1A2D7B96}"/>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80" name="Text Box 1">
          <a:extLst>
            <a:ext uri="{FF2B5EF4-FFF2-40B4-BE49-F238E27FC236}">
              <a16:creationId xmlns:a16="http://schemas.microsoft.com/office/drawing/2014/main" id="{41230C99-0B07-40B9-871E-9CCBC8DBF13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81" name="Text Box 2">
          <a:extLst>
            <a:ext uri="{FF2B5EF4-FFF2-40B4-BE49-F238E27FC236}">
              <a16:creationId xmlns:a16="http://schemas.microsoft.com/office/drawing/2014/main" id="{1E3EE0E6-4860-48C1-9DF8-F2212C5B1BB6}"/>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82" name="Text Box 3">
          <a:extLst>
            <a:ext uri="{FF2B5EF4-FFF2-40B4-BE49-F238E27FC236}">
              <a16:creationId xmlns:a16="http://schemas.microsoft.com/office/drawing/2014/main" id="{FA1D4EB0-D088-4AB8-837B-209D4B5C3796}"/>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83" name="Text Box 4">
          <a:extLst>
            <a:ext uri="{FF2B5EF4-FFF2-40B4-BE49-F238E27FC236}">
              <a16:creationId xmlns:a16="http://schemas.microsoft.com/office/drawing/2014/main" id="{EBBF1683-9E7C-4DE9-AEE9-19F99FC0C312}"/>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84" name="Text Box 5">
          <a:extLst>
            <a:ext uri="{FF2B5EF4-FFF2-40B4-BE49-F238E27FC236}">
              <a16:creationId xmlns:a16="http://schemas.microsoft.com/office/drawing/2014/main" id="{D0663531-A440-4A2B-A782-A6D5FB4E656B}"/>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85" name="Text Box 6">
          <a:extLst>
            <a:ext uri="{FF2B5EF4-FFF2-40B4-BE49-F238E27FC236}">
              <a16:creationId xmlns:a16="http://schemas.microsoft.com/office/drawing/2014/main" id="{B8027211-3F62-4B7C-9AC2-4B5BA00EA65E}"/>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86" name="Text Box 7">
          <a:extLst>
            <a:ext uri="{FF2B5EF4-FFF2-40B4-BE49-F238E27FC236}">
              <a16:creationId xmlns:a16="http://schemas.microsoft.com/office/drawing/2014/main" id="{395716A1-D32C-42A4-ADD2-91140F90A6D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87" name="Text Box 8">
          <a:extLst>
            <a:ext uri="{FF2B5EF4-FFF2-40B4-BE49-F238E27FC236}">
              <a16:creationId xmlns:a16="http://schemas.microsoft.com/office/drawing/2014/main" id="{EDA22592-E1CE-4501-964B-0A4DD9022407}"/>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88" name="Text Box 9">
          <a:extLst>
            <a:ext uri="{FF2B5EF4-FFF2-40B4-BE49-F238E27FC236}">
              <a16:creationId xmlns:a16="http://schemas.microsoft.com/office/drawing/2014/main" id="{D6F67C40-D395-452E-BB7F-610446B776B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89" name="Text Box 10">
          <a:extLst>
            <a:ext uri="{FF2B5EF4-FFF2-40B4-BE49-F238E27FC236}">
              <a16:creationId xmlns:a16="http://schemas.microsoft.com/office/drawing/2014/main" id="{167E9B41-3C7B-4A2D-AE43-FE5250A9C4C8}"/>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115145</xdr:rowOff>
    </xdr:to>
    <xdr:sp macro="" textlink="">
      <xdr:nvSpPr>
        <xdr:cNvPr id="990" name="Text Box 11">
          <a:extLst>
            <a:ext uri="{FF2B5EF4-FFF2-40B4-BE49-F238E27FC236}">
              <a16:creationId xmlns:a16="http://schemas.microsoft.com/office/drawing/2014/main" id="{3D9B50A4-4E24-418F-9842-7F2E530619BD}"/>
            </a:ext>
          </a:extLst>
        </xdr:cNvPr>
        <xdr:cNvSpPr txBox="1">
          <a:spLocks noChangeArrowheads="1"/>
        </xdr:cNvSpPr>
      </xdr:nvSpPr>
      <xdr:spPr bwMode="auto">
        <a:xfrm>
          <a:off x="0" y="45739050"/>
          <a:ext cx="76200" cy="1581995"/>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76200</xdr:colOff>
      <xdr:row>195</xdr:row>
      <xdr:rowOff>115145</xdr:rowOff>
    </xdr:to>
    <xdr:sp macro="" textlink="">
      <xdr:nvSpPr>
        <xdr:cNvPr id="991" name="Text Box 12">
          <a:extLst>
            <a:ext uri="{FF2B5EF4-FFF2-40B4-BE49-F238E27FC236}">
              <a16:creationId xmlns:a16="http://schemas.microsoft.com/office/drawing/2014/main" id="{507413FD-3BB4-49D4-98A2-41A636A8000B}"/>
            </a:ext>
          </a:extLst>
        </xdr:cNvPr>
        <xdr:cNvSpPr txBox="1">
          <a:spLocks noChangeArrowheads="1"/>
        </xdr:cNvSpPr>
      </xdr:nvSpPr>
      <xdr:spPr bwMode="auto">
        <a:xfrm>
          <a:off x="0" y="45739050"/>
          <a:ext cx="76200" cy="1581995"/>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92" name="Text Box 1">
          <a:extLst>
            <a:ext uri="{FF2B5EF4-FFF2-40B4-BE49-F238E27FC236}">
              <a16:creationId xmlns:a16="http://schemas.microsoft.com/office/drawing/2014/main" id="{6E4C7052-67F9-4F0E-905A-F34FFD49B6DA}"/>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93" name="Text Box 2">
          <a:extLst>
            <a:ext uri="{FF2B5EF4-FFF2-40B4-BE49-F238E27FC236}">
              <a16:creationId xmlns:a16="http://schemas.microsoft.com/office/drawing/2014/main" id="{D61CF55C-7BBF-458D-8928-BC0B3675615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94" name="Text Box 7">
          <a:extLst>
            <a:ext uri="{FF2B5EF4-FFF2-40B4-BE49-F238E27FC236}">
              <a16:creationId xmlns:a16="http://schemas.microsoft.com/office/drawing/2014/main" id="{15E19405-BA54-4D00-9601-2FE8E511ED3F}"/>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95" name="Text Box 8">
          <a:extLst>
            <a:ext uri="{FF2B5EF4-FFF2-40B4-BE49-F238E27FC236}">
              <a16:creationId xmlns:a16="http://schemas.microsoft.com/office/drawing/2014/main" id="{BCF77657-6CFB-4034-94A1-893B767A4C2C}"/>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96" name="Text Box 9">
          <a:extLst>
            <a:ext uri="{FF2B5EF4-FFF2-40B4-BE49-F238E27FC236}">
              <a16:creationId xmlns:a16="http://schemas.microsoft.com/office/drawing/2014/main" id="{632BDE30-30BF-4330-AEEB-B05E7E46F31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twoCellAnchor editAs="oneCell">
    <xdr:from>
      <xdr:col>0</xdr:col>
      <xdr:colOff>0</xdr:colOff>
      <xdr:row>188</xdr:row>
      <xdr:rowOff>0</xdr:rowOff>
    </xdr:from>
    <xdr:to>
      <xdr:col>0</xdr:col>
      <xdr:colOff>95250</xdr:colOff>
      <xdr:row>189</xdr:row>
      <xdr:rowOff>19050</xdr:rowOff>
    </xdr:to>
    <xdr:sp macro="" textlink="">
      <xdr:nvSpPr>
        <xdr:cNvPr id="997" name="Text Box 10">
          <a:extLst>
            <a:ext uri="{FF2B5EF4-FFF2-40B4-BE49-F238E27FC236}">
              <a16:creationId xmlns:a16="http://schemas.microsoft.com/office/drawing/2014/main" id="{8522AB9E-B080-42AC-AC07-45F0C412F31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twoCellAnchor>
  <xdr:oneCellAnchor>
    <xdr:from>
      <xdr:col>0</xdr:col>
      <xdr:colOff>0</xdr:colOff>
      <xdr:row>188</xdr:row>
      <xdr:rowOff>0</xdr:rowOff>
    </xdr:from>
    <xdr:ext cx="95250" cy="228600"/>
    <xdr:sp macro="" textlink="">
      <xdr:nvSpPr>
        <xdr:cNvPr id="998" name="Text Box 1">
          <a:extLst>
            <a:ext uri="{FF2B5EF4-FFF2-40B4-BE49-F238E27FC236}">
              <a16:creationId xmlns:a16="http://schemas.microsoft.com/office/drawing/2014/main" id="{FBD6FDB4-50C4-4BD7-9E5B-C15020EB1A6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999" name="Text Box 2">
          <a:extLst>
            <a:ext uri="{FF2B5EF4-FFF2-40B4-BE49-F238E27FC236}">
              <a16:creationId xmlns:a16="http://schemas.microsoft.com/office/drawing/2014/main" id="{3BE638D6-E09F-41ED-93AF-EF25951154C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00" name="Text Box 7">
          <a:extLst>
            <a:ext uri="{FF2B5EF4-FFF2-40B4-BE49-F238E27FC236}">
              <a16:creationId xmlns:a16="http://schemas.microsoft.com/office/drawing/2014/main" id="{1D6B2977-EFE7-47B8-B46A-1992BFFB838F}"/>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01" name="Text Box 8">
          <a:extLst>
            <a:ext uri="{FF2B5EF4-FFF2-40B4-BE49-F238E27FC236}">
              <a16:creationId xmlns:a16="http://schemas.microsoft.com/office/drawing/2014/main" id="{B173F59B-7886-438E-8B53-975B6392407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02" name="Text Box 9">
          <a:extLst>
            <a:ext uri="{FF2B5EF4-FFF2-40B4-BE49-F238E27FC236}">
              <a16:creationId xmlns:a16="http://schemas.microsoft.com/office/drawing/2014/main" id="{4B6788C2-1158-4AA1-935C-00FABA5D9AB2}"/>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03" name="Text Box 10">
          <a:extLst>
            <a:ext uri="{FF2B5EF4-FFF2-40B4-BE49-F238E27FC236}">
              <a16:creationId xmlns:a16="http://schemas.microsoft.com/office/drawing/2014/main" id="{EF9EDAB1-FB0D-43C3-AE47-FC14B331EF7C}"/>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04" name="Text Box 1">
          <a:extLst>
            <a:ext uri="{FF2B5EF4-FFF2-40B4-BE49-F238E27FC236}">
              <a16:creationId xmlns:a16="http://schemas.microsoft.com/office/drawing/2014/main" id="{EFF68926-B71B-4F4E-8D09-86185A0C94CA}"/>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05" name="Text Box 2">
          <a:extLst>
            <a:ext uri="{FF2B5EF4-FFF2-40B4-BE49-F238E27FC236}">
              <a16:creationId xmlns:a16="http://schemas.microsoft.com/office/drawing/2014/main" id="{71077C4E-4972-4F4E-A439-795C5C4C2229}"/>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06" name="Text Box 7">
          <a:extLst>
            <a:ext uri="{FF2B5EF4-FFF2-40B4-BE49-F238E27FC236}">
              <a16:creationId xmlns:a16="http://schemas.microsoft.com/office/drawing/2014/main" id="{5007ABC6-FA2F-4065-B1BB-0F9E2539072F}"/>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07" name="Text Box 8">
          <a:extLst>
            <a:ext uri="{FF2B5EF4-FFF2-40B4-BE49-F238E27FC236}">
              <a16:creationId xmlns:a16="http://schemas.microsoft.com/office/drawing/2014/main" id="{E606A355-E2D3-4EB8-8CE2-A2578E2A3037}"/>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08" name="Text Box 9">
          <a:extLst>
            <a:ext uri="{FF2B5EF4-FFF2-40B4-BE49-F238E27FC236}">
              <a16:creationId xmlns:a16="http://schemas.microsoft.com/office/drawing/2014/main" id="{48ADFF73-8B5F-467F-8BE6-6AF1F4D1E706}"/>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09" name="Text Box 10">
          <a:extLst>
            <a:ext uri="{FF2B5EF4-FFF2-40B4-BE49-F238E27FC236}">
              <a16:creationId xmlns:a16="http://schemas.microsoft.com/office/drawing/2014/main" id="{264AA3A0-5121-47EE-9F41-C0D916C8624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10" name="Text Box 1">
          <a:extLst>
            <a:ext uri="{FF2B5EF4-FFF2-40B4-BE49-F238E27FC236}">
              <a16:creationId xmlns:a16="http://schemas.microsoft.com/office/drawing/2014/main" id="{F79910FA-0FFC-4017-B0A3-4B2A00CCB59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11" name="Text Box 2">
          <a:extLst>
            <a:ext uri="{FF2B5EF4-FFF2-40B4-BE49-F238E27FC236}">
              <a16:creationId xmlns:a16="http://schemas.microsoft.com/office/drawing/2014/main" id="{DFFFE459-2DF9-45C2-9B0A-F5BDC5E76E5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12" name="Text Box 7">
          <a:extLst>
            <a:ext uri="{FF2B5EF4-FFF2-40B4-BE49-F238E27FC236}">
              <a16:creationId xmlns:a16="http://schemas.microsoft.com/office/drawing/2014/main" id="{490730E2-54FA-49D8-B65B-A1EE412BF38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13" name="Text Box 8">
          <a:extLst>
            <a:ext uri="{FF2B5EF4-FFF2-40B4-BE49-F238E27FC236}">
              <a16:creationId xmlns:a16="http://schemas.microsoft.com/office/drawing/2014/main" id="{FE98E5F6-E630-4DE4-8D9F-D1A7D0E4E55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14" name="Text Box 9">
          <a:extLst>
            <a:ext uri="{FF2B5EF4-FFF2-40B4-BE49-F238E27FC236}">
              <a16:creationId xmlns:a16="http://schemas.microsoft.com/office/drawing/2014/main" id="{3F379A0F-A37F-4126-8BFA-01A2E6D29945}"/>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15" name="Text Box 10">
          <a:extLst>
            <a:ext uri="{FF2B5EF4-FFF2-40B4-BE49-F238E27FC236}">
              <a16:creationId xmlns:a16="http://schemas.microsoft.com/office/drawing/2014/main" id="{880861A0-6EFD-4794-9A11-F425E6B24C0C}"/>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16" name="Text Box 1">
          <a:extLst>
            <a:ext uri="{FF2B5EF4-FFF2-40B4-BE49-F238E27FC236}">
              <a16:creationId xmlns:a16="http://schemas.microsoft.com/office/drawing/2014/main" id="{21F7B334-756C-437C-A43E-696A81F893EF}"/>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17" name="Text Box 2">
          <a:extLst>
            <a:ext uri="{FF2B5EF4-FFF2-40B4-BE49-F238E27FC236}">
              <a16:creationId xmlns:a16="http://schemas.microsoft.com/office/drawing/2014/main" id="{7D41D42D-ABC3-45E3-81BD-A8EC5F78181F}"/>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18" name="Text Box 7">
          <a:extLst>
            <a:ext uri="{FF2B5EF4-FFF2-40B4-BE49-F238E27FC236}">
              <a16:creationId xmlns:a16="http://schemas.microsoft.com/office/drawing/2014/main" id="{5D716CA6-34E7-4558-92E8-0A682D3D456F}"/>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19" name="Text Box 8">
          <a:extLst>
            <a:ext uri="{FF2B5EF4-FFF2-40B4-BE49-F238E27FC236}">
              <a16:creationId xmlns:a16="http://schemas.microsoft.com/office/drawing/2014/main" id="{50ECE81F-B7B2-4318-9A77-F77902C3DB5B}"/>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20" name="Text Box 9">
          <a:extLst>
            <a:ext uri="{FF2B5EF4-FFF2-40B4-BE49-F238E27FC236}">
              <a16:creationId xmlns:a16="http://schemas.microsoft.com/office/drawing/2014/main" id="{609F12A8-3032-4D9D-8B2A-D8A714C2A6BA}"/>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21" name="Text Box 10">
          <a:extLst>
            <a:ext uri="{FF2B5EF4-FFF2-40B4-BE49-F238E27FC236}">
              <a16:creationId xmlns:a16="http://schemas.microsoft.com/office/drawing/2014/main" id="{437178FD-669D-49D1-B04C-1D6CF2D7B754}"/>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22" name="Text Box 1">
          <a:extLst>
            <a:ext uri="{FF2B5EF4-FFF2-40B4-BE49-F238E27FC236}">
              <a16:creationId xmlns:a16="http://schemas.microsoft.com/office/drawing/2014/main" id="{22E260B5-C37E-441B-8D99-810AC327050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23" name="Text Box 2">
          <a:extLst>
            <a:ext uri="{FF2B5EF4-FFF2-40B4-BE49-F238E27FC236}">
              <a16:creationId xmlns:a16="http://schemas.microsoft.com/office/drawing/2014/main" id="{9D2BF085-A522-45FE-9F20-7A271743B738}"/>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24" name="Text Box 7">
          <a:extLst>
            <a:ext uri="{FF2B5EF4-FFF2-40B4-BE49-F238E27FC236}">
              <a16:creationId xmlns:a16="http://schemas.microsoft.com/office/drawing/2014/main" id="{A7CD0897-D31F-4809-AA8A-17F923BAFBA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25" name="Text Box 8">
          <a:extLst>
            <a:ext uri="{FF2B5EF4-FFF2-40B4-BE49-F238E27FC236}">
              <a16:creationId xmlns:a16="http://schemas.microsoft.com/office/drawing/2014/main" id="{E9AF37CA-FEBE-424D-B8C2-2F8BEFA8534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26" name="Text Box 9">
          <a:extLst>
            <a:ext uri="{FF2B5EF4-FFF2-40B4-BE49-F238E27FC236}">
              <a16:creationId xmlns:a16="http://schemas.microsoft.com/office/drawing/2014/main" id="{ADBA66B6-F6C1-40CE-8C92-7FB39E8F0C4F}"/>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27" name="Text Box 10">
          <a:extLst>
            <a:ext uri="{FF2B5EF4-FFF2-40B4-BE49-F238E27FC236}">
              <a16:creationId xmlns:a16="http://schemas.microsoft.com/office/drawing/2014/main" id="{AB8D759B-DF28-49CD-B82E-01917C3467EF}"/>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28" name="Text Box 1">
          <a:extLst>
            <a:ext uri="{FF2B5EF4-FFF2-40B4-BE49-F238E27FC236}">
              <a16:creationId xmlns:a16="http://schemas.microsoft.com/office/drawing/2014/main" id="{3632A83C-6AD4-4EAE-99D0-668684F38632}"/>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29" name="Text Box 2">
          <a:extLst>
            <a:ext uri="{FF2B5EF4-FFF2-40B4-BE49-F238E27FC236}">
              <a16:creationId xmlns:a16="http://schemas.microsoft.com/office/drawing/2014/main" id="{6332A195-7B69-4383-B12B-5736CBCC13E7}"/>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30" name="Text Box 7">
          <a:extLst>
            <a:ext uri="{FF2B5EF4-FFF2-40B4-BE49-F238E27FC236}">
              <a16:creationId xmlns:a16="http://schemas.microsoft.com/office/drawing/2014/main" id="{537FDDD3-FCC1-445E-A350-F7E099A22DD2}"/>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31" name="Text Box 8">
          <a:extLst>
            <a:ext uri="{FF2B5EF4-FFF2-40B4-BE49-F238E27FC236}">
              <a16:creationId xmlns:a16="http://schemas.microsoft.com/office/drawing/2014/main" id="{91A08BC4-D6FA-4A81-9EFB-E6811B2CCCC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32" name="Text Box 9">
          <a:extLst>
            <a:ext uri="{FF2B5EF4-FFF2-40B4-BE49-F238E27FC236}">
              <a16:creationId xmlns:a16="http://schemas.microsoft.com/office/drawing/2014/main" id="{C846284D-F548-49B5-9D58-F01D5EB11FA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33" name="Text Box 10">
          <a:extLst>
            <a:ext uri="{FF2B5EF4-FFF2-40B4-BE49-F238E27FC236}">
              <a16:creationId xmlns:a16="http://schemas.microsoft.com/office/drawing/2014/main" id="{9931210F-B123-4285-91DD-D0F25BD22EDD}"/>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34" name="Text Box 1">
          <a:extLst>
            <a:ext uri="{FF2B5EF4-FFF2-40B4-BE49-F238E27FC236}">
              <a16:creationId xmlns:a16="http://schemas.microsoft.com/office/drawing/2014/main" id="{E113BF14-E68D-48FD-8012-2E5BA1CA55E0}"/>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35" name="Text Box 2">
          <a:extLst>
            <a:ext uri="{FF2B5EF4-FFF2-40B4-BE49-F238E27FC236}">
              <a16:creationId xmlns:a16="http://schemas.microsoft.com/office/drawing/2014/main" id="{76E5161C-BC22-4FB1-BAC7-60AFC6167386}"/>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36" name="Text Box 7">
          <a:extLst>
            <a:ext uri="{FF2B5EF4-FFF2-40B4-BE49-F238E27FC236}">
              <a16:creationId xmlns:a16="http://schemas.microsoft.com/office/drawing/2014/main" id="{DF7B37C8-6CDD-4839-B19A-0E36981F8411}"/>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37" name="Text Box 8">
          <a:extLst>
            <a:ext uri="{FF2B5EF4-FFF2-40B4-BE49-F238E27FC236}">
              <a16:creationId xmlns:a16="http://schemas.microsoft.com/office/drawing/2014/main" id="{688ADB0D-6E9E-438E-A7E7-50A87DF3E90E}"/>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38" name="Text Box 9">
          <a:extLst>
            <a:ext uri="{FF2B5EF4-FFF2-40B4-BE49-F238E27FC236}">
              <a16:creationId xmlns:a16="http://schemas.microsoft.com/office/drawing/2014/main" id="{853F8EA4-C89F-4B99-A199-BF531C40E3AC}"/>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39" name="Text Box 10">
          <a:extLst>
            <a:ext uri="{FF2B5EF4-FFF2-40B4-BE49-F238E27FC236}">
              <a16:creationId xmlns:a16="http://schemas.microsoft.com/office/drawing/2014/main" id="{541F67BB-AEDD-4E88-9E71-1D7CBC5E6F58}"/>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40" name="Text Box 1">
          <a:extLst>
            <a:ext uri="{FF2B5EF4-FFF2-40B4-BE49-F238E27FC236}">
              <a16:creationId xmlns:a16="http://schemas.microsoft.com/office/drawing/2014/main" id="{C794DC28-291D-401F-AF13-7CBEBE9F6475}"/>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41" name="Text Box 2">
          <a:extLst>
            <a:ext uri="{FF2B5EF4-FFF2-40B4-BE49-F238E27FC236}">
              <a16:creationId xmlns:a16="http://schemas.microsoft.com/office/drawing/2014/main" id="{733267CD-18EB-47B4-A7A9-273E6432FE50}"/>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42" name="Text Box 7">
          <a:extLst>
            <a:ext uri="{FF2B5EF4-FFF2-40B4-BE49-F238E27FC236}">
              <a16:creationId xmlns:a16="http://schemas.microsoft.com/office/drawing/2014/main" id="{7A56A741-07E1-43E5-A209-B75E3B440256}"/>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43" name="Text Box 8">
          <a:extLst>
            <a:ext uri="{FF2B5EF4-FFF2-40B4-BE49-F238E27FC236}">
              <a16:creationId xmlns:a16="http://schemas.microsoft.com/office/drawing/2014/main" id="{C13DEA78-BF8E-41FE-9D6F-26C3D295737B}"/>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44" name="Text Box 9">
          <a:extLst>
            <a:ext uri="{FF2B5EF4-FFF2-40B4-BE49-F238E27FC236}">
              <a16:creationId xmlns:a16="http://schemas.microsoft.com/office/drawing/2014/main" id="{502861DB-50E3-4432-BA4A-94EAEC518798}"/>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188</xdr:row>
      <xdr:rowOff>0</xdr:rowOff>
    </xdr:from>
    <xdr:ext cx="95250" cy="228600"/>
    <xdr:sp macro="" textlink="">
      <xdr:nvSpPr>
        <xdr:cNvPr id="1045" name="Text Box 10">
          <a:extLst>
            <a:ext uri="{FF2B5EF4-FFF2-40B4-BE49-F238E27FC236}">
              <a16:creationId xmlns:a16="http://schemas.microsoft.com/office/drawing/2014/main" id="{0E05801A-68E5-4E9C-88CD-01C2E46A9F93}"/>
            </a:ext>
          </a:extLst>
        </xdr:cNvPr>
        <xdr:cNvSpPr txBox="1">
          <a:spLocks noChangeArrowheads="1"/>
        </xdr:cNvSpPr>
      </xdr:nvSpPr>
      <xdr:spPr bwMode="auto">
        <a:xfrm>
          <a:off x="0" y="457390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46" name="Text Box 3">
          <a:extLst>
            <a:ext uri="{FF2B5EF4-FFF2-40B4-BE49-F238E27FC236}">
              <a16:creationId xmlns:a16="http://schemas.microsoft.com/office/drawing/2014/main" id="{9E847C4C-1381-4E68-963F-173B2EEA1F6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47" name="Text Box 4">
          <a:extLst>
            <a:ext uri="{FF2B5EF4-FFF2-40B4-BE49-F238E27FC236}">
              <a16:creationId xmlns:a16="http://schemas.microsoft.com/office/drawing/2014/main" id="{0F45EC3D-D55E-451D-B691-624D2F983EB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48" name="Text Box 5">
          <a:extLst>
            <a:ext uri="{FF2B5EF4-FFF2-40B4-BE49-F238E27FC236}">
              <a16:creationId xmlns:a16="http://schemas.microsoft.com/office/drawing/2014/main" id="{C8FD77B7-7D66-4C23-8E0E-408C3E9A27F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49" name="Text Box 6">
          <a:extLst>
            <a:ext uri="{FF2B5EF4-FFF2-40B4-BE49-F238E27FC236}">
              <a16:creationId xmlns:a16="http://schemas.microsoft.com/office/drawing/2014/main" id="{C167BEC3-95AA-4B67-A878-FBEFEB8173D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50" name="Text Box 3">
          <a:extLst>
            <a:ext uri="{FF2B5EF4-FFF2-40B4-BE49-F238E27FC236}">
              <a16:creationId xmlns:a16="http://schemas.microsoft.com/office/drawing/2014/main" id="{F35AEAC7-CD88-402D-9FA3-61C9233CB62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51" name="Text Box 4">
          <a:extLst>
            <a:ext uri="{FF2B5EF4-FFF2-40B4-BE49-F238E27FC236}">
              <a16:creationId xmlns:a16="http://schemas.microsoft.com/office/drawing/2014/main" id="{27C1E550-7993-4F46-B947-94793A83516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52" name="Text Box 5">
          <a:extLst>
            <a:ext uri="{FF2B5EF4-FFF2-40B4-BE49-F238E27FC236}">
              <a16:creationId xmlns:a16="http://schemas.microsoft.com/office/drawing/2014/main" id="{9E08B5EC-3971-4209-BBB5-3BD1144F0BD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53" name="Text Box 6">
          <a:extLst>
            <a:ext uri="{FF2B5EF4-FFF2-40B4-BE49-F238E27FC236}">
              <a16:creationId xmlns:a16="http://schemas.microsoft.com/office/drawing/2014/main" id="{AC38C67B-077B-4C67-9B4A-D937199412B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54" name="Text Box 3">
          <a:extLst>
            <a:ext uri="{FF2B5EF4-FFF2-40B4-BE49-F238E27FC236}">
              <a16:creationId xmlns:a16="http://schemas.microsoft.com/office/drawing/2014/main" id="{2AF5B372-AA74-40E6-A985-084C3421EB4A}"/>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55" name="Text Box 4">
          <a:extLst>
            <a:ext uri="{FF2B5EF4-FFF2-40B4-BE49-F238E27FC236}">
              <a16:creationId xmlns:a16="http://schemas.microsoft.com/office/drawing/2014/main" id="{9A8874E9-CE52-42B7-8C9D-7E0C7FC784A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56" name="Text Box 5">
          <a:extLst>
            <a:ext uri="{FF2B5EF4-FFF2-40B4-BE49-F238E27FC236}">
              <a16:creationId xmlns:a16="http://schemas.microsoft.com/office/drawing/2014/main" id="{FD726895-4796-4DAB-8BE9-25228180DC6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57" name="Text Box 6">
          <a:extLst>
            <a:ext uri="{FF2B5EF4-FFF2-40B4-BE49-F238E27FC236}">
              <a16:creationId xmlns:a16="http://schemas.microsoft.com/office/drawing/2014/main" id="{24691138-198F-4D1F-B1D3-5B7D64C559E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58" name="Text Box 3">
          <a:extLst>
            <a:ext uri="{FF2B5EF4-FFF2-40B4-BE49-F238E27FC236}">
              <a16:creationId xmlns:a16="http://schemas.microsoft.com/office/drawing/2014/main" id="{FEC88A5F-4678-4A69-8E80-19A4792E295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59" name="Text Box 4">
          <a:extLst>
            <a:ext uri="{FF2B5EF4-FFF2-40B4-BE49-F238E27FC236}">
              <a16:creationId xmlns:a16="http://schemas.microsoft.com/office/drawing/2014/main" id="{673ED949-F0AB-47CB-9501-1E57DD6912EF}"/>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60" name="Text Box 5">
          <a:extLst>
            <a:ext uri="{FF2B5EF4-FFF2-40B4-BE49-F238E27FC236}">
              <a16:creationId xmlns:a16="http://schemas.microsoft.com/office/drawing/2014/main" id="{92B124D0-A73D-4E34-B9A9-2C1E6F55FCB3}"/>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061" name="Text Box 6">
          <a:extLst>
            <a:ext uri="{FF2B5EF4-FFF2-40B4-BE49-F238E27FC236}">
              <a16:creationId xmlns:a16="http://schemas.microsoft.com/office/drawing/2014/main" id="{1FEB9EB6-8313-4D9F-88F2-B00BC8E0A5B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62" name="Text Box 1">
          <a:extLst>
            <a:ext uri="{FF2B5EF4-FFF2-40B4-BE49-F238E27FC236}">
              <a16:creationId xmlns:a16="http://schemas.microsoft.com/office/drawing/2014/main" id="{155BFBFF-8141-4135-AB75-6C5BF7E630F5}"/>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63" name="Text Box 2">
          <a:extLst>
            <a:ext uri="{FF2B5EF4-FFF2-40B4-BE49-F238E27FC236}">
              <a16:creationId xmlns:a16="http://schemas.microsoft.com/office/drawing/2014/main" id="{07FF38B1-BFD3-496B-9BE4-E380F172629D}"/>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64" name="Text Box 3">
          <a:extLst>
            <a:ext uri="{FF2B5EF4-FFF2-40B4-BE49-F238E27FC236}">
              <a16:creationId xmlns:a16="http://schemas.microsoft.com/office/drawing/2014/main" id="{00F2F3A8-792C-48D7-A8A3-5EE3BDEDD389}"/>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65" name="Text Box 4">
          <a:extLst>
            <a:ext uri="{FF2B5EF4-FFF2-40B4-BE49-F238E27FC236}">
              <a16:creationId xmlns:a16="http://schemas.microsoft.com/office/drawing/2014/main" id="{E989D33C-4500-4DEB-9AD2-1E53C6B1FCAF}"/>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66" name="Text Box 5">
          <a:extLst>
            <a:ext uri="{FF2B5EF4-FFF2-40B4-BE49-F238E27FC236}">
              <a16:creationId xmlns:a16="http://schemas.microsoft.com/office/drawing/2014/main" id="{BDCBAB6D-DA60-4FA9-AF0E-E7DCC2A7ADFD}"/>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67" name="Text Box 6">
          <a:extLst>
            <a:ext uri="{FF2B5EF4-FFF2-40B4-BE49-F238E27FC236}">
              <a16:creationId xmlns:a16="http://schemas.microsoft.com/office/drawing/2014/main" id="{261E3850-C65E-493E-9F03-077C4EBCCAB1}"/>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68" name="Text Box 7">
          <a:extLst>
            <a:ext uri="{FF2B5EF4-FFF2-40B4-BE49-F238E27FC236}">
              <a16:creationId xmlns:a16="http://schemas.microsoft.com/office/drawing/2014/main" id="{EDAF1388-4A38-45E7-95CB-7E1EDA4A9B9F}"/>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69" name="Text Box 8">
          <a:extLst>
            <a:ext uri="{FF2B5EF4-FFF2-40B4-BE49-F238E27FC236}">
              <a16:creationId xmlns:a16="http://schemas.microsoft.com/office/drawing/2014/main" id="{63B3F2F7-A8D8-41B1-B5DE-61E6DF2A0C00}"/>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70" name="Text Box 9">
          <a:extLst>
            <a:ext uri="{FF2B5EF4-FFF2-40B4-BE49-F238E27FC236}">
              <a16:creationId xmlns:a16="http://schemas.microsoft.com/office/drawing/2014/main" id="{A62EF4D6-66E3-4079-A54D-EB39CC6AB0DA}"/>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71" name="Text Box 10">
          <a:extLst>
            <a:ext uri="{FF2B5EF4-FFF2-40B4-BE49-F238E27FC236}">
              <a16:creationId xmlns:a16="http://schemas.microsoft.com/office/drawing/2014/main" id="{14AD5F0B-F234-40AA-8920-17D7A309D157}"/>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76200" cy="1703915"/>
    <xdr:sp macro="" textlink="">
      <xdr:nvSpPr>
        <xdr:cNvPr id="1072" name="Text Box 11">
          <a:extLst>
            <a:ext uri="{FF2B5EF4-FFF2-40B4-BE49-F238E27FC236}">
              <a16:creationId xmlns:a16="http://schemas.microsoft.com/office/drawing/2014/main" id="{7D90E5D8-ADFB-45E8-8850-7FB1BFF51F30}"/>
            </a:ext>
          </a:extLst>
        </xdr:cNvPr>
        <xdr:cNvSpPr txBox="1">
          <a:spLocks noChangeArrowheads="1"/>
        </xdr:cNvSpPr>
      </xdr:nvSpPr>
      <xdr:spPr bwMode="auto">
        <a:xfrm>
          <a:off x="0" y="45948600"/>
          <a:ext cx="76200" cy="1703915"/>
        </a:xfrm>
        <a:prstGeom prst="rect">
          <a:avLst/>
        </a:prstGeom>
        <a:noFill/>
        <a:ln w="9525">
          <a:noFill/>
          <a:miter lim="800000"/>
          <a:headEnd/>
          <a:tailEnd/>
        </a:ln>
      </xdr:spPr>
    </xdr:sp>
    <xdr:clientData/>
  </xdr:oneCellAnchor>
  <xdr:oneCellAnchor>
    <xdr:from>
      <xdr:col>0</xdr:col>
      <xdr:colOff>0</xdr:colOff>
      <xdr:row>189</xdr:row>
      <xdr:rowOff>0</xdr:rowOff>
    </xdr:from>
    <xdr:ext cx="76200" cy="1703915"/>
    <xdr:sp macro="" textlink="">
      <xdr:nvSpPr>
        <xdr:cNvPr id="1073" name="Text Box 12">
          <a:extLst>
            <a:ext uri="{FF2B5EF4-FFF2-40B4-BE49-F238E27FC236}">
              <a16:creationId xmlns:a16="http://schemas.microsoft.com/office/drawing/2014/main" id="{0E011094-2C3A-47C4-AD4F-A526EE85B905}"/>
            </a:ext>
          </a:extLst>
        </xdr:cNvPr>
        <xdr:cNvSpPr txBox="1">
          <a:spLocks noChangeArrowheads="1"/>
        </xdr:cNvSpPr>
      </xdr:nvSpPr>
      <xdr:spPr bwMode="auto">
        <a:xfrm>
          <a:off x="0" y="45948600"/>
          <a:ext cx="76200" cy="1703915"/>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74" name="Text Box 1">
          <a:extLst>
            <a:ext uri="{FF2B5EF4-FFF2-40B4-BE49-F238E27FC236}">
              <a16:creationId xmlns:a16="http://schemas.microsoft.com/office/drawing/2014/main" id="{2F41A051-C13B-40AD-829C-AC0AA86C38A5}"/>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75" name="Text Box 2">
          <a:extLst>
            <a:ext uri="{FF2B5EF4-FFF2-40B4-BE49-F238E27FC236}">
              <a16:creationId xmlns:a16="http://schemas.microsoft.com/office/drawing/2014/main" id="{9414D6FF-C4C5-4F65-B3A2-D2A7932A164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76" name="Text Box 7">
          <a:extLst>
            <a:ext uri="{FF2B5EF4-FFF2-40B4-BE49-F238E27FC236}">
              <a16:creationId xmlns:a16="http://schemas.microsoft.com/office/drawing/2014/main" id="{6354C9CD-7D57-4E1B-BC0C-C9ED2E339DD7}"/>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77" name="Text Box 8">
          <a:extLst>
            <a:ext uri="{FF2B5EF4-FFF2-40B4-BE49-F238E27FC236}">
              <a16:creationId xmlns:a16="http://schemas.microsoft.com/office/drawing/2014/main" id="{907CA94F-89DB-4A72-8938-0D053F2C5C69}"/>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78" name="Text Box 9">
          <a:extLst>
            <a:ext uri="{FF2B5EF4-FFF2-40B4-BE49-F238E27FC236}">
              <a16:creationId xmlns:a16="http://schemas.microsoft.com/office/drawing/2014/main" id="{EAC7713D-D487-4A39-BAAE-CCE089801B5A}"/>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79" name="Text Box 10">
          <a:extLst>
            <a:ext uri="{FF2B5EF4-FFF2-40B4-BE49-F238E27FC236}">
              <a16:creationId xmlns:a16="http://schemas.microsoft.com/office/drawing/2014/main" id="{79434106-A566-4BDE-8761-A66C5AC99D4B}"/>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80" name="Text Box 1">
          <a:extLst>
            <a:ext uri="{FF2B5EF4-FFF2-40B4-BE49-F238E27FC236}">
              <a16:creationId xmlns:a16="http://schemas.microsoft.com/office/drawing/2014/main" id="{7698DC92-409D-4E06-809E-37F5E71B1434}"/>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81" name="Text Box 2">
          <a:extLst>
            <a:ext uri="{FF2B5EF4-FFF2-40B4-BE49-F238E27FC236}">
              <a16:creationId xmlns:a16="http://schemas.microsoft.com/office/drawing/2014/main" id="{7D2841A0-A6DB-4038-8481-0FCDBA8971EB}"/>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82" name="Text Box 3">
          <a:extLst>
            <a:ext uri="{FF2B5EF4-FFF2-40B4-BE49-F238E27FC236}">
              <a16:creationId xmlns:a16="http://schemas.microsoft.com/office/drawing/2014/main" id="{089D354C-532F-4500-B329-50569610B658}"/>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83" name="Text Box 4">
          <a:extLst>
            <a:ext uri="{FF2B5EF4-FFF2-40B4-BE49-F238E27FC236}">
              <a16:creationId xmlns:a16="http://schemas.microsoft.com/office/drawing/2014/main" id="{A0EA0191-236D-42FF-AF58-F3335EE96922}"/>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84" name="Text Box 5">
          <a:extLst>
            <a:ext uri="{FF2B5EF4-FFF2-40B4-BE49-F238E27FC236}">
              <a16:creationId xmlns:a16="http://schemas.microsoft.com/office/drawing/2014/main" id="{F3823CB0-3409-4530-B2DC-D48306B42C73}"/>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85" name="Text Box 6">
          <a:extLst>
            <a:ext uri="{FF2B5EF4-FFF2-40B4-BE49-F238E27FC236}">
              <a16:creationId xmlns:a16="http://schemas.microsoft.com/office/drawing/2014/main" id="{C53D9C4D-314D-4D5A-9FBE-1A4F6ECBF9DB}"/>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86" name="Text Box 7">
          <a:extLst>
            <a:ext uri="{FF2B5EF4-FFF2-40B4-BE49-F238E27FC236}">
              <a16:creationId xmlns:a16="http://schemas.microsoft.com/office/drawing/2014/main" id="{FF6B7CA6-BC53-4F10-A943-7746AE244E0F}"/>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87" name="Text Box 8">
          <a:extLst>
            <a:ext uri="{FF2B5EF4-FFF2-40B4-BE49-F238E27FC236}">
              <a16:creationId xmlns:a16="http://schemas.microsoft.com/office/drawing/2014/main" id="{826CE352-CD50-4786-A40B-740537631D6B}"/>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88" name="Text Box 9">
          <a:extLst>
            <a:ext uri="{FF2B5EF4-FFF2-40B4-BE49-F238E27FC236}">
              <a16:creationId xmlns:a16="http://schemas.microsoft.com/office/drawing/2014/main" id="{BBBB9EB6-CB8F-4D4B-96D8-01345E5FD7E1}"/>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89" name="Text Box 10">
          <a:extLst>
            <a:ext uri="{FF2B5EF4-FFF2-40B4-BE49-F238E27FC236}">
              <a16:creationId xmlns:a16="http://schemas.microsoft.com/office/drawing/2014/main" id="{15A0BF20-B71F-4A0F-9F87-281EBF32B2B5}"/>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76200" cy="1703915"/>
    <xdr:sp macro="" textlink="">
      <xdr:nvSpPr>
        <xdr:cNvPr id="1090" name="Text Box 11">
          <a:extLst>
            <a:ext uri="{FF2B5EF4-FFF2-40B4-BE49-F238E27FC236}">
              <a16:creationId xmlns:a16="http://schemas.microsoft.com/office/drawing/2014/main" id="{47C58557-F5E3-42BA-9E2F-C414AD795695}"/>
            </a:ext>
          </a:extLst>
        </xdr:cNvPr>
        <xdr:cNvSpPr txBox="1">
          <a:spLocks noChangeArrowheads="1"/>
        </xdr:cNvSpPr>
      </xdr:nvSpPr>
      <xdr:spPr bwMode="auto">
        <a:xfrm>
          <a:off x="0" y="45948600"/>
          <a:ext cx="76200" cy="1703915"/>
        </a:xfrm>
        <a:prstGeom prst="rect">
          <a:avLst/>
        </a:prstGeom>
        <a:noFill/>
        <a:ln w="9525">
          <a:noFill/>
          <a:miter lim="800000"/>
          <a:headEnd/>
          <a:tailEnd/>
        </a:ln>
      </xdr:spPr>
    </xdr:sp>
    <xdr:clientData/>
  </xdr:oneCellAnchor>
  <xdr:oneCellAnchor>
    <xdr:from>
      <xdr:col>0</xdr:col>
      <xdr:colOff>0</xdr:colOff>
      <xdr:row>189</xdr:row>
      <xdr:rowOff>0</xdr:rowOff>
    </xdr:from>
    <xdr:ext cx="76200" cy="1703915"/>
    <xdr:sp macro="" textlink="">
      <xdr:nvSpPr>
        <xdr:cNvPr id="1091" name="Text Box 12">
          <a:extLst>
            <a:ext uri="{FF2B5EF4-FFF2-40B4-BE49-F238E27FC236}">
              <a16:creationId xmlns:a16="http://schemas.microsoft.com/office/drawing/2014/main" id="{CB44AC31-3333-401D-9480-91D2673ACCB2}"/>
            </a:ext>
          </a:extLst>
        </xdr:cNvPr>
        <xdr:cNvSpPr txBox="1">
          <a:spLocks noChangeArrowheads="1"/>
        </xdr:cNvSpPr>
      </xdr:nvSpPr>
      <xdr:spPr bwMode="auto">
        <a:xfrm>
          <a:off x="0" y="45948600"/>
          <a:ext cx="76200" cy="1703915"/>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92" name="Text Box 1">
          <a:extLst>
            <a:ext uri="{FF2B5EF4-FFF2-40B4-BE49-F238E27FC236}">
              <a16:creationId xmlns:a16="http://schemas.microsoft.com/office/drawing/2014/main" id="{6675F82F-126F-48C5-8E93-03F7AA44DD8A}"/>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93" name="Text Box 2">
          <a:extLst>
            <a:ext uri="{FF2B5EF4-FFF2-40B4-BE49-F238E27FC236}">
              <a16:creationId xmlns:a16="http://schemas.microsoft.com/office/drawing/2014/main" id="{4DC3C76D-FFB2-4E2E-BC31-0018B78B09B1}"/>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94" name="Text Box 7">
          <a:extLst>
            <a:ext uri="{FF2B5EF4-FFF2-40B4-BE49-F238E27FC236}">
              <a16:creationId xmlns:a16="http://schemas.microsoft.com/office/drawing/2014/main" id="{1B384274-51DB-4B9F-A260-E433D7277C3D}"/>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95" name="Text Box 8">
          <a:extLst>
            <a:ext uri="{FF2B5EF4-FFF2-40B4-BE49-F238E27FC236}">
              <a16:creationId xmlns:a16="http://schemas.microsoft.com/office/drawing/2014/main" id="{951C3A36-A5AC-4D1F-B769-8115CC09380E}"/>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96" name="Text Box 9">
          <a:extLst>
            <a:ext uri="{FF2B5EF4-FFF2-40B4-BE49-F238E27FC236}">
              <a16:creationId xmlns:a16="http://schemas.microsoft.com/office/drawing/2014/main" id="{D993C6F6-AF10-4198-BE51-BDFF708110C7}"/>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97" name="Text Box 10">
          <a:extLst>
            <a:ext uri="{FF2B5EF4-FFF2-40B4-BE49-F238E27FC236}">
              <a16:creationId xmlns:a16="http://schemas.microsoft.com/office/drawing/2014/main" id="{0FF0148B-3B2D-45F4-8FE3-45017462B951}"/>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98" name="Text Box 1">
          <a:extLst>
            <a:ext uri="{FF2B5EF4-FFF2-40B4-BE49-F238E27FC236}">
              <a16:creationId xmlns:a16="http://schemas.microsoft.com/office/drawing/2014/main" id="{10842391-9AA1-4B3B-B008-B312B8135FE3}"/>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099" name="Text Box 2">
          <a:extLst>
            <a:ext uri="{FF2B5EF4-FFF2-40B4-BE49-F238E27FC236}">
              <a16:creationId xmlns:a16="http://schemas.microsoft.com/office/drawing/2014/main" id="{1E307943-477B-4B88-A694-225BCB30273B}"/>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00" name="Text Box 3">
          <a:extLst>
            <a:ext uri="{FF2B5EF4-FFF2-40B4-BE49-F238E27FC236}">
              <a16:creationId xmlns:a16="http://schemas.microsoft.com/office/drawing/2014/main" id="{1991628B-07F2-4F65-B4B6-8E635EC2F394}"/>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01" name="Text Box 4">
          <a:extLst>
            <a:ext uri="{FF2B5EF4-FFF2-40B4-BE49-F238E27FC236}">
              <a16:creationId xmlns:a16="http://schemas.microsoft.com/office/drawing/2014/main" id="{643F21DE-1089-48E3-8E02-2A3ABB38898D}"/>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02" name="Text Box 5">
          <a:extLst>
            <a:ext uri="{FF2B5EF4-FFF2-40B4-BE49-F238E27FC236}">
              <a16:creationId xmlns:a16="http://schemas.microsoft.com/office/drawing/2014/main" id="{A8621F4B-ACA4-4694-8521-2421BF4D3B04}"/>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03" name="Text Box 6">
          <a:extLst>
            <a:ext uri="{FF2B5EF4-FFF2-40B4-BE49-F238E27FC236}">
              <a16:creationId xmlns:a16="http://schemas.microsoft.com/office/drawing/2014/main" id="{FA730A05-5D20-4DA0-8284-413737CF847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04" name="Text Box 7">
          <a:extLst>
            <a:ext uri="{FF2B5EF4-FFF2-40B4-BE49-F238E27FC236}">
              <a16:creationId xmlns:a16="http://schemas.microsoft.com/office/drawing/2014/main" id="{EE59F0D0-49DF-416E-952B-3FDAE678A27E}"/>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05" name="Text Box 8">
          <a:extLst>
            <a:ext uri="{FF2B5EF4-FFF2-40B4-BE49-F238E27FC236}">
              <a16:creationId xmlns:a16="http://schemas.microsoft.com/office/drawing/2014/main" id="{CFE12778-6C99-499C-B3C1-3BCE8D55AE4D}"/>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06" name="Text Box 9">
          <a:extLst>
            <a:ext uri="{FF2B5EF4-FFF2-40B4-BE49-F238E27FC236}">
              <a16:creationId xmlns:a16="http://schemas.microsoft.com/office/drawing/2014/main" id="{43CD0EB0-4D44-4A85-B386-13B2C19387F0}"/>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07" name="Text Box 10">
          <a:extLst>
            <a:ext uri="{FF2B5EF4-FFF2-40B4-BE49-F238E27FC236}">
              <a16:creationId xmlns:a16="http://schemas.microsoft.com/office/drawing/2014/main" id="{61C10B3E-5EE5-4BDD-BBD6-B6696C2AC6A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76200" cy="1627715"/>
    <xdr:sp macro="" textlink="">
      <xdr:nvSpPr>
        <xdr:cNvPr id="1108" name="Text Box 11">
          <a:extLst>
            <a:ext uri="{FF2B5EF4-FFF2-40B4-BE49-F238E27FC236}">
              <a16:creationId xmlns:a16="http://schemas.microsoft.com/office/drawing/2014/main" id="{5BB0B83F-E0B2-49EF-8EF5-A0C9475C06A2}"/>
            </a:ext>
          </a:extLst>
        </xdr:cNvPr>
        <xdr:cNvSpPr txBox="1">
          <a:spLocks noChangeArrowheads="1"/>
        </xdr:cNvSpPr>
      </xdr:nvSpPr>
      <xdr:spPr bwMode="auto">
        <a:xfrm>
          <a:off x="0" y="45948600"/>
          <a:ext cx="76200" cy="1627715"/>
        </a:xfrm>
        <a:prstGeom prst="rect">
          <a:avLst/>
        </a:prstGeom>
        <a:noFill/>
        <a:ln w="9525">
          <a:noFill/>
          <a:miter lim="800000"/>
          <a:headEnd/>
          <a:tailEnd/>
        </a:ln>
      </xdr:spPr>
    </xdr:sp>
    <xdr:clientData/>
  </xdr:oneCellAnchor>
  <xdr:oneCellAnchor>
    <xdr:from>
      <xdr:col>0</xdr:col>
      <xdr:colOff>0</xdr:colOff>
      <xdr:row>189</xdr:row>
      <xdr:rowOff>0</xdr:rowOff>
    </xdr:from>
    <xdr:ext cx="76200" cy="1627715"/>
    <xdr:sp macro="" textlink="">
      <xdr:nvSpPr>
        <xdr:cNvPr id="1109" name="Text Box 12">
          <a:extLst>
            <a:ext uri="{FF2B5EF4-FFF2-40B4-BE49-F238E27FC236}">
              <a16:creationId xmlns:a16="http://schemas.microsoft.com/office/drawing/2014/main" id="{FAA82036-3867-42CE-91CB-28C5405A359A}"/>
            </a:ext>
          </a:extLst>
        </xdr:cNvPr>
        <xdr:cNvSpPr txBox="1">
          <a:spLocks noChangeArrowheads="1"/>
        </xdr:cNvSpPr>
      </xdr:nvSpPr>
      <xdr:spPr bwMode="auto">
        <a:xfrm>
          <a:off x="0" y="45948600"/>
          <a:ext cx="76200" cy="1627715"/>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10" name="Text Box 1">
          <a:extLst>
            <a:ext uri="{FF2B5EF4-FFF2-40B4-BE49-F238E27FC236}">
              <a16:creationId xmlns:a16="http://schemas.microsoft.com/office/drawing/2014/main" id="{6AC5BF39-4D9A-4DC1-B8CA-6BD43251E715}"/>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11" name="Text Box 2">
          <a:extLst>
            <a:ext uri="{FF2B5EF4-FFF2-40B4-BE49-F238E27FC236}">
              <a16:creationId xmlns:a16="http://schemas.microsoft.com/office/drawing/2014/main" id="{0FBEB5C0-BD69-43BD-9C82-A681844461DD}"/>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12" name="Text Box 7">
          <a:extLst>
            <a:ext uri="{FF2B5EF4-FFF2-40B4-BE49-F238E27FC236}">
              <a16:creationId xmlns:a16="http://schemas.microsoft.com/office/drawing/2014/main" id="{E2E2CAB7-AFB5-4E9E-B86E-40FFD73B2D95}"/>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13" name="Text Box 8">
          <a:extLst>
            <a:ext uri="{FF2B5EF4-FFF2-40B4-BE49-F238E27FC236}">
              <a16:creationId xmlns:a16="http://schemas.microsoft.com/office/drawing/2014/main" id="{E4D558F0-C812-48E9-ABA9-38D9F9DE9298}"/>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14" name="Text Box 9">
          <a:extLst>
            <a:ext uri="{FF2B5EF4-FFF2-40B4-BE49-F238E27FC236}">
              <a16:creationId xmlns:a16="http://schemas.microsoft.com/office/drawing/2014/main" id="{8AE899B7-78B1-43A1-9E70-11D1F5F80F2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15" name="Text Box 10">
          <a:extLst>
            <a:ext uri="{FF2B5EF4-FFF2-40B4-BE49-F238E27FC236}">
              <a16:creationId xmlns:a16="http://schemas.microsoft.com/office/drawing/2014/main" id="{5D437DE1-9694-4EE3-98A5-63E7A83372D0}"/>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16" name="Text Box 1">
          <a:extLst>
            <a:ext uri="{FF2B5EF4-FFF2-40B4-BE49-F238E27FC236}">
              <a16:creationId xmlns:a16="http://schemas.microsoft.com/office/drawing/2014/main" id="{819E86E1-C403-4D2A-852A-B5463C537B64}"/>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17" name="Text Box 2">
          <a:extLst>
            <a:ext uri="{FF2B5EF4-FFF2-40B4-BE49-F238E27FC236}">
              <a16:creationId xmlns:a16="http://schemas.microsoft.com/office/drawing/2014/main" id="{C1F17E3C-3549-4632-BE73-D8D25DC0E9BA}"/>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18" name="Text Box 3">
          <a:extLst>
            <a:ext uri="{FF2B5EF4-FFF2-40B4-BE49-F238E27FC236}">
              <a16:creationId xmlns:a16="http://schemas.microsoft.com/office/drawing/2014/main" id="{3A7D743E-5741-4EBC-B7D8-703B09814A88}"/>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19" name="Text Box 4">
          <a:extLst>
            <a:ext uri="{FF2B5EF4-FFF2-40B4-BE49-F238E27FC236}">
              <a16:creationId xmlns:a16="http://schemas.microsoft.com/office/drawing/2014/main" id="{D2C57B2A-E0F2-4211-9517-3208FAFCF618}"/>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20" name="Text Box 5">
          <a:extLst>
            <a:ext uri="{FF2B5EF4-FFF2-40B4-BE49-F238E27FC236}">
              <a16:creationId xmlns:a16="http://schemas.microsoft.com/office/drawing/2014/main" id="{B521F060-4700-4E59-9CC0-4B3821C4B63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21" name="Text Box 6">
          <a:extLst>
            <a:ext uri="{FF2B5EF4-FFF2-40B4-BE49-F238E27FC236}">
              <a16:creationId xmlns:a16="http://schemas.microsoft.com/office/drawing/2014/main" id="{F8D8D36B-ABF4-4179-B24A-C6DF1A93E1A6}"/>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22" name="Text Box 7">
          <a:extLst>
            <a:ext uri="{FF2B5EF4-FFF2-40B4-BE49-F238E27FC236}">
              <a16:creationId xmlns:a16="http://schemas.microsoft.com/office/drawing/2014/main" id="{A65E6DE7-DC3D-46D7-A277-A69BB7CF8672}"/>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23" name="Text Box 8">
          <a:extLst>
            <a:ext uri="{FF2B5EF4-FFF2-40B4-BE49-F238E27FC236}">
              <a16:creationId xmlns:a16="http://schemas.microsoft.com/office/drawing/2014/main" id="{C75211AE-E39A-49D7-8EFF-63A480FB4C31}"/>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24" name="Text Box 9">
          <a:extLst>
            <a:ext uri="{FF2B5EF4-FFF2-40B4-BE49-F238E27FC236}">
              <a16:creationId xmlns:a16="http://schemas.microsoft.com/office/drawing/2014/main" id="{9FB42431-57B8-43CF-918E-622DF83CF0C8}"/>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25" name="Text Box 10">
          <a:extLst>
            <a:ext uri="{FF2B5EF4-FFF2-40B4-BE49-F238E27FC236}">
              <a16:creationId xmlns:a16="http://schemas.microsoft.com/office/drawing/2014/main" id="{F5C0805F-1164-4B1A-985C-ED6FB36675C4}"/>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76200" cy="1627715"/>
    <xdr:sp macro="" textlink="">
      <xdr:nvSpPr>
        <xdr:cNvPr id="1126" name="Text Box 11">
          <a:extLst>
            <a:ext uri="{FF2B5EF4-FFF2-40B4-BE49-F238E27FC236}">
              <a16:creationId xmlns:a16="http://schemas.microsoft.com/office/drawing/2014/main" id="{C903958A-4C91-4AB3-A89E-D239E494F45F}"/>
            </a:ext>
          </a:extLst>
        </xdr:cNvPr>
        <xdr:cNvSpPr txBox="1">
          <a:spLocks noChangeArrowheads="1"/>
        </xdr:cNvSpPr>
      </xdr:nvSpPr>
      <xdr:spPr bwMode="auto">
        <a:xfrm>
          <a:off x="0" y="45948600"/>
          <a:ext cx="76200" cy="1627715"/>
        </a:xfrm>
        <a:prstGeom prst="rect">
          <a:avLst/>
        </a:prstGeom>
        <a:noFill/>
        <a:ln w="9525">
          <a:noFill/>
          <a:miter lim="800000"/>
          <a:headEnd/>
          <a:tailEnd/>
        </a:ln>
      </xdr:spPr>
    </xdr:sp>
    <xdr:clientData/>
  </xdr:oneCellAnchor>
  <xdr:oneCellAnchor>
    <xdr:from>
      <xdr:col>0</xdr:col>
      <xdr:colOff>0</xdr:colOff>
      <xdr:row>189</xdr:row>
      <xdr:rowOff>0</xdr:rowOff>
    </xdr:from>
    <xdr:ext cx="76200" cy="1627715"/>
    <xdr:sp macro="" textlink="">
      <xdr:nvSpPr>
        <xdr:cNvPr id="1127" name="Text Box 12">
          <a:extLst>
            <a:ext uri="{FF2B5EF4-FFF2-40B4-BE49-F238E27FC236}">
              <a16:creationId xmlns:a16="http://schemas.microsoft.com/office/drawing/2014/main" id="{5CB5CCD8-5EFB-4F56-A11D-D48A39E86D2F}"/>
            </a:ext>
          </a:extLst>
        </xdr:cNvPr>
        <xdr:cNvSpPr txBox="1">
          <a:spLocks noChangeArrowheads="1"/>
        </xdr:cNvSpPr>
      </xdr:nvSpPr>
      <xdr:spPr bwMode="auto">
        <a:xfrm>
          <a:off x="0" y="45948600"/>
          <a:ext cx="76200" cy="1627715"/>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28" name="Text Box 1">
          <a:extLst>
            <a:ext uri="{FF2B5EF4-FFF2-40B4-BE49-F238E27FC236}">
              <a16:creationId xmlns:a16="http://schemas.microsoft.com/office/drawing/2014/main" id="{BAFC0D2F-DD98-4CE3-A45C-59597A8EE2A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29" name="Text Box 2">
          <a:extLst>
            <a:ext uri="{FF2B5EF4-FFF2-40B4-BE49-F238E27FC236}">
              <a16:creationId xmlns:a16="http://schemas.microsoft.com/office/drawing/2014/main" id="{C25ABD2C-80E7-444C-8D5A-48C09A4B3F57}"/>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30" name="Text Box 7">
          <a:extLst>
            <a:ext uri="{FF2B5EF4-FFF2-40B4-BE49-F238E27FC236}">
              <a16:creationId xmlns:a16="http://schemas.microsoft.com/office/drawing/2014/main" id="{B195FB38-C92E-40CB-9D92-F733532410B1}"/>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31" name="Text Box 8">
          <a:extLst>
            <a:ext uri="{FF2B5EF4-FFF2-40B4-BE49-F238E27FC236}">
              <a16:creationId xmlns:a16="http://schemas.microsoft.com/office/drawing/2014/main" id="{6BE4698F-95B5-4432-8758-6C33B78C89E4}"/>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32" name="Text Box 9">
          <a:extLst>
            <a:ext uri="{FF2B5EF4-FFF2-40B4-BE49-F238E27FC236}">
              <a16:creationId xmlns:a16="http://schemas.microsoft.com/office/drawing/2014/main" id="{CC17D379-9B04-4278-9544-CEB09AF0A187}"/>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33" name="Text Box 10">
          <a:extLst>
            <a:ext uri="{FF2B5EF4-FFF2-40B4-BE49-F238E27FC236}">
              <a16:creationId xmlns:a16="http://schemas.microsoft.com/office/drawing/2014/main" id="{7837BABF-7FD9-4319-9939-C63D1947C41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34" name="Text Box 1">
          <a:extLst>
            <a:ext uri="{FF2B5EF4-FFF2-40B4-BE49-F238E27FC236}">
              <a16:creationId xmlns:a16="http://schemas.microsoft.com/office/drawing/2014/main" id="{CEC10DE3-BF60-405F-AF6E-6C57CD43FF6F}"/>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35" name="Text Box 2">
          <a:extLst>
            <a:ext uri="{FF2B5EF4-FFF2-40B4-BE49-F238E27FC236}">
              <a16:creationId xmlns:a16="http://schemas.microsoft.com/office/drawing/2014/main" id="{9D34BF0C-9FA3-4876-980D-855473298E60}"/>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36" name="Text Box 3">
          <a:extLst>
            <a:ext uri="{FF2B5EF4-FFF2-40B4-BE49-F238E27FC236}">
              <a16:creationId xmlns:a16="http://schemas.microsoft.com/office/drawing/2014/main" id="{D01254EE-17A3-4E63-9581-FE8C6AEA28DE}"/>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37" name="Text Box 4">
          <a:extLst>
            <a:ext uri="{FF2B5EF4-FFF2-40B4-BE49-F238E27FC236}">
              <a16:creationId xmlns:a16="http://schemas.microsoft.com/office/drawing/2014/main" id="{002024F0-C35F-46AB-A98F-DF3A71DAD0A3}"/>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38" name="Text Box 5">
          <a:extLst>
            <a:ext uri="{FF2B5EF4-FFF2-40B4-BE49-F238E27FC236}">
              <a16:creationId xmlns:a16="http://schemas.microsoft.com/office/drawing/2014/main" id="{90635838-6A38-42CB-AC50-F24028D74F33}"/>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39" name="Text Box 6">
          <a:extLst>
            <a:ext uri="{FF2B5EF4-FFF2-40B4-BE49-F238E27FC236}">
              <a16:creationId xmlns:a16="http://schemas.microsoft.com/office/drawing/2014/main" id="{E8972A40-C11D-483C-9D45-FBBDC7453735}"/>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40" name="Text Box 7">
          <a:extLst>
            <a:ext uri="{FF2B5EF4-FFF2-40B4-BE49-F238E27FC236}">
              <a16:creationId xmlns:a16="http://schemas.microsoft.com/office/drawing/2014/main" id="{B0F0D218-CC4D-42A9-9CAE-06EAD4A2A33A}"/>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41" name="Text Box 8">
          <a:extLst>
            <a:ext uri="{FF2B5EF4-FFF2-40B4-BE49-F238E27FC236}">
              <a16:creationId xmlns:a16="http://schemas.microsoft.com/office/drawing/2014/main" id="{99782B24-19B7-4835-A73F-A63D87C90FB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42" name="Text Box 9">
          <a:extLst>
            <a:ext uri="{FF2B5EF4-FFF2-40B4-BE49-F238E27FC236}">
              <a16:creationId xmlns:a16="http://schemas.microsoft.com/office/drawing/2014/main" id="{AFB8DC9C-3E0F-4120-9B50-5638A0454C55}"/>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43" name="Text Box 10">
          <a:extLst>
            <a:ext uri="{FF2B5EF4-FFF2-40B4-BE49-F238E27FC236}">
              <a16:creationId xmlns:a16="http://schemas.microsoft.com/office/drawing/2014/main" id="{EA245E06-1259-4CCD-AB18-910BA5582988}"/>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76200" cy="1627715"/>
    <xdr:sp macro="" textlink="">
      <xdr:nvSpPr>
        <xdr:cNvPr id="1144" name="Text Box 11">
          <a:extLst>
            <a:ext uri="{FF2B5EF4-FFF2-40B4-BE49-F238E27FC236}">
              <a16:creationId xmlns:a16="http://schemas.microsoft.com/office/drawing/2014/main" id="{0B418D34-D9DC-4AC5-B064-26566DCE91DD}"/>
            </a:ext>
          </a:extLst>
        </xdr:cNvPr>
        <xdr:cNvSpPr txBox="1">
          <a:spLocks noChangeArrowheads="1"/>
        </xdr:cNvSpPr>
      </xdr:nvSpPr>
      <xdr:spPr bwMode="auto">
        <a:xfrm>
          <a:off x="0" y="45948600"/>
          <a:ext cx="76200" cy="1627715"/>
        </a:xfrm>
        <a:prstGeom prst="rect">
          <a:avLst/>
        </a:prstGeom>
        <a:noFill/>
        <a:ln w="9525">
          <a:noFill/>
          <a:miter lim="800000"/>
          <a:headEnd/>
          <a:tailEnd/>
        </a:ln>
      </xdr:spPr>
    </xdr:sp>
    <xdr:clientData/>
  </xdr:oneCellAnchor>
  <xdr:oneCellAnchor>
    <xdr:from>
      <xdr:col>0</xdr:col>
      <xdr:colOff>0</xdr:colOff>
      <xdr:row>189</xdr:row>
      <xdr:rowOff>0</xdr:rowOff>
    </xdr:from>
    <xdr:ext cx="76200" cy="1627715"/>
    <xdr:sp macro="" textlink="">
      <xdr:nvSpPr>
        <xdr:cNvPr id="1145" name="Text Box 12">
          <a:extLst>
            <a:ext uri="{FF2B5EF4-FFF2-40B4-BE49-F238E27FC236}">
              <a16:creationId xmlns:a16="http://schemas.microsoft.com/office/drawing/2014/main" id="{C9B74BE6-8DD8-4654-B1BF-4CC30278D6AC}"/>
            </a:ext>
          </a:extLst>
        </xdr:cNvPr>
        <xdr:cNvSpPr txBox="1">
          <a:spLocks noChangeArrowheads="1"/>
        </xdr:cNvSpPr>
      </xdr:nvSpPr>
      <xdr:spPr bwMode="auto">
        <a:xfrm>
          <a:off x="0" y="45948600"/>
          <a:ext cx="76200" cy="1627715"/>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46" name="Text Box 1">
          <a:extLst>
            <a:ext uri="{FF2B5EF4-FFF2-40B4-BE49-F238E27FC236}">
              <a16:creationId xmlns:a16="http://schemas.microsoft.com/office/drawing/2014/main" id="{C45C32BB-DE03-44DA-A0EB-C6D8C0CE362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47" name="Text Box 2">
          <a:extLst>
            <a:ext uri="{FF2B5EF4-FFF2-40B4-BE49-F238E27FC236}">
              <a16:creationId xmlns:a16="http://schemas.microsoft.com/office/drawing/2014/main" id="{43D67796-C830-46B7-BF86-B5AF3AB563A6}"/>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48" name="Text Box 7">
          <a:extLst>
            <a:ext uri="{FF2B5EF4-FFF2-40B4-BE49-F238E27FC236}">
              <a16:creationId xmlns:a16="http://schemas.microsoft.com/office/drawing/2014/main" id="{1876A6E3-F929-4FA4-A6A8-47245263C0E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49" name="Text Box 8">
          <a:extLst>
            <a:ext uri="{FF2B5EF4-FFF2-40B4-BE49-F238E27FC236}">
              <a16:creationId xmlns:a16="http://schemas.microsoft.com/office/drawing/2014/main" id="{FDA5ED06-DE26-42D9-9E86-A219A046068E}"/>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50" name="Text Box 9">
          <a:extLst>
            <a:ext uri="{FF2B5EF4-FFF2-40B4-BE49-F238E27FC236}">
              <a16:creationId xmlns:a16="http://schemas.microsoft.com/office/drawing/2014/main" id="{83C6F7DE-C3B5-4E83-8E0E-B1FBB71C0EF9}"/>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51" name="Text Box 10">
          <a:extLst>
            <a:ext uri="{FF2B5EF4-FFF2-40B4-BE49-F238E27FC236}">
              <a16:creationId xmlns:a16="http://schemas.microsoft.com/office/drawing/2014/main" id="{738506AB-502E-438C-BA65-FBAF9CFCAF3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52" name="Text Box 1">
          <a:extLst>
            <a:ext uri="{FF2B5EF4-FFF2-40B4-BE49-F238E27FC236}">
              <a16:creationId xmlns:a16="http://schemas.microsoft.com/office/drawing/2014/main" id="{701354BB-9DB6-44CC-9806-DB8480747E06}"/>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53" name="Text Box 2">
          <a:extLst>
            <a:ext uri="{FF2B5EF4-FFF2-40B4-BE49-F238E27FC236}">
              <a16:creationId xmlns:a16="http://schemas.microsoft.com/office/drawing/2014/main" id="{10346D14-34A2-4F0D-9DA2-96E78E45C976}"/>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54" name="Text Box 3">
          <a:extLst>
            <a:ext uri="{FF2B5EF4-FFF2-40B4-BE49-F238E27FC236}">
              <a16:creationId xmlns:a16="http://schemas.microsoft.com/office/drawing/2014/main" id="{5DE37A8F-3517-4851-8F5D-DB2ABDEC4CA4}"/>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55" name="Text Box 4">
          <a:extLst>
            <a:ext uri="{FF2B5EF4-FFF2-40B4-BE49-F238E27FC236}">
              <a16:creationId xmlns:a16="http://schemas.microsoft.com/office/drawing/2014/main" id="{6F65CF06-C046-4229-BD59-900C22152359}"/>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56" name="Text Box 5">
          <a:extLst>
            <a:ext uri="{FF2B5EF4-FFF2-40B4-BE49-F238E27FC236}">
              <a16:creationId xmlns:a16="http://schemas.microsoft.com/office/drawing/2014/main" id="{5866105B-971C-4CD1-892B-BAFB0056328F}"/>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57" name="Text Box 6">
          <a:extLst>
            <a:ext uri="{FF2B5EF4-FFF2-40B4-BE49-F238E27FC236}">
              <a16:creationId xmlns:a16="http://schemas.microsoft.com/office/drawing/2014/main" id="{BFDF18A1-868C-42D1-BEF4-B01E03986863}"/>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58" name="Text Box 7">
          <a:extLst>
            <a:ext uri="{FF2B5EF4-FFF2-40B4-BE49-F238E27FC236}">
              <a16:creationId xmlns:a16="http://schemas.microsoft.com/office/drawing/2014/main" id="{ECFEDD0B-FA56-474C-A553-06F1777C9C1A}"/>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59" name="Text Box 8">
          <a:extLst>
            <a:ext uri="{FF2B5EF4-FFF2-40B4-BE49-F238E27FC236}">
              <a16:creationId xmlns:a16="http://schemas.microsoft.com/office/drawing/2014/main" id="{99E85E5B-C549-46CA-AC10-5D17F5C77296}"/>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60" name="Text Box 9">
          <a:extLst>
            <a:ext uri="{FF2B5EF4-FFF2-40B4-BE49-F238E27FC236}">
              <a16:creationId xmlns:a16="http://schemas.microsoft.com/office/drawing/2014/main" id="{66E7551D-4D9C-405B-9507-DCF7E93696D4}"/>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61" name="Text Box 10">
          <a:extLst>
            <a:ext uri="{FF2B5EF4-FFF2-40B4-BE49-F238E27FC236}">
              <a16:creationId xmlns:a16="http://schemas.microsoft.com/office/drawing/2014/main" id="{6208715E-6A87-4AC9-AB89-7F2F99CF02C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76200" cy="1627715"/>
    <xdr:sp macro="" textlink="">
      <xdr:nvSpPr>
        <xdr:cNvPr id="1162" name="Text Box 11">
          <a:extLst>
            <a:ext uri="{FF2B5EF4-FFF2-40B4-BE49-F238E27FC236}">
              <a16:creationId xmlns:a16="http://schemas.microsoft.com/office/drawing/2014/main" id="{1621A636-4E8B-4D84-8F7F-E318EBA7AB66}"/>
            </a:ext>
          </a:extLst>
        </xdr:cNvPr>
        <xdr:cNvSpPr txBox="1">
          <a:spLocks noChangeArrowheads="1"/>
        </xdr:cNvSpPr>
      </xdr:nvSpPr>
      <xdr:spPr bwMode="auto">
        <a:xfrm>
          <a:off x="0" y="45948600"/>
          <a:ext cx="76200" cy="1627715"/>
        </a:xfrm>
        <a:prstGeom prst="rect">
          <a:avLst/>
        </a:prstGeom>
        <a:noFill/>
        <a:ln w="9525">
          <a:noFill/>
          <a:miter lim="800000"/>
          <a:headEnd/>
          <a:tailEnd/>
        </a:ln>
      </xdr:spPr>
    </xdr:sp>
    <xdr:clientData/>
  </xdr:oneCellAnchor>
  <xdr:oneCellAnchor>
    <xdr:from>
      <xdr:col>0</xdr:col>
      <xdr:colOff>0</xdr:colOff>
      <xdr:row>189</xdr:row>
      <xdr:rowOff>0</xdr:rowOff>
    </xdr:from>
    <xdr:ext cx="76200" cy="1627715"/>
    <xdr:sp macro="" textlink="">
      <xdr:nvSpPr>
        <xdr:cNvPr id="1163" name="Text Box 12">
          <a:extLst>
            <a:ext uri="{FF2B5EF4-FFF2-40B4-BE49-F238E27FC236}">
              <a16:creationId xmlns:a16="http://schemas.microsoft.com/office/drawing/2014/main" id="{89A75C15-F53B-4A6F-8EFE-39F7F974F42F}"/>
            </a:ext>
          </a:extLst>
        </xdr:cNvPr>
        <xdr:cNvSpPr txBox="1">
          <a:spLocks noChangeArrowheads="1"/>
        </xdr:cNvSpPr>
      </xdr:nvSpPr>
      <xdr:spPr bwMode="auto">
        <a:xfrm>
          <a:off x="0" y="45948600"/>
          <a:ext cx="76200" cy="1627715"/>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64" name="Text Box 1">
          <a:extLst>
            <a:ext uri="{FF2B5EF4-FFF2-40B4-BE49-F238E27FC236}">
              <a16:creationId xmlns:a16="http://schemas.microsoft.com/office/drawing/2014/main" id="{5B289815-FC19-4F2E-BA7F-9CC3381AD97D}"/>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65" name="Text Box 2">
          <a:extLst>
            <a:ext uri="{FF2B5EF4-FFF2-40B4-BE49-F238E27FC236}">
              <a16:creationId xmlns:a16="http://schemas.microsoft.com/office/drawing/2014/main" id="{196BCB5F-6072-4E9D-9BA9-BE97FD574E7E}"/>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66" name="Text Box 7">
          <a:extLst>
            <a:ext uri="{FF2B5EF4-FFF2-40B4-BE49-F238E27FC236}">
              <a16:creationId xmlns:a16="http://schemas.microsoft.com/office/drawing/2014/main" id="{332E68FD-CFB8-4CA1-93E6-426F9DFB579C}"/>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67" name="Text Box 8">
          <a:extLst>
            <a:ext uri="{FF2B5EF4-FFF2-40B4-BE49-F238E27FC236}">
              <a16:creationId xmlns:a16="http://schemas.microsoft.com/office/drawing/2014/main" id="{93185E85-2431-42D2-9524-5EE2BDD35D55}"/>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68" name="Text Box 9">
          <a:extLst>
            <a:ext uri="{FF2B5EF4-FFF2-40B4-BE49-F238E27FC236}">
              <a16:creationId xmlns:a16="http://schemas.microsoft.com/office/drawing/2014/main" id="{21D0D800-27C9-4A46-AE76-2FEB62657E63}"/>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189</xdr:row>
      <xdr:rowOff>0</xdr:rowOff>
    </xdr:from>
    <xdr:ext cx="95250" cy="228600"/>
    <xdr:sp macro="" textlink="">
      <xdr:nvSpPr>
        <xdr:cNvPr id="1169" name="Text Box 10">
          <a:extLst>
            <a:ext uri="{FF2B5EF4-FFF2-40B4-BE49-F238E27FC236}">
              <a16:creationId xmlns:a16="http://schemas.microsoft.com/office/drawing/2014/main" id="{0E6C6A8B-4E16-48D8-B476-7E3F7E69F71E}"/>
            </a:ext>
          </a:extLst>
        </xdr:cNvPr>
        <xdr:cNvSpPr txBox="1">
          <a:spLocks noChangeArrowheads="1"/>
        </xdr:cNvSpPr>
      </xdr:nvSpPr>
      <xdr:spPr bwMode="auto">
        <a:xfrm>
          <a:off x="0" y="4594860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70" name="Text Box 1">
          <a:extLst>
            <a:ext uri="{FF2B5EF4-FFF2-40B4-BE49-F238E27FC236}">
              <a16:creationId xmlns:a16="http://schemas.microsoft.com/office/drawing/2014/main" id="{0C7148CA-CA49-473A-91FD-A3E8D19EAAA7}"/>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71" name="Text Box 2">
          <a:extLst>
            <a:ext uri="{FF2B5EF4-FFF2-40B4-BE49-F238E27FC236}">
              <a16:creationId xmlns:a16="http://schemas.microsoft.com/office/drawing/2014/main" id="{9A111A00-0F5A-4805-921C-CFAFA74709F1}"/>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72" name="Text Box 7">
          <a:extLst>
            <a:ext uri="{FF2B5EF4-FFF2-40B4-BE49-F238E27FC236}">
              <a16:creationId xmlns:a16="http://schemas.microsoft.com/office/drawing/2014/main" id="{3BD40818-C06F-4204-BB8B-DDF24FB906A0}"/>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73" name="Text Box 8">
          <a:extLst>
            <a:ext uri="{FF2B5EF4-FFF2-40B4-BE49-F238E27FC236}">
              <a16:creationId xmlns:a16="http://schemas.microsoft.com/office/drawing/2014/main" id="{BEA50BC3-86C5-45F3-8533-A7FF168D71F5}"/>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74" name="Text Box 9">
          <a:extLst>
            <a:ext uri="{FF2B5EF4-FFF2-40B4-BE49-F238E27FC236}">
              <a16:creationId xmlns:a16="http://schemas.microsoft.com/office/drawing/2014/main" id="{16B2376B-2935-4222-977C-21AB8F4D87E8}"/>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75" name="Text Box 10">
          <a:extLst>
            <a:ext uri="{FF2B5EF4-FFF2-40B4-BE49-F238E27FC236}">
              <a16:creationId xmlns:a16="http://schemas.microsoft.com/office/drawing/2014/main" id="{94CB8675-3983-4FA7-9F2D-07C673BCA97B}"/>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76" name="Text Box 1">
          <a:extLst>
            <a:ext uri="{FF2B5EF4-FFF2-40B4-BE49-F238E27FC236}">
              <a16:creationId xmlns:a16="http://schemas.microsoft.com/office/drawing/2014/main" id="{C5240E6D-E84F-4E5C-BE18-BAA2D7D2E95F}"/>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77" name="Text Box 2">
          <a:extLst>
            <a:ext uri="{FF2B5EF4-FFF2-40B4-BE49-F238E27FC236}">
              <a16:creationId xmlns:a16="http://schemas.microsoft.com/office/drawing/2014/main" id="{FFEE2D2F-9EFA-4400-B4E4-05C9CD1D5B03}"/>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78" name="Text Box 7">
          <a:extLst>
            <a:ext uri="{FF2B5EF4-FFF2-40B4-BE49-F238E27FC236}">
              <a16:creationId xmlns:a16="http://schemas.microsoft.com/office/drawing/2014/main" id="{52AAFA3D-A30F-4F14-AB6E-034E3022D8C4}"/>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79" name="Text Box 8">
          <a:extLst>
            <a:ext uri="{FF2B5EF4-FFF2-40B4-BE49-F238E27FC236}">
              <a16:creationId xmlns:a16="http://schemas.microsoft.com/office/drawing/2014/main" id="{E29E3FF9-1F90-4B51-8C51-A716B68BA550}"/>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80" name="Text Box 9">
          <a:extLst>
            <a:ext uri="{FF2B5EF4-FFF2-40B4-BE49-F238E27FC236}">
              <a16:creationId xmlns:a16="http://schemas.microsoft.com/office/drawing/2014/main" id="{ABAF284D-AC4B-4178-A731-5151D2AD6E4C}"/>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81" name="Text Box 10">
          <a:extLst>
            <a:ext uri="{FF2B5EF4-FFF2-40B4-BE49-F238E27FC236}">
              <a16:creationId xmlns:a16="http://schemas.microsoft.com/office/drawing/2014/main" id="{54CB8DD7-8967-4C34-B72E-13DF9861BA13}"/>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82" name="Text Box 1">
          <a:extLst>
            <a:ext uri="{FF2B5EF4-FFF2-40B4-BE49-F238E27FC236}">
              <a16:creationId xmlns:a16="http://schemas.microsoft.com/office/drawing/2014/main" id="{ED24EFE2-A572-41E3-8D6A-8B60FCE25233}"/>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83" name="Text Box 2">
          <a:extLst>
            <a:ext uri="{FF2B5EF4-FFF2-40B4-BE49-F238E27FC236}">
              <a16:creationId xmlns:a16="http://schemas.microsoft.com/office/drawing/2014/main" id="{556EB827-08AB-41D7-B65B-C1393AD8F85D}"/>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84" name="Text Box 7">
          <a:extLst>
            <a:ext uri="{FF2B5EF4-FFF2-40B4-BE49-F238E27FC236}">
              <a16:creationId xmlns:a16="http://schemas.microsoft.com/office/drawing/2014/main" id="{DA062EC7-3C0C-4F7A-A4D0-5A3336D7CE0D}"/>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85" name="Text Box 8">
          <a:extLst>
            <a:ext uri="{FF2B5EF4-FFF2-40B4-BE49-F238E27FC236}">
              <a16:creationId xmlns:a16="http://schemas.microsoft.com/office/drawing/2014/main" id="{2EF0B671-BEB6-4428-8C52-BF3E1C38BFDC}"/>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86" name="Text Box 9">
          <a:extLst>
            <a:ext uri="{FF2B5EF4-FFF2-40B4-BE49-F238E27FC236}">
              <a16:creationId xmlns:a16="http://schemas.microsoft.com/office/drawing/2014/main" id="{CE59CDC9-442A-4081-A3ED-982A6410463B}"/>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87" name="Text Box 10">
          <a:extLst>
            <a:ext uri="{FF2B5EF4-FFF2-40B4-BE49-F238E27FC236}">
              <a16:creationId xmlns:a16="http://schemas.microsoft.com/office/drawing/2014/main" id="{2FF78AAF-A066-4564-8DFE-2FCA0B2874F0}"/>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88" name="Text Box 1">
          <a:extLst>
            <a:ext uri="{FF2B5EF4-FFF2-40B4-BE49-F238E27FC236}">
              <a16:creationId xmlns:a16="http://schemas.microsoft.com/office/drawing/2014/main" id="{112976B6-02F7-4352-984E-23CD4B949ECC}"/>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89" name="Text Box 2">
          <a:extLst>
            <a:ext uri="{FF2B5EF4-FFF2-40B4-BE49-F238E27FC236}">
              <a16:creationId xmlns:a16="http://schemas.microsoft.com/office/drawing/2014/main" id="{711788C5-4325-4BB2-925C-9F6759EFF353}"/>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90" name="Text Box 7">
          <a:extLst>
            <a:ext uri="{FF2B5EF4-FFF2-40B4-BE49-F238E27FC236}">
              <a16:creationId xmlns:a16="http://schemas.microsoft.com/office/drawing/2014/main" id="{D7873822-1135-484D-BA63-B1C4E5B8BF9C}"/>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91" name="Text Box 8">
          <a:extLst>
            <a:ext uri="{FF2B5EF4-FFF2-40B4-BE49-F238E27FC236}">
              <a16:creationId xmlns:a16="http://schemas.microsoft.com/office/drawing/2014/main" id="{38390813-91FE-4F18-A79E-397DC9612103}"/>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92" name="Text Box 9">
          <a:extLst>
            <a:ext uri="{FF2B5EF4-FFF2-40B4-BE49-F238E27FC236}">
              <a16:creationId xmlns:a16="http://schemas.microsoft.com/office/drawing/2014/main" id="{A9778C03-22DC-4FC1-8914-085B0505BD65}"/>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190</xdr:row>
      <xdr:rowOff>0</xdr:rowOff>
    </xdr:from>
    <xdr:ext cx="95250" cy="228600"/>
    <xdr:sp macro="" textlink="">
      <xdr:nvSpPr>
        <xdr:cNvPr id="1193" name="Text Box 10">
          <a:extLst>
            <a:ext uri="{FF2B5EF4-FFF2-40B4-BE49-F238E27FC236}">
              <a16:creationId xmlns:a16="http://schemas.microsoft.com/office/drawing/2014/main" id="{2516A810-DC7C-469E-9F53-E80E0D301329}"/>
            </a:ext>
          </a:extLst>
        </xdr:cNvPr>
        <xdr:cNvSpPr txBox="1">
          <a:spLocks noChangeArrowheads="1"/>
        </xdr:cNvSpPr>
      </xdr:nvSpPr>
      <xdr:spPr bwMode="auto">
        <a:xfrm>
          <a:off x="0" y="4615815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194" name="Text Box 1">
          <a:extLst>
            <a:ext uri="{FF2B5EF4-FFF2-40B4-BE49-F238E27FC236}">
              <a16:creationId xmlns:a16="http://schemas.microsoft.com/office/drawing/2014/main" id="{DA06B876-10A7-48AD-A2DA-853C07E8FC2D}"/>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195" name="Text Box 2">
          <a:extLst>
            <a:ext uri="{FF2B5EF4-FFF2-40B4-BE49-F238E27FC236}">
              <a16:creationId xmlns:a16="http://schemas.microsoft.com/office/drawing/2014/main" id="{DFC91250-A7F4-4F22-9036-2ADAAE4D1D9E}"/>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196" name="Text Box 7">
          <a:extLst>
            <a:ext uri="{FF2B5EF4-FFF2-40B4-BE49-F238E27FC236}">
              <a16:creationId xmlns:a16="http://schemas.microsoft.com/office/drawing/2014/main" id="{78FA66BC-C5B7-45E5-974E-7D364AF60FDE}"/>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197" name="Text Box 8">
          <a:extLst>
            <a:ext uri="{FF2B5EF4-FFF2-40B4-BE49-F238E27FC236}">
              <a16:creationId xmlns:a16="http://schemas.microsoft.com/office/drawing/2014/main" id="{ED800DAC-AC01-43E7-A478-E31F7C99103A}"/>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198" name="Text Box 9">
          <a:extLst>
            <a:ext uri="{FF2B5EF4-FFF2-40B4-BE49-F238E27FC236}">
              <a16:creationId xmlns:a16="http://schemas.microsoft.com/office/drawing/2014/main" id="{3FCF8B8A-280A-4E3E-892A-7FEB3C4167FD}"/>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199" name="Text Box 10">
          <a:extLst>
            <a:ext uri="{FF2B5EF4-FFF2-40B4-BE49-F238E27FC236}">
              <a16:creationId xmlns:a16="http://schemas.microsoft.com/office/drawing/2014/main" id="{348C04A4-31DD-454C-A925-AE715344AA20}"/>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00" name="Text Box 1">
          <a:extLst>
            <a:ext uri="{FF2B5EF4-FFF2-40B4-BE49-F238E27FC236}">
              <a16:creationId xmlns:a16="http://schemas.microsoft.com/office/drawing/2014/main" id="{2530CD57-F8DD-429F-835A-49807C676ADF}"/>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01" name="Text Box 2">
          <a:extLst>
            <a:ext uri="{FF2B5EF4-FFF2-40B4-BE49-F238E27FC236}">
              <a16:creationId xmlns:a16="http://schemas.microsoft.com/office/drawing/2014/main" id="{97EE1676-F4F8-44BC-B05E-133B4D885FBE}"/>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02" name="Text Box 7">
          <a:extLst>
            <a:ext uri="{FF2B5EF4-FFF2-40B4-BE49-F238E27FC236}">
              <a16:creationId xmlns:a16="http://schemas.microsoft.com/office/drawing/2014/main" id="{0B975D5B-DFB6-48E7-85D9-40C8C41D9090}"/>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03" name="Text Box 8">
          <a:extLst>
            <a:ext uri="{FF2B5EF4-FFF2-40B4-BE49-F238E27FC236}">
              <a16:creationId xmlns:a16="http://schemas.microsoft.com/office/drawing/2014/main" id="{C74BB507-F058-4D02-8AC2-79A926FA88F8}"/>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04" name="Text Box 9">
          <a:extLst>
            <a:ext uri="{FF2B5EF4-FFF2-40B4-BE49-F238E27FC236}">
              <a16:creationId xmlns:a16="http://schemas.microsoft.com/office/drawing/2014/main" id="{37FF8910-3BB2-44CD-AF32-A9B310DBFAD2}"/>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05" name="Text Box 10">
          <a:extLst>
            <a:ext uri="{FF2B5EF4-FFF2-40B4-BE49-F238E27FC236}">
              <a16:creationId xmlns:a16="http://schemas.microsoft.com/office/drawing/2014/main" id="{61312A5C-758D-4A7D-A0EF-ED207E978680}"/>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06" name="Text Box 1">
          <a:extLst>
            <a:ext uri="{FF2B5EF4-FFF2-40B4-BE49-F238E27FC236}">
              <a16:creationId xmlns:a16="http://schemas.microsoft.com/office/drawing/2014/main" id="{B4F0DD60-355D-489F-82EA-12CD8BFF9758}"/>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07" name="Text Box 2">
          <a:extLst>
            <a:ext uri="{FF2B5EF4-FFF2-40B4-BE49-F238E27FC236}">
              <a16:creationId xmlns:a16="http://schemas.microsoft.com/office/drawing/2014/main" id="{5643B7AF-B033-4C44-8F43-F129C51D3D45}"/>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08" name="Text Box 7">
          <a:extLst>
            <a:ext uri="{FF2B5EF4-FFF2-40B4-BE49-F238E27FC236}">
              <a16:creationId xmlns:a16="http://schemas.microsoft.com/office/drawing/2014/main" id="{CE51B5BB-0514-4FA7-A7DF-2864F89598C4}"/>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09" name="Text Box 8">
          <a:extLst>
            <a:ext uri="{FF2B5EF4-FFF2-40B4-BE49-F238E27FC236}">
              <a16:creationId xmlns:a16="http://schemas.microsoft.com/office/drawing/2014/main" id="{76769302-8589-493B-AC9D-3CC6FE9AC0F8}"/>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10" name="Text Box 9">
          <a:extLst>
            <a:ext uri="{FF2B5EF4-FFF2-40B4-BE49-F238E27FC236}">
              <a16:creationId xmlns:a16="http://schemas.microsoft.com/office/drawing/2014/main" id="{D3B02565-8AEF-4649-96E8-E14B1D93EFEC}"/>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11" name="Text Box 10">
          <a:extLst>
            <a:ext uri="{FF2B5EF4-FFF2-40B4-BE49-F238E27FC236}">
              <a16:creationId xmlns:a16="http://schemas.microsoft.com/office/drawing/2014/main" id="{64E0144A-3AA0-44F9-8A5D-CB30FF929D4C}"/>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12" name="Text Box 1">
          <a:extLst>
            <a:ext uri="{FF2B5EF4-FFF2-40B4-BE49-F238E27FC236}">
              <a16:creationId xmlns:a16="http://schemas.microsoft.com/office/drawing/2014/main" id="{FCAC1156-6993-401A-A111-5D5D4FF25074}"/>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13" name="Text Box 2">
          <a:extLst>
            <a:ext uri="{FF2B5EF4-FFF2-40B4-BE49-F238E27FC236}">
              <a16:creationId xmlns:a16="http://schemas.microsoft.com/office/drawing/2014/main" id="{E63FBCD3-A442-4F07-AE10-DD99CDF7A019}"/>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14" name="Text Box 7">
          <a:extLst>
            <a:ext uri="{FF2B5EF4-FFF2-40B4-BE49-F238E27FC236}">
              <a16:creationId xmlns:a16="http://schemas.microsoft.com/office/drawing/2014/main" id="{8A4FC87D-6F13-4FCA-BF9A-DD614AFBEFC1}"/>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15" name="Text Box 8">
          <a:extLst>
            <a:ext uri="{FF2B5EF4-FFF2-40B4-BE49-F238E27FC236}">
              <a16:creationId xmlns:a16="http://schemas.microsoft.com/office/drawing/2014/main" id="{FFFC0F36-4244-4432-B592-BD86B841E004}"/>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16" name="Text Box 9">
          <a:extLst>
            <a:ext uri="{FF2B5EF4-FFF2-40B4-BE49-F238E27FC236}">
              <a16:creationId xmlns:a16="http://schemas.microsoft.com/office/drawing/2014/main" id="{3A99110C-C9A5-4E43-B3A2-951405BB9897}"/>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191</xdr:row>
      <xdr:rowOff>0</xdr:rowOff>
    </xdr:from>
    <xdr:ext cx="95250" cy="228600"/>
    <xdr:sp macro="" textlink="">
      <xdr:nvSpPr>
        <xdr:cNvPr id="1217" name="Text Box 10">
          <a:extLst>
            <a:ext uri="{FF2B5EF4-FFF2-40B4-BE49-F238E27FC236}">
              <a16:creationId xmlns:a16="http://schemas.microsoft.com/office/drawing/2014/main" id="{35B9DA09-12ED-42BC-A8DD-AA26E1F72540}"/>
            </a:ext>
          </a:extLst>
        </xdr:cNvPr>
        <xdr:cNvSpPr txBox="1">
          <a:spLocks noChangeArrowheads="1"/>
        </xdr:cNvSpPr>
      </xdr:nvSpPr>
      <xdr:spPr bwMode="auto">
        <a:xfrm>
          <a:off x="0" y="4636770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76200" cy="1694390"/>
    <xdr:sp macro="" textlink="">
      <xdr:nvSpPr>
        <xdr:cNvPr id="1218" name="Text Box 11">
          <a:extLst>
            <a:ext uri="{FF2B5EF4-FFF2-40B4-BE49-F238E27FC236}">
              <a16:creationId xmlns:a16="http://schemas.microsoft.com/office/drawing/2014/main" id="{474AE704-53E4-4D10-99D1-F3077A899EE8}"/>
            </a:ext>
          </a:extLst>
        </xdr:cNvPr>
        <xdr:cNvSpPr txBox="1">
          <a:spLocks noChangeArrowheads="1"/>
        </xdr:cNvSpPr>
      </xdr:nvSpPr>
      <xdr:spPr bwMode="auto">
        <a:xfrm>
          <a:off x="0" y="44481750"/>
          <a:ext cx="76200" cy="1694390"/>
        </a:xfrm>
        <a:prstGeom prst="rect">
          <a:avLst/>
        </a:prstGeom>
        <a:noFill/>
        <a:ln w="9525">
          <a:noFill/>
          <a:miter lim="800000"/>
          <a:headEnd/>
          <a:tailEnd/>
        </a:ln>
      </xdr:spPr>
    </xdr:sp>
    <xdr:clientData/>
  </xdr:oneCellAnchor>
  <xdr:oneCellAnchor>
    <xdr:from>
      <xdr:col>0</xdr:col>
      <xdr:colOff>0</xdr:colOff>
      <xdr:row>182</xdr:row>
      <xdr:rowOff>0</xdr:rowOff>
    </xdr:from>
    <xdr:ext cx="76200" cy="1694390"/>
    <xdr:sp macro="" textlink="">
      <xdr:nvSpPr>
        <xdr:cNvPr id="1219" name="Text Box 12">
          <a:extLst>
            <a:ext uri="{FF2B5EF4-FFF2-40B4-BE49-F238E27FC236}">
              <a16:creationId xmlns:a16="http://schemas.microsoft.com/office/drawing/2014/main" id="{EF054D1C-D06D-4699-8F8B-803E2F42B872}"/>
            </a:ext>
          </a:extLst>
        </xdr:cNvPr>
        <xdr:cNvSpPr txBox="1">
          <a:spLocks noChangeArrowheads="1"/>
        </xdr:cNvSpPr>
      </xdr:nvSpPr>
      <xdr:spPr bwMode="auto">
        <a:xfrm>
          <a:off x="0" y="44481750"/>
          <a:ext cx="76200" cy="1694390"/>
        </a:xfrm>
        <a:prstGeom prst="rect">
          <a:avLst/>
        </a:prstGeom>
        <a:noFill/>
        <a:ln w="9525">
          <a:noFill/>
          <a:miter lim="800000"/>
          <a:headEnd/>
          <a:tailEnd/>
        </a:ln>
      </xdr:spPr>
    </xdr:sp>
    <xdr:clientData/>
  </xdr:oneCellAnchor>
  <xdr:oneCellAnchor>
    <xdr:from>
      <xdr:col>0</xdr:col>
      <xdr:colOff>0</xdr:colOff>
      <xdr:row>182</xdr:row>
      <xdr:rowOff>0</xdr:rowOff>
    </xdr:from>
    <xdr:ext cx="76200" cy="1694390"/>
    <xdr:sp macro="" textlink="">
      <xdr:nvSpPr>
        <xdr:cNvPr id="1220" name="Text Box 11">
          <a:extLst>
            <a:ext uri="{FF2B5EF4-FFF2-40B4-BE49-F238E27FC236}">
              <a16:creationId xmlns:a16="http://schemas.microsoft.com/office/drawing/2014/main" id="{9F0562DA-FCE3-41E8-A246-55A06174C9C2}"/>
            </a:ext>
          </a:extLst>
        </xdr:cNvPr>
        <xdr:cNvSpPr txBox="1">
          <a:spLocks noChangeArrowheads="1"/>
        </xdr:cNvSpPr>
      </xdr:nvSpPr>
      <xdr:spPr bwMode="auto">
        <a:xfrm>
          <a:off x="0" y="44481750"/>
          <a:ext cx="76200" cy="1694390"/>
        </a:xfrm>
        <a:prstGeom prst="rect">
          <a:avLst/>
        </a:prstGeom>
        <a:noFill/>
        <a:ln w="9525">
          <a:noFill/>
          <a:miter lim="800000"/>
          <a:headEnd/>
          <a:tailEnd/>
        </a:ln>
      </xdr:spPr>
    </xdr:sp>
    <xdr:clientData/>
  </xdr:oneCellAnchor>
  <xdr:oneCellAnchor>
    <xdr:from>
      <xdr:col>0</xdr:col>
      <xdr:colOff>0</xdr:colOff>
      <xdr:row>182</xdr:row>
      <xdr:rowOff>0</xdr:rowOff>
    </xdr:from>
    <xdr:ext cx="76200" cy="1694390"/>
    <xdr:sp macro="" textlink="">
      <xdr:nvSpPr>
        <xdr:cNvPr id="1221" name="Text Box 12">
          <a:extLst>
            <a:ext uri="{FF2B5EF4-FFF2-40B4-BE49-F238E27FC236}">
              <a16:creationId xmlns:a16="http://schemas.microsoft.com/office/drawing/2014/main" id="{0AE90DE0-D665-43AD-95CC-861E8CCEB121}"/>
            </a:ext>
          </a:extLst>
        </xdr:cNvPr>
        <xdr:cNvSpPr txBox="1">
          <a:spLocks noChangeArrowheads="1"/>
        </xdr:cNvSpPr>
      </xdr:nvSpPr>
      <xdr:spPr bwMode="auto">
        <a:xfrm>
          <a:off x="0" y="44481750"/>
          <a:ext cx="76200" cy="1694390"/>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22" name="Text Box 11">
          <a:extLst>
            <a:ext uri="{FF2B5EF4-FFF2-40B4-BE49-F238E27FC236}">
              <a16:creationId xmlns:a16="http://schemas.microsoft.com/office/drawing/2014/main" id="{AF5E765D-CA12-480B-AAB2-E1154C0535AA}"/>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23" name="Text Box 12">
          <a:extLst>
            <a:ext uri="{FF2B5EF4-FFF2-40B4-BE49-F238E27FC236}">
              <a16:creationId xmlns:a16="http://schemas.microsoft.com/office/drawing/2014/main" id="{57FFFF1C-C7C9-4B8E-B1CC-235F37AE34CF}"/>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24" name="Text Box 11">
          <a:extLst>
            <a:ext uri="{FF2B5EF4-FFF2-40B4-BE49-F238E27FC236}">
              <a16:creationId xmlns:a16="http://schemas.microsoft.com/office/drawing/2014/main" id="{181AC28E-525C-43A9-A90C-1A3006DA9920}"/>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25" name="Text Box 12">
          <a:extLst>
            <a:ext uri="{FF2B5EF4-FFF2-40B4-BE49-F238E27FC236}">
              <a16:creationId xmlns:a16="http://schemas.microsoft.com/office/drawing/2014/main" id="{7CAFAA04-6611-4BDD-9313-79F64A1726FD}"/>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26" name="Text Box 11">
          <a:extLst>
            <a:ext uri="{FF2B5EF4-FFF2-40B4-BE49-F238E27FC236}">
              <a16:creationId xmlns:a16="http://schemas.microsoft.com/office/drawing/2014/main" id="{802EC7FE-5CA2-4214-9473-67D8F8FBADD8}"/>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27" name="Text Box 12">
          <a:extLst>
            <a:ext uri="{FF2B5EF4-FFF2-40B4-BE49-F238E27FC236}">
              <a16:creationId xmlns:a16="http://schemas.microsoft.com/office/drawing/2014/main" id="{23306E6E-B217-4D37-BA3A-C3C60625F4BB}"/>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28" name="Text Box 11">
          <a:extLst>
            <a:ext uri="{FF2B5EF4-FFF2-40B4-BE49-F238E27FC236}">
              <a16:creationId xmlns:a16="http://schemas.microsoft.com/office/drawing/2014/main" id="{14AC689C-79A1-4B71-BC3C-562BBED04FC1}"/>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29" name="Text Box 12">
          <a:extLst>
            <a:ext uri="{FF2B5EF4-FFF2-40B4-BE49-F238E27FC236}">
              <a16:creationId xmlns:a16="http://schemas.microsoft.com/office/drawing/2014/main" id="{3DC51232-3A17-49AB-95D5-DC2D55B8CF8F}"/>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30" name="Text Box 1">
          <a:extLst>
            <a:ext uri="{FF2B5EF4-FFF2-40B4-BE49-F238E27FC236}">
              <a16:creationId xmlns:a16="http://schemas.microsoft.com/office/drawing/2014/main" id="{5245327F-452C-4524-A3E9-6B8D3F97E63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31" name="Text Box 2">
          <a:extLst>
            <a:ext uri="{FF2B5EF4-FFF2-40B4-BE49-F238E27FC236}">
              <a16:creationId xmlns:a16="http://schemas.microsoft.com/office/drawing/2014/main" id="{DB493E28-4D2E-4C9D-BC0B-B400ACE6334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32" name="Text Box 3">
          <a:extLst>
            <a:ext uri="{FF2B5EF4-FFF2-40B4-BE49-F238E27FC236}">
              <a16:creationId xmlns:a16="http://schemas.microsoft.com/office/drawing/2014/main" id="{A51FA5E9-549A-4C48-98D3-1497D83BC48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33" name="Text Box 4">
          <a:extLst>
            <a:ext uri="{FF2B5EF4-FFF2-40B4-BE49-F238E27FC236}">
              <a16:creationId xmlns:a16="http://schemas.microsoft.com/office/drawing/2014/main" id="{120FE183-43E5-49D4-9152-2BC80C37750A}"/>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34" name="Text Box 5">
          <a:extLst>
            <a:ext uri="{FF2B5EF4-FFF2-40B4-BE49-F238E27FC236}">
              <a16:creationId xmlns:a16="http://schemas.microsoft.com/office/drawing/2014/main" id="{3B7A2230-EDCB-4AB1-BEF9-AB1E6E9E159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35" name="Text Box 6">
          <a:extLst>
            <a:ext uri="{FF2B5EF4-FFF2-40B4-BE49-F238E27FC236}">
              <a16:creationId xmlns:a16="http://schemas.microsoft.com/office/drawing/2014/main" id="{0F7F9D15-A085-491E-B36B-0296C79DF44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36" name="Text Box 7">
          <a:extLst>
            <a:ext uri="{FF2B5EF4-FFF2-40B4-BE49-F238E27FC236}">
              <a16:creationId xmlns:a16="http://schemas.microsoft.com/office/drawing/2014/main" id="{C751957F-73CC-4250-81A8-623AD179255B}"/>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37" name="Text Box 8">
          <a:extLst>
            <a:ext uri="{FF2B5EF4-FFF2-40B4-BE49-F238E27FC236}">
              <a16:creationId xmlns:a16="http://schemas.microsoft.com/office/drawing/2014/main" id="{A0BD43F6-A3E8-40B5-BFAF-56C81BB7543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38" name="Text Box 9">
          <a:extLst>
            <a:ext uri="{FF2B5EF4-FFF2-40B4-BE49-F238E27FC236}">
              <a16:creationId xmlns:a16="http://schemas.microsoft.com/office/drawing/2014/main" id="{28B97A1C-63EB-4451-9224-C75649DED37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39" name="Text Box 10">
          <a:extLst>
            <a:ext uri="{FF2B5EF4-FFF2-40B4-BE49-F238E27FC236}">
              <a16:creationId xmlns:a16="http://schemas.microsoft.com/office/drawing/2014/main" id="{3073E774-D04C-4350-93A8-0D584EC2468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76200" cy="1703915"/>
    <xdr:sp macro="" textlink="">
      <xdr:nvSpPr>
        <xdr:cNvPr id="1240" name="Text Box 11">
          <a:extLst>
            <a:ext uri="{FF2B5EF4-FFF2-40B4-BE49-F238E27FC236}">
              <a16:creationId xmlns:a16="http://schemas.microsoft.com/office/drawing/2014/main" id="{8DC11E19-5FBB-49A4-BB6B-3E1A4CF01A51}"/>
            </a:ext>
          </a:extLst>
        </xdr:cNvPr>
        <xdr:cNvSpPr txBox="1">
          <a:spLocks noChangeArrowheads="1"/>
        </xdr:cNvSpPr>
      </xdr:nvSpPr>
      <xdr:spPr bwMode="auto">
        <a:xfrm>
          <a:off x="0" y="44481750"/>
          <a:ext cx="76200" cy="1703915"/>
        </a:xfrm>
        <a:prstGeom prst="rect">
          <a:avLst/>
        </a:prstGeom>
        <a:noFill/>
        <a:ln w="9525">
          <a:noFill/>
          <a:miter lim="800000"/>
          <a:headEnd/>
          <a:tailEnd/>
        </a:ln>
      </xdr:spPr>
    </xdr:sp>
    <xdr:clientData/>
  </xdr:oneCellAnchor>
  <xdr:oneCellAnchor>
    <xdr:from>
      <xdr:col>0</xdr:col>
      <xdr:colOff>0</xdr:colOff>
      <xdr:row>182</xdr:row>
      <xdr:rowOff>0</xdr:rowOff>
    </xdr:from>
    <xdr:ext cx="76200" cy="1703915"/>
    <xdr:sp macro="" textlink="">
      <xdr:nvSpPr>
        <xdr:cNvPr id="1241" name="Text Box 12">
          <a:extLst>
            <a:ext uri="{FF2B5EF4-FFF2-40B4-BE49-F238E27FC236}">
              <a16:creationId xmlns:a16="http://schemas.microsoft.com/office/drawing/2014/main" id="{AB04A518-6E62-49BC-9422-957F6CB2130F}"/>
            </a:ext>
          </a:extLst>
        </xdr:cNvPr>
        <xdr:cNvSpPr txBox="1">
          <a:spLocks noChangeArrowheads="1"/>
        </xdr:cNvSpPr>
      </xdr:nvSpPr>
      <xdr:spPr bwMode="auto">
        <a:xfrm>
          <a:off x="0" y="44481750"/>
          <a:ext cx="76200" cy="1703915"/>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42" name="Text Box 1">
          <a:extLst>
            <a:ext uri="{FF2B5EF4-FFF2-40B4-BE49-F238E27FC236}">
              <a16:creationId xmlns:a16="http://schemas.microsoft.com/office/drawing/2014/main" id="{04B2CF72-0362-4F38-AF3D-0FC8540C3E2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43" name="Text Box 2">
          <a:extLst>
            <a:ext uri="{FF2B5EF4-FFF2-40B4-BE49-F238E27FC236}">
              <a16:creationId xmlns:a16="http://schemas.microsoft.com/office/drawing/2014/main" id="{273C0C63-1356-444A-B466-478D18F2F83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44" name="Text Box 7">
          <a:extLst>
            <a:ext uri="{FF2B5EF4-FFF2-40B4-BE49-F238E27FC236}">
              <a16:creationId xmlns:a16="http://schemas.microsoft.com/office/drawing/2014/main" id="{7C547DB6-D7A2-4FAC-B3FB-AA6E4204CFE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45" name="Text Box 8">
          <a:extLst>
            <a:ext uri="{FF2B5EF4-FFF2-40B4-BE49-F238E27FC236}">
              <a16:creationId xmlns:a16="http://schemas.microsoft.com/office/drawing/2014/main" id="{42321DAF-1B1A-4A0D-B94D-F9CD76E8A21B}"/>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46" name="Text Box 9">
          <a:extLst>
            <a:ext uri="{FF2B5EF4-FFF2-40B4-BE49-F238E27FC236}">
              <a16:creationId xmlns:a16="http://schemas.microsoft.com/office/drawing/2014/main" id="{6CBE2C42-E8C0-4477-A0E6-AD1CED652E4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47" name="Text Box 10">
          <a:extLst>
            <a:ext uri="{FF2B5EF4-FFF2-40B4-BE49-F238E27FC236}">
              <a16:creationId xmlns:a16="http://schemas.microsoft.com/office/drawing/2014/main" id="{15E09C88-B5EE-4B62-A266-4BFBE262251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48" name="Text Box 1">
          <a:extLst>
            <a:ext uri="{FF2B5EF4-FFF2-40B4-BE49-F238E27FC236}">
              <a16:creationId xmlns:a16="http://schemas.microsoft.com/office/drawing/2014/main" id="{E995C4A4-E26F-4F43-9CEE-F1E4C629914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49" name="Text Box 2">
          <a:extLst>
            <a:ext uri="{FF2B5EF4-FFF2-40B4-BE49-F238E27FC236}">
              <a16:creationId xmlns:a16="http://schemas.microsoft.com/office/drawing/2014/main" id="{B7364C53-571A-4322-81FD-D08F89CA635A}"/>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50" name="Text Box 3">
          <a:extLst>
            <a:ext uri="{FF2B5EF4-FFF2-40B4-BE49-F238E27FC236}">
              <a16:creationId xmlns:a16="http://schemas.microsoft.com/office/drawing/2014/main" id="{3A5AC076-6688-4E6F-AF12-7B16C0AD1FA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51" name="Text Box 4">
          <a:extLst>
            <a:ext uri="{FF2B5EF4-FFF2-40B4-BE49-F238E27FC236}">
              <a16:creationId xmlns:a16="http://schemas.microsoft.com/office/drawing/2014/main" id="{F7EFADB9-7D37-4614-BFAF-B2C10EED09CB}"/>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52" name="Text Box 5">
          <a:extLst>
            <a:ext uri="{FF2B5EF4-FFF2-40B4-BE49-F238E27FC236}">
              <a16:creationId xmlns:a16="http://schemas.microsoft.com/office/drawing/2014/main" id="{A67701A8-DDAE-4821-A93F-75EF6AD0958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53" name="Text Box 6">
          <a:extLst>
            <a:ext uri="{FF2B5EF4-FFF2-40B4-BE49-F238E27FC236}">
              <a16:creationId xmlns:a16="http://schemas.microsoft.com/office/drawing/2014/main" id="{BA06B7E7-3146-40EA-A269-C05115C8A87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54" name="Text Box 7">
          <a:extLst>
            <a:ext uri="{FF2B5EF4-FFF2-40B4-BE49-F238E27FC236}">
              <a16:creationId xmlns:a16="http://schemas.microsoft.com/office/drawing/2014/main" id="{9FFDAFE6-B459-4988-9C3D-E341A108B0C3}"/>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55" name="Text Box 8">
          <a:extLst>
            <a:ext uri="{FF2B5EF4-FFF2-40B4-BE49-F238E27FC236}">
              <a16:creationId xmlns:a16="http://schemas.microsoft.com/office/drawing/2014/main" id="{7C5A7CE1-9065-44DA-994A-6444EA0E29B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56" name="Text Box 9">
          <a:extLst>
            <a:ext uri="{FF2B5EF4-FFF2-40B4-BE49-F238E27FC236}">
              <a16:creationId xmlns:a16="http://schemas.microsoft.com/office/drawing/2014/main" id="{870FFAC9-2B57-4D05-8BF7-49A870DA2A2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57" name="Text Box 10">
          <a:extLst>
            <a:ext uri="{FF2B5EF4-FFF2-40B4-BE49-F238E27FC236}">
              <a16:creationId xmlns:a16="http://schemas.microsoft.com/office/drawing/2014/main" id="{CC156472-6F0B-4696-808F-F3D05D1A6FF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76200" cy="1703915"/>
    <xdr:sp macro="" textlink="">
      <xdr:nvSpPr>
        <xdr:cNvPr id="1258" name="Text Box 11">
          <a:extLst>
            <a:ext uri="{FF2B5EF4-FFF2-40B4-BE49-F238E27FC236}">
              <a16:creationId xmlns:a16="http://schemas.microsoft.com/office/drawing/2014/main" id="{97C783D3-B7AD-4A71-BE18-60D8D0141C78}"/>
            </a:ext>
          </a:extLst>
        </xdr:cNvPr>
        <xdr:cNvSpPr txBox="1">
          <a:spLocks noChangeArrowheads="1"/>
        </xdr:cNvSpPr>
      </xdr:nvSpPr>
      <xdr:spPr bwMode="auto">
        <a:xfrm>
          <a:off x="0" y="44481750"/>
          <a:ext cx="76200" cy="1703915"/>
        </a:xfrm>
        <a:prstGeom prst="rect">
          <a:avLst/>
        </a:prstGeom>
        <a:noFill/>
        <a:ln w="9525">
          <a:noFill/>
          <a:miter lim="800000"/>
          <a:headEnd/>
          <a:tailEnd/>
        </a:ln>
      </xdr:spPr>
    </xdr:sp>
    <xdr:clientData/>
  </xdr:oneCellAnchor>
  <xdr:oneCellAnchor>
    <xdr:from>
      <xdr:col>0</xdr:col>
      <xdr:colOff>0</xdr:colOff>
      <xdr:row>182</xdr:row>
      <xdr:rowOff>0</xdr:rowOff>
    </xdr:from>
    <xdr:ext cx="76200" cy="1703915"/>
    <xdr:sp macro="" textlink="">
      <xdr:nvSpPr>
        <xdr:cNvPr id="1259" name="Text Box 12">
          <a:extLst>
            <a:ext uri="{FF2B5EF4-FFF2-40B4-BE49-F238E27FC236}">
              <a16:creationId xmlns:a16="http://schemas.microsoft.com/office/drawing/2014/main" id="{88FDD7D6-0F61-4FC6-8E8E-31BC8AF9A2DA}"/>
            </a:ext>
          </a:extLst>
        </xdr:cNvPr>
        <xdr:cNvSpPr txBox="1">
          <a:spLocks noChangeArrowheads="1"/>
        </xdr:cNvSpPr>
      </xdr:nvSpPr>
      <xdr:spPr bwMode="auto">
        <a:xfrm>
          <a:off x="0" y="44481750"/>
          <a:ext cx="76200" cy="1703915"/>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60" name="Text Box 1">
          <a:extLst>
            <a:ext uri="{FF2B5EF4-FFF2-40B4-BE49-F238E27FC236}">
              <a16:creationId xmlns:a16="http://schemas.microsoft.com/office/drawing/2014/main" id="{5F173FB4-9C5F-48E7-815D-CB0562C6422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61" name="Text Box 2">
          <a:extLst>
            <a:ext uri="{FF2B5EF4-FFF2-40B4-BE49-F238E27FC236}">
              <a16:creationId xmlns:a16="http://schemas.microsoft.com/office/drawing/2014/main" id="{9C6C0BB1-FE87-4298-B396-CF8562A54D6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62" name="Text Box 7">
          <a:extLst>
            <a:ext uri="{FF2B5EF4-FFF2-40B4-BE49-F238E27FC236}">
              <a16:creationId xmlns:a16="http://schemas.microsoft.com/office/drawing/2014/main" id="{0B03D2AE-125E-4A5F-96E4-5B98379A73F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63" name="Text Box 8">
          <a:extLst>
            <a:ext uri="{FF2B5EF4-FFF2-40B4-BE49-F238E27FC236}">
              <a16:creationId xmlns:a16="http://schemas.microsoft.com/office/drawing/2014/main" id="{6328CE9A-9AC9-49EE-AD95-713A51218103}"/>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64" name="Text Box 9">
          <a:extLst>
            <a:ext uri="{FF2B5EF4-FFF2-40B4-BE49-F238E27FC236}">
              <a16:creationId xmlns:a16="http://schemas.microsoft.com/office/drawing/2014/main" id="{7D1EE39E-45A8-45F5-85E5-1952407E8BBF}"/>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65" name="Text Box 10">
          <a:extLst>
            <a:ext uri="{FF2B5EF4-FFF2-40B4-BE49-F238E27FC236}">
              <a16:creationId xmlns:a16="http://schemas.microsoft.com/office/drawing/2014/main" id="{3F1E8C84-61BC-4232-8737-C868DDF2897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66" name="Text Box 1">
          <a:extLst>
            <a:ext uri="{FF2B5EF4-FFF2-40B4-BE49-F238E27FC236}">
              <a16:creationId xmlns:a16="http://schemas.microsoft.com/office/drawing/2014/main" id="{494F1304-1478-40C0-9A1C-58212C2D456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67" name="Text Box 2">
          <a:extLst>
            <a:ext uri="{FF2B5EF4-FFF2-40B4-BE49-F238E27FC236}">
              <a16:creationId xmlns:a16="http://schemas.microsoft.com/office/drawing/2014/main" id="{94C9B1E5-BB33-4329-8159-1C0695FB2AF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68" name="Text Box 3">
          <a:extLst>
            <a:ext uri="{FF2B5EF4-FFF2-40B4-BE49-F238E27FC236}">
              <a16:creationId xmlns:a16="http://schemas.microsoft.com/office/drawing/2014/main" id="{1A772EF9-B9D7-468B-9E76-8E9FCD960AC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69" name="Text Box 4">
          <a:extLst>
            <a:ext uri="{FF2B5EF4-FFF2-40B4-BE49-F238E27FC236}">
              <a16:creationId xmlns:a16="http://schemas.microsoft.com/office/drawing/2014/main" id="{BF764368-FAC9-4072-9756-C37BE93A296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70" name="Text Box 5">
          <a:extLst>
            <a:ext uri="{FF2B5EF4-FFF2-40B4-BE49-F238E27FC236}">
              <a16:creationId xmlns:a16="http://schemas.microsoft.com/office/drawing/2014/main" id="{CC5F9BA6-CC50-4980-91C4-A6D4810F146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71" name="Text Box 6">
          <a:extLst>
            <a:ext uri="{FF2B5EF4-FFF2-40B4-BE49-F238E27FC236}">
              <a16:creationId xmlns:a16="http://schemas.microsoft.com/office/drawing/2014/main" id="{7C2B044C-F3FF-4D01-9DB3-E9C7124D901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72" name="Text Box 7">
          <a:extLst>
            <a:ext uri="{FF2B5EF4-FFF2-40B4-BE49-F238E27FC236}">
              <a16:creationId xmlns:a16="http://schemas.microsoft.com/office/drawing/2014/main" id="{EEBE1225-7C64-43D8-B995-E01A4048D5E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73" name="Text Box 8">
          <a:extLst>
            <a:ext uri="{FF2B5EF4-FFF2-40B4-BE49-F238E27FC236}">
              <a16:creationId xmlns:a16="http://schemas.microsoft.com/office/drawing/2014/main" id="{A088FD35-C4F6-4018-8A6F-1C0E46A602AB}"/>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74" name="Text Box 9">
          <a:extLst>
            <a:ext uri="{FF2B5EF4-FFF2-40B4-BE49-F238E27FC236}">
              <a16:creationId xmlns:a16="http://schemas.microsoft.com/office/drawing/2014/main" id="{5D039091-1F57-456E-A356-22EEE4CC06C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75" name="Text Box 10">
          <a:extLst>
            <a:ext uri="{FF2B5EF4-FFF2-40B4-BE49-F238E27FC236}">
              <a16:creationId xmlns:a16="http://schemas.microsoft.com/office/drawing/2014/main" id="{FE8BFAE9-1548-4B06-99CD-9E7D67C4515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76" name="Text Box 11">
          <a:extLst>
            <a:ext uri="{FF2B5EF4-FFF2-40B4-BE49-F238E27FC236}">
              <a16:creationId xmlns:a16="http://schemas.microsoft.com/office/drawing/2014/main" id="{A3BC6C72-70F6-4D31-ABFA-2D642F0D55CC}"/>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77" name="Text Box 12">
          <a:extLst>
            <a:ext uri="{FF2B5EF4-FFF2-40B4-BE49-F238E27FC236}">
              <a16:creationId xmlns:a16="http://schemas.microsoft.com/office/drawing/2014/main" id="{BF2C5412-8DDC-4D62-9461-70EE8EF9AA00}"/>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78" name="Text Box 1">
          <a:extLst>
            <a:ext uri="{FF2B5EF4-FFF2-40B4-BE49-F238E27FC236}">
              <a16:creationId xmlns:a16="http://schemas.microsoft.com/office/drawing/2014/main" id="{0B70D8E1-664E-4C1A-97AC-B29781A4ED1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79" name="Text Box 2">
          <a:extLst>
            <a:ext uri="{FF2B5EF4-FFF2-40B4-BE49-F238E27FC236}">
              <a16:creationId xmlns:a16="http://schemas.microsoft.com/office/drawing/2014/main" id="{310991DE-B18D-45AC-B1A1-7D90365E1D6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80" name="Text Box 7">
          <a:extLst>
            <a:ext uri="{FF2B5EF4-FFF2-40B4-BE49-F238E27FC236}">
              <a16:creationId xmlns:a16="http://schemas.microsoft.com/office/drawing/2014/main" id="{EF756620-08F6-41B0-B981-428D66FF713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81" name="Text Box 8">
          <a:extLst>
            <a:ext uri="{FF2B5EF4-FFF2-40B4-BE49-F238E27FC236}">
              <a16:creationId xmlns:a16="http://schemas.microsoft.com/office/drawing/2014/main" id="{B8C677B7-31FE-496A-A5A7-F4DDDC13ECF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82" name="Text Box 9">
          <a:extLst>
            <a:ext uri="{FF2B5EF4-FFF2-40B4-BE49-F238E27FC236}">
              <a16:creationId xmlns:a16="http://schemas.microsoft.com/office/drawing/2014/main" id="{ED37DEB9-CD9A-4942-930E-41FAE8E6D78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83" name="Text Box 10">
          <a:extLst>
            <a:ext uri="{FF2B5EF4-FFF2-40B4-BE49-F238E27FC236}">
              <a16:creationId xmlns:a16="http://schemas.microsoft.com/office/drawing/2014/main" id="{E6E240ED-EEAB-42E1-B63D-A4136411EAED}"/>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84" name="Text Box 1">
          <a:extLst>
            <a:ext uri="{FF2B5EF4-FFF2-40B4-BE49-F238E27FC236}">
              <a16:creationId xmlns:a16="http://schemas.microsoft.com/office/drawing/2014/main" id="{25EE6573-E560-4480-8D9C-5049B00C2D9B}"/>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85" name="Text Box 2">
          <a:extLst>
            <a:ext uri="{FF2B5EF4-FFF2-40B4-BE49-F238E27FC236}">
              <a16:creationId xmlns:a16="http://schemas.microsoft.com/office/drawing/2014/main" id="{E2E857F9-1289-488D-A8FA-BD458186323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86" name="Text Box 3">
          <a:extLst>
            <a:ext uri="{FF2B5EF4-FFF2-40B4-BE49-F238E27FC236}">
              <a16:creationId xmlns:a16="http://schemas.microsoft.com/office/drawing/2014/main" id="{5FF74D99-C7C3-496A-9931-ADAF8614457A}"/>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87" name="Text Box 4">
          <a:extLst>
            <a:ext uri="{FF2B5EF4-FFF2-40B4-BE49-F238E27FC236}">
              <a16:creationId xmlns:a16="http://schemas.microsoft.com/office/drawing/2014/main" id="{C4E052B2-000D-4857-A190-BE6120E59E0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88" name="Text Box 5">
          <a:extLst>
            <a:ext uri="{FF2B5EF4-FFF2-40B4-BE49-F238E27FC236}">
              <a16:creationId xmlns:a16="http://schemas.microsoft.com/office/drawing/2014/main" id="{446F578A-F032-4D98-81AC-459F9407CF4B}"/>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89" name="Text Box 6">
          <a:extLst>
            <a:ext uri="{FF2B5EF4-FFF2-40B4-BE49-F238E27FC236}">
              <a16:creationId xmlns:a16="http://schemas.microsoft.com/office/drawing/2014/main" id="{32B5B9DE-1F5C-4C75-B6E1-FD2478D917D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90" name="Text Box 7">
          <a:extLst>
            <a:ext uri="{FF2B5EF4-FFF2-40B4-BE49-F238E27FC236}">
              <a16:creationId xmlns:a16="http://schemas.microsoft.com/office/drawing/2014/main" id="{937FC16F-CFE3-4A03-AF00-1D0CC9090E3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91" name="Text Box 8">
          <a:extLst>
            <a:ext uri="{FF2B5EF4-FFF2-40B4-BE49-F238E27FC236}">
              <a16:creationId xmlns:a16="http://schemas.microsoft.com/office/drawing/2014/main" id="{E22A8C27-8E6C-46EF-97E4-8038BAC14C6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92" name="Text Box 9">
          <a:extLst>
            <a:ext uri="{FF2B5EF4-FFF2-40B4-BE49-F238E27FC236}">
              <a16:creationId xmlns:a16="http://schemas.microsoft.com/office/drawing/2014/main" id="{300C5590-D6AE-4A6E-A35B-A1C6D4B96CF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93" name="Text Box 10">
          <a:extLst>
            <a:ext uri="{FF2B5EF4-FFF2-40B4-BE49-F238E27FC236}">
              <a16:creationId xmlns:a16="http://schemas.microsoft.com/office/drawing/2014/main" id="{958884DC-2513-42D1-82BF-AF16E435B91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94" name="Text Box 11">
          <a:extLst>
            <a:ext uri="{FF2B5EF4-FFF2-40B4-BE49-F238E27FC236}">
              <a16:creationId xmlns:a16="http://schemas.microsoft.com/office/drawing/2014/main" id="{D5F9EE9A-249C-48A3-BED1-DC3CD911B281}"/>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295" name="Text Box 12">
          <a:extLst>
            <a:ext uri="{FF2B5EF4-FFF2-40B4-BE49-F238E27FC236}">
              <a16:creationId xmlns:a16="http://schemas.microsoft.com/office/drawing/2014/main" id="{52DBF60D-9341-44F1-9A5F-F6BDCD3FF7E7}"/>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96" name="Text Box 1">
          <a:extLst>
            <a:ext uri="{FF2B5EF4-FFF2-40B4-BE49-F238E27FC236}">
              <a16:creationId xmlns:a16="http://schemas.microsoft.com/office/drawing/2014/main" id="{1173A4FA-595A-454E-A86D-BEEA574D4B3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97" name="Text Box 2">
          <a:extLst>
            <a:ext uri="{FF2B5EF4-FFF2-40B4-BE49-F238E27FC236}">
              <a16:creationId xmlns:a16="http://schemas.microsoft.com/office/drawing/2014/main" id="{0DDFEAFF-0AA7-4F70-B9C8-D8788F267BF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98" name="Text Box 7">
          <a:extLst>
            <a:ext uri="{FF2B5EF4-FFF2-40B4-BE49-F238E27FC236}">
              <a16:creationId xmlns:a16="http://schemas.microsoft.com/office/drawing/2014/main" id="{0E646775-8C37-4012-80CC-B2B2538FE27B}"/>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299" name="Text Box 8">
          <a:extLst>
            <a:ext uri="{FF2B5EF4-FFF2-40B4-BE49-F238E27FC236}">
              <a16:creationId xmlns:a16="http://schemas.microsoft.com/office/drawing/2014/main" id="{788908CD-1F09-4851-A1F6-762FC2AE5CDA}"/>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00" name="Text Box 9">
          <a:extLst>
            <a:ext uri="{FF2B5EF4-FFF2-40B4-BE49-F238E27FC236}">
              <a16:creationId xmlns:a16="http://schemas.microsoft.com/office/drawing/2014/main" id="{73967E39-3B65-4000-BD08-F067008D8F4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01" name="Text Box 10">
          <a:extLst>
            <a:ext uri="{FF2B5EF4-FFF2-40B4-BE49-F238E27FC236}">
              <a16:creationId xmlns:a16="http://schemas.microsoft.com/office/drawing/2014/main" id="{914C8389-FF0D-4743-8015-5D9669774B0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02" name="Text Box 1">
          <a:extLst>
            <a:ext uri="{FF2B5EF4-FFF2-40B4-BE49-F238E27FC236}">
              <a16:creationId xmlns:a16="http://schemas.microsoft.com/office/drawing/2014/main" id="{D088A553-78E4-4C5A-9E8E-46D2344B529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03" name="Text Box 2">
          <a:extLst>
            <a:ext uri="{FF2B5EF4-FFF2-40B4-BE49-F238E27FC236}">
              <a16:creationId xmlns:a16="http://schemas.microsoft.com/office/drawing/2014/main" id="{C3873F9B-85E5-46FC-951E-92B3A058923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04" name="Text Box 3">
          <a:extLst>
            <a:ext uri="{FF2B5EF4-FFF2-40B4-BE49-F238E27FC236}">
              <a16:creationId xmlns:a16="http://schemas.microsoft.com/office/drawing/2014/main" id="{E1B85D54-400D-4D15-BA9D-0A5C1008030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05" name="Text Box 4">
          <a:extLst>
            <a:ext uri="{FF2B5EF4-FFF2-40B4-BE49-F238E27FC236}">
              <a16:creationId xmlns:a16="http://schemas.microsoft.com/office/drawing/2014/main" id="{64A14882-836B-4118-9125-3CB5498C66B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06" name="Text Box 5">
          <a:extLst>
            <a:ext uri="{FF2B5EF4-FFF2-40B4-BE49-F238E27FC236}">
              <a16:creationId xmlns:a16="http://schemas.microsoft.com/office/drawing/2014/main" id="{A2930D61-42A7-4127-A62F-3A075E20D82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07" name="Text Box 6">
          <a:extLst>
            <a:ext uri="{FF2B5EF4-FFF2-40B4-BE49-F238E27FC236}">
              <a16:creationId xmlns:a16="http://schemas.microsoft.com/office/drawing/2014/main" id="{1D16D999-A73F-4DD7-A0B8-D359C2CE2CE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08" name="Text Box 7">
          <a:extLst>
            <a:ext uri="{FF2B5EF4-FFF2-40B4-BE49-F238E27FC236}">
              <a16:creationId xmlns:a16="http://schemas.microsoft.com/office/drawing/2014/main" id="{45632AC2-B74E-43F2-A2A9-6CE04EA4CB9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09" name="Text Box 8">
          <a:extLst>
            <a:ext uri="{FF2B5EF4-FFF2-40B4-BE49-F238E27FC236}">
              <a16:creationId xmlns:a16="http://schemas.microsoft.com/office/drawing/2014/main" id="{64CBA6DB-F75B-412B-8F62-2F7D454724E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10" name="Text Box 9">
          <a:extLst>
            <a:ext uri="{FF2B5EF4-FFF2-40B4-BE49-F238E27FC236}">
              <a16:creationId xmlns:a16="http://schemas.microsoft.com/office/drawing/2014/main" id="{9BDD47FB-DA25-46C5-BD62-F2909651748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11" name="Text Box 10">
          <a:extLst>
            <a:ext uri="{FF2B5EF4-FFF2-40B4-BE49-F238E27FC236}">
              <a16:creationId xmlns:a16="http://schemas.microsoft.com/office/drawing/2014/main" id="{4D77BBA4-D529-4188-89EB-EFBBF613906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312" name="Text Box 11">
          <a:extLst>
            <a:ext uri="{FF2B5EF4-FFF2-40B4-BE49-F238E27FC236}">
              <a16:creationId xmlns:a16="http://schemas.microsoft.com/office/drawing/2014/main" id="{136A6E2F-90BA-4C27-BD6E-C579201CC1F8}"/>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313" name="Text Box 12">
          <a:extLst>
            <a:ext uri="{FF2B5EF4-FFF2-40B4-BE49-F238E27FC236}">
              <a16:creationId xmlns:a16="http://schemas.microsoft.com/office/drawing/2014/main" id="{0E900D9E-345E-45F5-96A8-2B040A6F00B0}"/>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14" name="Text Box 1">
          <a:extLst>
            <a:ext uri="{FF2B5EF4-FFF2-40B4-BE49-F238E27FC236}">
              <a16:creationId xmlns:a16="http://schemas.microsoft.com/office/drawing/2014/main" id="{D1E49F7B-00B5-427D-AD96-643B4A9FCB8B}"/>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15" name="Text Box 2">
          <a:extLst>
            <a:ext uri="{FF2B5EF4-FFF2-40B4-BE49-F238E27FC236}">
              <a16:creationId xmlns:a16="http://schemas.microsoft.com/office/drawing/2014/main" id="{333BBA79-EE2C-47AF-A12A-83A78FBEF05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16" name="Text Box 7">
          <a:extLst>
            <a:ext uri="{FF2B5EF4-FFF2-40B4-BE49-F238E27FC236}">
              <a16:creationId xmlns:a16="http://schemas.microsoft.com/office/drawing/2014/main" id="{430C0911-C992-42DD-B4DD-2D9F82CDB72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17" name="Text Box 8">
          <a:extLst>
            <a:ext uri="{FF2B5EF4-FFF2-40B4-BE49-F238E27FC236}">
              <a16:creationId xmlns:a16="http://schemas.microsoft.com/office/drawing/2014/main" id="{2D605D9C-7274-4A0A-B6D1-75CC1B4850A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18" name="Text Box 9">
          <a:extLst>
            <a:ext uri="{FF2B5EF4-FFF2-40B4-BE49-F238E27FC236}">
              <a16:creationId xmlns:a16="http://schemas.microsoft.com/office/drawing/2014/main" id="{F9E7F92F-7E97-4517-8B39-952A08714D6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19" name="Text Box 10">
          <a:extLst>
            <a:ext uri="{FF2B5EF4-FFF2-40B4-BE49-F238E27FC236}">
              <a16:creationId xmlns:a16="http://schemas.microsoft.com/office/drawing/2014/main" id="{FCC7D78F-B129-42D0-9FCE-5400D1A8686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20" name="Text Box 1">
          <a:extLst>
            <a:ext uri="{FF2B5EF4-FFF2-40B4-BE49-F238E27FC236}">
              <a16:creationId xmlns:a16="http://schemas.microsoft.com/office/drawing/2014/main" id="{311CEFAB-1E4F-4624-A45D-D5D10DC6911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21" name="Text Box 2">
          <a:extLst>
            <a:ext uri="{FF2B5EF4-FFF2-40B4-BE49-F238E27FC236}">
              <a16:creationId xmlns:a16="http://schemas.microsoft.com/office/drawing/2014/main" id="{076FA5C2-415E-43EA-92CF-0206441B7373}"/>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22" name="Text Box 3">
          <a:extLst>
            <a:ext uri="{FF2B5EF4-FFF2-40B4-BE49-F238E27FC236}">
              <a16:creationId xmlns:a16="http://schemas.microsoft.com/office/drawing/2014/main" id="{5FEFE06E-9650-4958-A338-1C4D1A4C58D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23" name="Text Box 4">
          <a:extLst>
            <a:ext uri="{FF2B5EF4-FFF2-40B4-BE49-F238E27FC236}">
              <a16:creationId xmlns:a16="http://schemas.microsoft.com/office/drawing/2014/main" id="{ABB61698-49AB-4D0B-AD20-D25159CFFE8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24" name="Text Box 5">
          <a:extLst>
            <a:ext uri="{FF2B5EF4-FFF2-40B4-BE49-F238E27FC236}">
              <a16:creationId xmlns:a16="http://schemas.microsoft.com/office/drawing/2014/main" id="{4E55AD45-D251-4230-AC5A-F8BBF215C5B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25" name="Text Box 6">
          <a:extLst>
            <a:ext uri="{FF2B5EF4-FFF2-40B4-BE49-F238E27FC236}">
              <a16:creationId xmlns:a16="http://schemas.microsoft.com/office/drawing/2014/main" id="{0A41061D-7B23-4CA2-B66F-9B85085A711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26" name="Text Box 7">
          <a:extLst>
            <a:ext uri="{FF2B5EF4-FFF2-40B4-BE49-F238E27FC236}">
              <a16:creationId xmlns:a16="http://schemas.microsoft.com/office/drawing/2014/main" id="{4309037F-DB45-46EF-9BBC-9A0CC1FC092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27" name="Text Box 8">
          <a:extLst>
            <a:ext uri="{FF2B5EF4-FFF2-40B4-BE49-F238E27FC236}">
              <a16:creationId xmlns:a16="http://schemas.microsoft.com/office/drawing/2014/main" id="{F59A14CD-6F41-4892-A3D2-D541A982777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28" name="Text Box 9">
          <a:extLst>
            <a:ext uri="{FF2B5EF4-FFF2-40B4-BE49-F238E27FC236}">
              <a16:creationId xmlns:a16="http://schemas.microsoft.com/office/drawing/2014/main" id="{087AE96B-C29E-40CA-9E73-3B3924C2E31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29" name="Text Box 10">
          <a:extLst>
            <a:ext uri="{FF2B5EF4-FFF2-40B4-BE49-F238E27FC236}">
              <a16:creationId xmlns:a16="http://schemas.microsoft.com/office/drawing/2014/main" id="{B8EC27E8-D292-4179-B341-C1CEB6BA60F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330" name="Text Box 11">
          <a:extLst>
            <a:ext uri="{FF2B5EF4-FFF2-40B4-BE49-F238E27FC236}">
              <a16:creationId xmlns:a16="http://schemas.microsoft.com/office/drawing/2014/main" id="{F93358F8-5F28-43A5-8594-62E30D4CBF3A}"/>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76200" cy="1627715"/>
    <xdr:sp macro="" textlink="">
      <xdr:nvSpPr>
        <xdr:cNvPr id="1331" name="Text Box 12">
          <a:extLst>
            <a:ext uri="{FF2B5EF4-FFF2-40B4-BE49-F238E27FC236}">
              <a16:creationId xmlns:a16="http://schemas.microsoft.com/office/drawing/2014/main" id="{B8F65FC4-9BE0-41EE-A203-B8175E113AE4}"/>
            </a:ext>
          </a:extLst>
        </xdr:cNvPr>
        <xdr:cNvSpPr txBox="1">
          <a:spLocks noChangeArrowheads="1"/>
        </xdr:cNvSpPr>
      </xdr:nvSpPr>
      <xdr:spPr bwMode="auto">
        <a:xfrm>
          <a:off x="0" y="44481750"/>
          <a:ext cx="76200" cy="1627715"/>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32" name="Text Box 1">
          <a:extLst>
            <a:ext uri="{FF2B5EF4-FFF2-40B4-BE49-F238E27FC236}">
              <a16:creationId xmlns:a16="http://schemas.microsoft.com/office/drawing/2014/main" id="{CB850257-154C-4C32-B492-DC25ADA8FC1D}"/>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33" name="Text Box 2">
          <a:extLst>
            <a:ext uri="{FF2B5EF4-FFF2-40B4-BE49-F238E27FC236}">
              <a16:creationId xmlns:a16="http://schemas.microsoft.com/office/drawing/2014/main" id="{4A4AAC26-71AA-44F6-8771-C76D1BF2779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34" name="Text Box 7">
          <a:extLst>
            <a:ext uri="{FF2B5EF4-FFF2-40B4-BE49-F238E27FC236}">
              <a16:creationId xmlns:a16="http://schemas.microsoft.com/office/drawing/2014/main" id="{EB605192-2B0D-425E-9B4B-CD77A4C1BD2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35" name="Text Box 8">
          <a:extLst>
            <a:ext uri="{FF2B5EF4-FFF2-40B4-BE49-F238E27FC236}">
              <a16:creationId xmlns:a16="http://schemas.microsoft.com/office/drawing/2014/main" id="{D8CFD3B6-4AD0-4D46-B8F7-E03D17B0380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36" name="Text Box 9">
          <a:extLst>
            <a:ext uri="{FF2B5EF4-FFF2-40B4-BE49-F238E27FC236}">
              <a16:creationId xmlns:a16="http://schemas.microsoft.com/office/drawing/2014/main" id="{4B48E85B-D407-433E-ADF6-B2F631583063}"/>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37" name="Text Box 10">
          <a:extLst>
            <a:ext uri="{FF2B5EF4-FFF2-40B4-BE49-F238E27FC236}">
              <a16:creationId xmlns:a16="http://schemas.microsoft.com/office/drawing/2014/main" id="{04FC1062-5393-4DFA-A2AB-7BEAD2B4022F}"/>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38" name="Text Box 1">
          <a:extLst>
            <a:ext uri="{FF2B5EF4-FFF2-40B4-BE49-F238E27FC236}">
              <a16:creationId xmlns:a16="http://schemas.microsoft.com/office/drawing/2014/main" id="{2AB7FC80-16E6-4061-BF5F-8611BE1A4254}"/>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39" name="Text Box 2">
          <a:extLst>
            <a:ext uri="{FF2B5EF4-FFF2-40B4-BE49-F238E27FC236}">
              <a16:creationId xmlns:a16="http://schemas.microsoft.com/office/drawing/2014/main" id="{3B830058-EBC2-4C9E-ABB8-2166A06BAE88}"/>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40" name="Text Box 7">
          <a:extLst>
            <a:ext uri="{FF2B5EF4-FFF2-40B4-BE49-F238E27FC236}">
              <a16:creationId xmlns:a16="http://schemas.microsoft.com/office/drawing/2014/main" id="{3B526546-E60D-4390-B5AD-EA3F0D4BCE54}"/>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41" name="Text Box 8">
          <a:extLst>
            <a:ext uri="{FF2B5EF4-FFF2-40B4-BE49-F238E27FC236}">
              <a16:creationId xmlns:a16="http://schemas.microsoft.com/office/drawing/2014/main" id="{3CF62B0E-51A8-46C8-915A-3601FFA6536A}"/>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42" name="Text Box 9">
          <a:extLst>
            <a:ext uri="{FF2B5EF4-FFF2-40B4-BE49-F238E27FC236}">
              <a16:creationId xmlns:a16="http://schemas.microsoft.com/office/drawing/2014/main" id="{56B0BE2D-9F36-41D2-9F0A-C252668C8D41}"/>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43" name="Text Box 10">
          <a:extLst>
            <a:ext uri="{FF2B5EF4-FFF2-40B4-BE49-F238E27FC236}">
              <a16:creationId xmlns:a16="http://schemas.microsoft.com/office/drawing/2014/main" id="{411722D6-AF6E-4FE8-AB87-F0ABF5B92622}"/>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44" name="Text Box 1">
          <a:extLst>
            <a:ext uri="{FF2B5EF4-FFF2-40B4-BE49-F238E27FC236}">
              <a16:creationId xmlns:a16="http://schemas.microsoft.com/office/drawing/2014/main" id="{FB8333AF-123D-4F8F-A333-817639A0EF36}"/>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45" name="Text Box 2">
          <a:extLst>
            <a:ext uri="{FF2B5EF4-FFF2-40B4-BE49-F238E27FC236}">
              <a16:creationId xmlns:a16="http://schemas.microsoft.com/office/drawing/2014/main" id="{586B2B6E-7B09-4023-B940-4B1892842285}"/>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46" name="Text Box 7">
          <a:extLst>
            <a:ext uri="{FF2B5EF4-FFF2-40B4-BE49-F238E27FC236}">
              <a16:creationId xmlns:a16="http://schemas.microsoft.com/office/drawing/2014/main" id="{E7ACBE8E-AEF2-4BF4-A951-2CF62B47CC3A}"/>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47" name="Text Box 8">
          <a:extLst>
            <a:ext uri="{FF2B5EF4-FFF2-40B4-BE49-F238E27FC236}">
              <a16:creationId xmlns:a16="http://schemas.microsoft.com/office/drawing/2014/main" id="{0605763E-5F03-4B10-AA60-A02C356C8085}"/>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48" name="Text Box 9">
          <a:extLst>
            <a:ext uri="{FF2B5EF4-FFF2-40B4-BE49-F238E27FC236}">
              <a16:creationId xmlns:a16="http://schemas.microsoft.com/office/drawing/2014/main" id="{72BE2787-3553-4F10-BD45-A2E8DE243A49}"/>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49" name="Text Box 10">
          <a:extLst>
            <a:ext uri="{FF2B5EF4-FFF2-40B4-BE49-F238E27FC236}">
              <a16:creationId xmlns:a16="http://schemas.microsoft.com/office/drawing/2014/main" id="{504A797C-3C5A-4D79-A45E-28DC86287F34}"/>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50" name="Text Box 1">
          <a:extLst>
            <a:ext uri="{FF2B5EF4-FFF2-40B4-BE49-F238E27FC236}">
              <a16:creationId xmlns:a16="http://schemas.microsoft.com/office/drawing/2014/main" id="{32064BAF-5BBA-4BBC-8268-3F4D5D577118}"/>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51" name="Text Box 2">
          <a:extLst>
            <a:ext uri="{FF2B5EF4-FFF2-40B4-BE49-F238E27FC236}">
              <a16:creationId xmlns:a16="http://schemas.microsoft.com/office/drawing/2014/main" id="{0C7E7E45-54E3-4710-9B67-08046ED17124}"/>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52" name="Text Box 7">
          <a:extLst>
            <a:ext uri="{FF2B5EF4-FFF2-40B4-BE49-F238E27FC236}">
              <a16:creationId xmlns:a16="http://schemas.microsoft.com/office/drawing/2014/main" id="{D4BB946D-5DB4-4BDD-920E-D128EF77E920}"/>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53" name="Text Box 8">
          <a:extLst>
            <a:ext uri="{FF2B5EF4-FFF2-40B4-BE49-F238E27FC236}">
              <a16:creationId xmlns:a16="http://schemas.microsoft.com/office/drawing/2014/main" id="{CBA2DEA9-BC4D-4A5F-AB62-25C664125F47}"/>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54" name="Text Box 9">
          <a:extLst>
            <a:ext uri="{FF2B5EF4-FFF2-40B4-BE49-F238E27FC236}">
              <a16:creationId xmlns:a16="http://schemas.microsoft.com/office/drawing/2014/main" id="{DB2F89A5-93DC-4113-B2E5-4E8E091EB2B0}"/>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55" name="Text Box 10">
          <a:extLst>
            <a:ext uri="{FF2B5EF4-FFF2-40B4-BE49-F238E27FC236}">
              <a16:creationId xmlns:a16="http://schemas.microsoft.com/office/drawing/2014/main" id="{437853BC-5707-43FB-B785-BAC0F5230CBB}"/>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56" name="Text Box 1">
          <a:extLst>
            <a:ext uri="{FF2B5EF4-FFF2-40B4-BE49-F238E27FC236}">
              <a16:creationId xmlns:a16="http://schemas.microsoft.com/office/drawing/2014/main" id="{364825CC-D9F4-44D8-9421-5CDCFB81EFD5}"/>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57" name="Text Box 2">
          <a:extLst>
            <a:ext uri="{FF2B5EF4-FFF2-40B4-BE49-F238E27FC236}">
              <a16:creationId xmlns:a16="http://schemas.microsoft.com/office/drawing/2014/main" id="{3A7191B7-D71D-4BCB-ADDC-7EEAA9DF8637}"/>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58" name="Text Box 7">
          <a:extLst>
            <a:ext uri="{FF2B5EF4-FFF2-40B4-BE49-F238E27FC236}">
              <a16:creationId xmlns:a16="http://schemas.microsoft.com/office/drawing/2014/main" id="{A44E3346-212B-40CC-9A57-0A27DCA04A54}"/>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59" name="Text Box 8">
          <a:extLst>
            <a:ext uri="{FF2B5EF4-FFF2-40B4-BE49-F238E27FC236}">
              <a16:creationId xmlns:a16="http://schemas.microsoft.com/office/drawing/2014/main" id="{B988DD8A-549A-40BF-BBB4-CE22E1A1E1ED}"/>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60" name="Text Box 9">
          <a:extLst>
            <a:ext uri="{FF2B5EF4-FFF2-40B4-BE49-F238E27FC236}">
              <a16:creationId xmlns:a16="http://schemas.microsoft.com/office/drawing/2014/main" id="{2D5F4FCA-5D15-4D40-A568-A1DB95FA49A7}"/>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183</xdr:row>
      <xdr:rowOff>0</xdr:rowOff>
    </xdr:from>
    <xdr:ext cx="95250" cy="228600"/>
    <xdr:sp macro="" textlink="">
      <xdr:nvSpPr>
        <xdr:cNvPr id="1361" name="Text Box 10">
          <a:extLst>
            <a:ext uri="{FF2B5EF4-FFF2-40B4-BE49-F238E27FC236}">
              <a16:creationId xmlns:a16="http://schemas.microsoft.com/office/drawing/2014/main" id="{6FB1E3DD-6239-44D2-9789-8E7C7DC34E5D}"/>
            </a:ext>
          </a:extLst>
        </xdr:cNvPr>
        <xdr:cNvSpPr txBox="1">
          <a:spLocks noChangeArrowheads="1"/>
        </xdr:cNvSpPr>
      </xdr:nvSpPr>
      <xdr:spPr bwMode="auto">
        <a:xfrm>
          <a:off x="0" y="4469130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62" name="Text Box 1">
          <a:extLst>
            <a:ext uri="{FF2B5EF4-FFF2-40B4-BE49-F238E27FC236}">
              <a16:creationId xmlns:a16="http://schemas.microsoft.com/office/drawing/2014/main" id="{941C584A-02A8-4C31-92F1-CAFD8DF76689}"/>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63" name="Text Box 2">
          <a:extLst>
            <a:ext uri="{FF2B5EF4-FFF2-40B4-BE49-F238E27FC236}">
              <a16:creationId xmlns:a16="http://schemas.microsoft.com/office/drawing/2014/main" id="{92589DD5-ACAE-4BAD-AA85-FB60B6F42C8D}"/>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64" name="Text Box 7">
          <a:extLst>
            <a:ext uri="{FF2B5EF4-FFF2-40B4-BE49-F238E27FC236}">
              <a16:creationId xmlns:a16="http://schemas.microsoft.com/office/drawing/2014/main" id="{61596D3C-7B62-488E-8176-BB6890159C82}"/>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65" name="Text Box 8">
          <a:extLst>
            <a:ext uri="{FF2B5EF4-FFF2-40B4-BE49-F238E27FC236}">
              <a16:creationId xmlns:a16="http://schemas.microsoft.com/office/drawing/2014/main" id="{D54A39BC-A882-4D20-8233-07F2DA08A09A}"/>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66" name="Text Box 9">
          <a:extLst>
            <a:ext uri="{FF2B5EF4-FFF2-40B4-BE49-F238E27FC236}">
              <a16:creationId xmlns:a16="http://schemas.microsoft.com/office/drawing/2014/main" id="{D1C6F577-1156-4C54-A0B0-73D41BF3E4EE}"/>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67" name="Text Box 10">
          <a:extLst>
            <a:ext uri="{FF2B5EF4-FFF2-40B4-BE49-F238E27FC236}">
              <a16:creationId xmlns:a16="http://schemas.microsoft.com/office/drawing/2014/main" id="{D338A90B-9493-4B93-A64E-CBFD600C3CA1}"/>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68" name="Text Box 1">
          <a:extLst>
            <a:ext uri="{FF2B5EF4-FFF2-40B4-BE49-F238E27FC236}">
              <a16:creationId xmlns:a16="http://schemas.microsoft.com/office/drawing/2014/main" id="{DEAC984C-DB39-430E-8213-C55F3F8FA728}"/>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69" name="Text Box 2">
          <a:extLst>
            <a:ext uri="{FF2B5EF4-FFF2-40B4-BE49-F238E27FC236}">
              <a16:creationId xmlns:a16="http://schemas.microsoft.com/office/drawing/2014/main" id="{682EA612-5BB8-4DA0-8933-5C7E5CFB2803}"/>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70" name="Text Box 7">
          <a:extLst>
            <a:ext uri="{FF2B5EF4-FFF2-40B4-BE49-F238E27FC236}">
              <a16:creationId xmlns:a16="http://schemas.microsoft.com/office/drawing/2014/main" id="{3107C60D-13DA-4ED9-AFE9-645ED9127E64}"/>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71" name="Text Box 8">
          <a:extLst>
            <a:ext uri="{FF2B5EF4-FFF2-40B4-BE49-F238E27FC236}">
              <a16:creationId xmlns:a16="http://schemas.microsoft.com/office/drawing/2014/main" id="{76CD1A45-E988-413F-BD60-36E38D26EF0A}"/>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72" name="Text Box 9">
          <a:extLst>
            <a:ext uri="{FF2B5EF4-FFF2-40B4-BE49-F238E27FC236}">
              <a16:creationId xmlns:a16="http://schemas.microsoft.com/office/drawing/2014/main" id="{DF9FAB80-DB9B-44D9-A423-FB637B3AECFD}"/>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73" name="Text Box 10">
          <a:extLst>
            <a:ext uri="{FF2B5EF4-FFF2-40B4-BE49-F238E27FC236}">
              <a16:creationId xmlns:a16="http://schemas.microsoft.com/office/drawing/2014/main" id="{A9A36213-3E54-4ADE-A955-F2694BBCDF48}"/>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74" name="Text Box 1">
          <a:extLst>
            <a:ext uri="{FF2B5EF4-FFF2-40B4-BE49-F238E27FC236}">
              <a16:creationId xmlns:a16="http://schemas.microsoft.com/office/drawing/2014/main" id="{46441CAF-C8C6-4330-ACAC-CF21A9292C26}"/>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75" name="Text Box 2">
          <a:extLst>
            <a:ext uri="{FF2B5EF4-FFF2-40B4-BE49-F238E27FC236}">
              <a16:creationId xmlns:a16="http://schemas.microsoft.com/office/drawing/2014/main" id="{758960DF-58AC-4C6E-A4B0-F14EDA36E5E3}"/>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76" name="Text Box 7">
          <a:extLst>
            <a:ext uri="{FF2B5EF4-FFF2-40B4-BE49-F238E27FC236}">
              <a16:creationId xmlns:a16="http://schemas.microsoft.com/office/drawing/2014/main" id="{3B479D9B-E03D-472C-938D-7F2A25CAE873}"/>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77" name="Text Box 8">
          <a:extLst>
            <a:ext uri="{FF2B5EF4-FFF2-40B4-BE49-F238E27FC236}">
              <a16:creationId xmlns:a16="http://schemas.microsoft.com/office/drawing/2014/main" id="{9EEF8F2C-0876-4E11-A9A6-532B490E789B}"/>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78" name="Text Box 9">
          <a:extLst>
            <a:ext uri="{FF2B5EF4-FFF2-40B4-BE49-F238E27FC236}">
              <a16:creationId xmlns:a16="http://schemas.microsoft.com/office/drawing/2014/main" id="{70BAADF3-D465-4C90-AF28-B242035F0559}"/>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79" name="Text Box 10">
          <a:extLst>
            <a:ext uri="{FF2B5EF4-FFF2-40B4-BE49-F238E27FC236}">
              <a16:creationId xmlns:a16="http://schemas.microsoft.com/office/drawing/2014/main" id="{25EF2910-6B28-43F4-9BEF-05FABD3960FC}"/>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80" name="Text Box 1">
          <a:extLst>
            <a:ext uri="{FF2B5EF4-FFF2-40B4-BE49-F238E27FC236}">
              <a16:creationId xmlns:a16="http://schemas.microsoft.com/office/drawing/2014/main" id="{962D4994-132F-4421-BAC0-581DA17EFABB}"/>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81" name="Text Box 2">
          <a:extLst>
            <a:ext uri="{FF2B5EF4-FFF2-40B4-BE49-F238E27FC236}">
              <a16:creationId xmlns:a16="http://schemas.microsoft.com/office/drawing/2014/main" id="{1C6E3EB7-822C-457D-B354-16F150C2E46B}"/>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82" name="Text Box 7">
          <a:extLst>
            <a:ext uri="{FF2B5EF4-FFF2-40B4-BE49-F238E27FC236}">
              <a16:creationId xmlns:a16="http://schemas.microsoft.com/office/drawing/2014/main" id="{8B57A169-6A47-480F-B203-1940E3098BCD}"/>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83" name="Text Box 8">
          <a:extLst>
            <a:ext uri="{FF2B5EF4-FFF2-40B4-BE49-F238E27FC236}">
              <a16:creationId xmlns:a16="http://schemas.microsoft.com/office/drawing/2014/main" id="{7C91656C-5E6E-46CE-A8F4-AE1AB942710D}"/>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84" name="Text Box 9">
          <a:extLst>
            <a:ext uri="{FF2B5EF4-FFF2-40B4-BE49-F238E27FC236}">
              <a16:creationId xmlns:a16="http://schemas.microsoft.com/office/drawing/2014/main" id="{C89C2BD7-7ED6-4352-8B53-D8BF525C720C}"/>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184</xdr:row>
      <xdr:rowOff>0</xdr:rowOff>
    </xdr:from>
    <xdr:ext cx="95250" cy="228600"/>
    <xdr:sp macro="" textlink="">
      <xdr:nvSpPr>
        <xdr:cNvPr id="1385" name="Text Box 10">
          <a:extLst>
            <a:ext uri="{FF2B5EF4-FFF2-40B4-BE49-F238E27FC236}">
              <a16:creationId xmlns:a16="http://schemas.microsoft.com/office/drawing/2014/main" id="{01E68696-5D7B-4B2F-8E68-1B5029F1B8E7}"/>
            </a:ext>
          </a:extLst>
        </xdr:cNvPr>
        <xdr:cNvSpPr txBox="1">
          <a:spLocks noChangeArrowheads="1"/>
        </xdr:cNvSpPr>
      </xdr:nvSpPr>
      <xdr:spPr bwMode="auto">
        <a:xfrm>
          <a:off x="0" y="449008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86" name="Text Box 1">
          <a:extLst>
            <a:ext uri="{FF2B5EF4-FFF2-40B4-BE49-F238E27FC236}">
              <a16:creationId xmlns:a16="http://schemas.microsoft.com/office/drawing/2014/main" id="{105317E9-7245-4B85-A72B-7B0682DB939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87" name="Text Box 2">
          <a:extLst>
            <a:ext uri="{FF2B5EF4-FFF2-40B4-BE49-F238E27FC236}">
              <a16:creationId xmlns:a16="http://schemas.microsoft.com/office/drawing/2014/main" id="{572BA9F5-B436-41E3-8622-3EB693303C9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88" name="Text Box 7">
          <a:extLst>
            <a:ext uri="{FF2B5EF4-FFF2-40B4-BE49-F238E27FC236}">
              <a16:creationId xmlns:a16="http://schemas.microsoft.com/office/drawing/2014/main" id="{59E8F31E-8F50-4249-A748-05CDBADC18C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89" name="Text Box 8">
          <a:extLst>
            <a:ext uri="{FF2B5EF4-FFF2-40B4-BE49-F238E27FC236}">
              <a16:creationId xmlns:a16="http://schemas.microsoft.com/office/drawing/2014/main" id="{4F388203-EBE1-450B-A1C3-7C71FC73AA6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90" name="Text Box 9">
          <a:extLst>
            <a:ext uri="{FF2B5EF4-FFF2-40B4-BE49-F238E27FC236}">
              <a16:creationId xmlns:a16="http://schemas.microsoft.com/office/drawing/2014/main" id="{8EF89B2D-A3B0-4215-AA94-862E56358CD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91" name="Text Box 10">
          <a:extLst>
            <a:ext uri="{FF2B5EF4-FFF2-40B4-BE49-F238E27FC236}">
              <a16:creationId xmlns:a16="http://schemas.microsoft.com/office/drawing/2014/main" id="{B9001EEB-2D9B-4752-9451-BFD5818A8B4A}"/>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92" name="Text Box 1">
          <a:extLst>
            <a:ext uri="{FF2B5EF4-FFF2-40B4-BE49-F238E27FC236}">
              <a16:creationId xmlns:a16="http://schemas.microsoft.com/office/drawing/2014/main" id="{6477EC2C-07F4-43CF-BC20-E5BF18A2DEC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93" name="Text Box 2">
          <a:extLst>
            <a:ext uri="{FF2B5EF4-FFF2-40B4-BE49-F238E27FC236}">
              <a16:creationId xmlns:a16="http://schemas.microsoft.com/office/drawing/2014/main" id="{E87648E5-C8F9-4759-B71D-73767FCBD3A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94" name="Text Box 7">
          <a:extLst>
            <a:ext uri="{FF2B5EF4-FFF2-40B4-BE49-F238E27FC236}">
              <a16:creationId xmlns:a16="http://schemas.microsoft.com/office/drawing/2014/main" id="{247B2F62-BF9E-4873-AA3A-2C9FB8086BC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95" name="Text Box 8">
          <a:extLst>
            <a:ext uri="{FF2B5EF4-FFF2-40B4-BE49-F238E27FC236}">
              <a16:creationId xmlns:a16="http://schemas.microsoft.com/office/drawing/2014/main" id="{5EB03C06-9E72-4BF0-99B3-038B3FA2E7C3}"/>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96" name="Text Box 9">
          <a:extLst>
            <a:ext uri="{FF2B5EF4-FFF2-40B4-BE49-F238E27FC236}">
              <a16:creationId xmlns:a16="http://schemas.microsoft.com/office/drawing/2014/main" id="{96BCB1B3-EDC7-4ADB-AEC5-12B90AD8FB5A}"/>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97" name="Text Box 10">
          <a:extLst>
            <a:ext uri="{FF2B5EF4-FFF2-40B4-BE49-F238E27FC236}">
              <a16:creationId xmlns:a16="http://schemas.microsoft.com/office/drawing/2014/main" id="{62DD88A1-58AC-4237-B1C1-A02B0CC44EE3}"/>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98" name="Text Box 1">
          <a:extLst>
            <a:ext uri="{FF2B5EF4-FFF2-40B4-BE49-F238E27FC236}">
              <a16:creationId xmlns:a16="http://schemas.microsoft.com/office/drawing/2014/main" id="{874AE2B8-8675-4B7C-805D-8DBE02BC82B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399" name="Text Box 2">
          <a:extLst>
            <a:ext uri="{FF2B5EF4-FFF2-40B4-BE49-F238E27FC236}">
              <a16:creationId xmlns:a16="http://schemas.microsoft.com/office/drawing/2014/main" id="{57539580-D222-4AF7-BD08-3D8C1017384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00" name="Text Box 7">
          <a:extLst>
            <a:ext uri="{FF2B5EF4-FFF2-40B4-BE49-F238E27FC236}">
              <a16:creationId xmlns:a16="http://schemas.microsoft.com/office/drawing/2014/main" id="{5FE0ADE1-68DE-467B-9E18-FAE2BA3FCD2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01" name="Text Box 8">
          <a:extLst>
            <a:ext uri="{FF2B5EF4-FFF2-40B4-BE49-F238E27FC236}">
              <a16:creationId xmlns:a16="http://schemas.microsoft.com/office/drawing/2014/main" id="{B4A344B4-4F8A-4468-9D46-276104C6C15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02" name="Text Box 9">
          <a:extLst>
            <a:ext uri="{FF2B5EF4-FFF2-40B4-BE49-F238E27FC236}">
              <a16:creationId xmlns:a16="http://schemas.microsoft.com/office/drawing/2014/main" id="{FA4A5D52-922E-48C2-847C-6F9C86C027F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03" name="Text Box 10">
          <a:extLst>
            <a:ext uri="{FF2B5EF4-FFF2-40B4-BE49-F238E27FC236}">
              <a16:creationId xmlns:a16="http://schemas.microsoft.com/office/drawing/2014/main" id="{1A21122D-7E48-4F8D-8B12-4601A3D3C15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04" name="Text Box 1">
          <a:extLst>
            <a:ext uri="{FF2B5EF4-FFF2-40B4-BE49-F238E27FC236}">
              <a16:creationId xmlns:a16="http://schemas.microsoft.com/office/drawing/2014/main" id="{22A26679-F4E1-4DE7-B0BD-A67E6C0334A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05" name="Text Box 2">
          <a:extLst>
            <a:ext uri="{FF2B5EF4-FFF2-40B4-BE49-F238E27FC236}">
              <a16:creationId xmlns:a16="http://schemas.microsoft.com/office/drawing/2014/main" id="{58978C73-EE31-4301-9C19-EC00D4D899B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06" name="Text Box 7">
          <a:extLst>
            <a:ext uri="{FF2B5EF4-FFF2-40B4-BE49-F238E27FC236}">
              <a16:creationId xmlns:a16="http://schemas.microsoft.com/office/drawing/2014/main" id="{86091EBC-1026-4D4D-A697-537B0160E93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07" name="Text Box 8">
          <a:extLst>
            <a:ext uri="{FF2B5EF4-FFF2-40B4-BE49-F238E27FC236}">
              <a16:creationId xmlns:a16="http://schemas.microsoft.com/office/drawing/2014/main" id="{795EBB84-0466-4AE5-9836-F5E8AC143839}"/>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08" name="Text Box 9">
          <a:extLst>
            <a:ext uri="{FF2B5EF4-FFF2-40B4-BE49-F238E27FC236}">
              <a16:creationId xmlns:a16="http://schemas.microsoft.com/office/drawing/2014/main" id="{848E0200-327D-45AD-AA62-41D8658EF5DC}"/>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09" name="Text Box 10">
          <a:extLst>
            <a:ext uri="{FF2B5EF4-FFF2-40B4-BE49-F238E27FC236}">
              <a16:creationId xmlns:a16="http://schemas.microsoft.com/office/drawing/2014/main" id="{D6F67D4E-EECB-42A6-8466-EE82F30DCC25}"/>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10" name="Text Box 1">
          <a:extLst>
            <a:ext uri="{FF2B5EF4-FFF2-40B4-BE49-F238E27FC236}">
              <a16:creationId xmlns:a16="http://schemas.microsoft.com/office/drawing/2014/main" id="{197237A0-E6A2-4E25-A13C-6A90D89EEFFF}"/>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11" name="Text Box 2">
          <a:extLst>
            <a:ext uri="{FF2B5EF4-FFF2-40B4-BE49-F238E27FC236}">
              <a16:creationId xmlns:a16="http://schemas.microsoft.com/office/drawing/2014/main" id="{D09CF9C2-8131-46CC-AA6B-6D049A87CBF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12" name="Text Box 7">
          <a:extLst>
            <a:ext uri="{FF2B5EF4-FFF2-40B4-BE49-F238E27FC236}">
              <a16:creationId xmlns:a16="http://schemas.microsoft.com/office/drawing/2014/main" id="{4B605DAB-B93A-4C5D-8D3F-11EA5E05223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13" name="Text Box 8">
          <a:extLst>
            <a:ext uri="{FF2B5EF4-FFF2-40B4-BE49-F238E27FC236}">
              <a16:creationId xmlns:a16="http://schemas.microsoft.com/office/drawing/2014/main" id="{92F4A071-CCC0-4FCA-8C85-170D997D16E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14" name="Text Box 9">
          <a:extLst>
            <a:ext uri="{FF2B5EF4-FFF2-40B4-BE49-F238E27FC236}">
              <a16:creationId xmlns:a16="http://schemas.microsoft.com/office/drawing/2014/main" id="{C0514A8F-AC15-4056-AA79-256BC140CEB0}"/>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15" name="Text Box 10">
          <a:extLst>
            <a:ext uri="{FF2B5EF4-FFF2-40B4-BE49-F238E27FC236}">
              <a16:creationId xmlns:a16="http://schemas.microsoft.com/office/drawing/2014/main" id="{4C5D41A1-093E-46B0-A368-46E8CF3057D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16" name="Text Box 1">
          <a:extLst>
            <a:ext uri="{FF2B5EF4-FFF2-40B4-BE49-F238E27FC236}">
              <a16:creationId xmlns:a16="http://schemas.microsoft.com/office/drawing/2014/main" id="{0836EDE9-5318-4D20-86AF-4C1E3DB8C72D}"/>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17" name="Text Box 2">
          <a:extLst>
            <a:ext uri="{FF2B5EF4-FFF2-40B4-BE49-F238E27FC236}">
              <a16:creationId xmlns:a16="http://schemas.microsoft.com/office/drawing/2014/main" id="{FC5C9CBF-C4F4-488C-AA28-76AFF64AD84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18" name="Text Box 7">
          <a:extLst>
            <a:ext uri="{FF2B5EF4-FFF2-40B4-BE49-F238E27FC236}">
              <a16:creationId xmlns:a16="http://schemas.microsoft.com/office/drawing/2014/main" id="{A711A31F-A06A-469F-9F83-EDDFA22BED7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19" name="Text Box 8">
          <a:extLst>
            <a:ext uri="{FF2B5EF4-FFF2-40B4-BE49-F238E27FC236}">
              <a16:creationId xmlns:a16="http://schemas.microsoft.com/office/drawing/2014/main" id="{073BEDC1-3797-40DD-B004-C54B58C68DFB}"/>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20" name="Text Box 9">
          <a:extLst>
            <a:ext uri="{FF2B5EF4-FFF2-40B4-BE49-F238E27FC236}">
              <a16:creationId xmlns:a16="http://schemas.microsoft.com/office/drawing/2014/main" id="{80C65117-8750-4216-8668-32C9606C6E0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21" name="Text Box 10">
          <a:extLst>
            <a:ext uri="{FF2B5EF4-FFF2-40B4-BE49-F238E27FC236}">
              <a16:creationId xmlns:a16="http://schemas.microsoft.com/office/drawing/2014/main" id="{C13A8E7C-26D5-463A-A68C-35582D54CB4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22" name="Text Box 1">
          <a:extLst>
            <a:ext uri="{FF2B5EF4-FFF2-40B4-BE49-F238E27FC236}">
              <a16:creationId xmlns:a16="http://schemas.microsoft.com/office/drawing/2014/main" id="{53C661DA-5666-48B4-944B-5B8A54C646A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23" name="Text Box 2">
          <a:extLst>
            <a:ext uri="{FF2B5EF4-FFF2-40B4-BE49-F238E27FC236}">
              <a16:creationId xmlns:a16="http://schemas.microsoft.com/office/drawing/2014/main" id="{47A684D3-9DCC-4891-96EF-C902555A68E1}"/>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24" name="Text Box 7">
          <a:extLst>
            <a:ext uri="{FF2B5EF4-FFF2-40B4-BE49-F238E27FC236}">
              <a16:creationId xmlns:a16="http://schemas.microsoft.com/office/drawing/2014/main" id="{703B43F0-44AA-4AC8-9353-B92CFCCE52E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25" name="Text Box 8">
          <a:extLst>
            <a:ext uri="{FF2B5EF4-FFF2-40B4-BE49-F238E27FC236}">
              <a16:creationId xmlns:a16="http://schemas.microsoft.com/office/drawing/2014/main" id="{06F83498-D704-4C37-93A2-195C6FAE67C3}"/>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26" name="Text Box 9">
          <a:extLst>
            <a:ext uri="{FF2B5EF4-FFF2-40B4-BE49-F238E27FC236}">
              <a16:creationId xmlns:a16="http://schemas.microsoft.com/office/drawing/2014/main" id="{6ABAF24E-269E-4ED5-9972-5345E8B7B46A}"/>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27" name="Text Box 10">
          <a:extLst>
            <a:ext uri="{FF2B5EF4-FFF2-40B4-BE49-F238E27FC236}">
              <a16:creationId xmlns:a16="http://schemas.microsoft.com/office/drawing/2014/main" id="{9C0A2F41-E8A5-47F1-9E03-F3ACB61201FD}"/>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28" name="Text Box 1">
          <a:extLst>
            <a:ext uri="{FF2B5EF4-FFF2-40B4-BE49-F238E27FC236}">
              <a16:creationId xmlns:a16="http://schemas.microsoft.com/office/drawing/2014/main" id="{02D45BFD-DCD2-4F92-9AFB-6BCB1F137468}"/>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29" name="Text Box 2">
          <a:extLst>
            <a:ext uri="{FF2B5EF4-FFF2-40B4-BE49-F238E27FC236}">
              <a16:creationId xmlns:a16="http://schemas.microsoft.com/office/drawing/2014/main" id="{7CB0D17D-0D7B-4617-8DF7-FA4CC0336446}"/>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30" name="Text Box 7">
          <a:extLst>
            <a:ext uri="{FF2B5EF4-FFF2-40B4-BE49-F238E27FC236}">
              <a16:creationId xmlns:a16="http://schemas.microsoft.com/office/drawing/2014/main" id="{B89C33DD-61C3-4463-A597-B0BE32A87B57}"/>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31" name="Text Box 8">
          <a:extLst>
            <a:ext uri="{FF2B5EF4-FFF2-40B4-BE49-F238E27FC236}">
              <a16:creationId xmlns:a16="http://schemas.microsoft.com/office/drawing/2014/main" id="{5CD5929F-D8DE-429F-8D91-90F80E6B2AFE}"/>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32" name="Text Box 9">
          <a:extLst>
            <a:ext uri="{FF2B5EF4-FFF2-40B4-BE49-F238E27FC236}">
              <a16:creationId xmlns:a16="http://schemas.microsoft.com/office/drawing/2014/main" id="{53F8CFBD-9753-4561-885D-20C68AF5EE84}"/>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182</xdr:row>
      <xdr:rowOff>0</xdr:rowOff>
    </xdr:from>
    <xdr:ext cx="95250" cy="228600"/>
    <xdr:sp macro="" textlink="">
      <xdr:nvSpPr>
        <xdr:cNvPr id="1433" name="Text Box 10">
          <a:extLst>
            <a:ext uri="{FF2B5EF4-FFF2-40B4-BE49-F238E27FC236}">
              <a16:creationId xmlns:a16="http://schemas.microsoft.com/office/drawing/2014/main" id="{2DE6D79B-7890-40A2-85D1-229AECBEACA2}"/>
            </a:ext>
          </a:extLst>
        </xdr:cNvPr>
        <xdr:cNvSpPr txBox="1">
          <a:spLocks noChangeArrowheads="1"/>
        </xdr:cNvSpPr>
      </xdr:nvSpPr>
      <xdr:spPr bwMode="auto">
        <a:xfrm>
          <a:off x="0" y="4448175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34" name="Text Box 1">
          <a:extLst>
            <a:ext uri="{FF2B5EF4-FFF2-40B4-BE49-F238E27FC236}">
              <a16:creationId xmlns:a16="http://schemas.microsoft.com/office/drawing/2014/main" id="{AA2B45BF-1250-45E3-B047-CB44E41EB308}"/>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35" name="Text Box 2">
          <a:extLst>
            <a:ext uri="{FF2B5EF4-FFF2-40B4-BE49-F238E27FC236}">
              <a16:creationId xmlns:a16="http://schemas.microsoft.com/office/drawing/2014/main" id="{DF136506-4B38-4622-ACE9-B33EE72AC42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36" name="Text Box 3">
          <a:extLst>
            <a:ext uri="{FF2B5EF4-FFF2-40B4-BE49-F238E27FC236}">
              <a16:creationId xmlns:a16="http://schemas.microsoft.com/office/drawing/2014/main" id="{5876DA6C-6323-4F95-9DFD-E9514E366C0D}"/>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37" name="Text Box 4">
          <a:extLst>
            <a:ext uri="{FF2B5EF4-FFF2-40B4-BE49-F238E27FC236}">
              <a16:creationId xmlns:a16="http://schemas.microsoft.com/office/drawing/2014/main" id="{E51F75D7-18DD-4BA8-A01B-99586CB93EF8}"/>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38" name="Text Box 5">
          <a:extLst>
            <a:ext uri="{FF2B5EF4-FFF2-40B4-BE49-F238E27FC236}">
              <a16:creationId xmlns:a16="http://schemas.microsoft.com/office/drawing/2014/main" id="{984A0180-E438-463A-AEAD-B46A326E9A48}"/>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39" name="Text Box 6">
          <a:extLst>
            <a:ext uri="{FF2B5EF4-FFF2-40B4-BE49-F238E27FC236}">
              <a16:creationId xmlns:a16="http://schemas.microsoft.com/office/drawing/2014/main" id="{563DA5AB-D51E-4F79-8E25-5A61A1A887E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40" name="Text Box 7">
          <a:extLst>
            <a:ext uri="{FF2B5EF4-FFF2-40B4-BE49-F238E27FC236}">
              <a16:creationId xmlns:a16="http://schemas.microsoft.com/office/drawing/2014/main" id="{DF9A97D8-8718-438E-9CE5-8AB88066F87D}"/>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41" name="Text Box 8">
          <a:extLst>
            <a:ext uri="{FF2B5EF4-FFF2-40B4-BE49-F238E27FC236}">
              <a16:creationId xmlns:a16="http://schemas.microsoft.com/office/drawing/2014/main" id="{FB2B7912-A540-4AC2-A928-5E04ADAB7192}"/>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42" name="Text Box 9">
          <a:extLst>
            <a:ext uri="{FF2B5EF4-FFF2-40B4-BE49-F238E27FC236}">
              <a16:creationId xmlns:a16="http://schemas.microsoft.com/office/drawing/2014/main" id="{763D9AFA-21A2-4135-8915-7CA280D1B7D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43" name="Text Box 10">
          <a:extLst>
            <a:ext uri="{FF2B5EF4-FFF2-40B4-BE49-F238E27FC236}">
              <a16:creationId xmlns:a16="http://schemas.microsoft.com/office/drawing/2014/main" id="{3E37F5F4-D1B3-43EF-9831-0A82F27EF590}"/>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76200" cy="1671530"/>
    <xdr:sp macro="" textlink="">
      <xdr:nvSpPr>
        <xdr:cNvPr id="1444" name="Text Box 11">
          <a:extLst>
            <a:ext uri="{FF2B5EF4-FFF2-40B4-BE49-F238E27FC236}">
              <a16:creationId xmlns:a16="http://schemas.microsoft.com/office/drawing/2014/main" id="{F5E6A2BF-DE49-40D4-AA40-923BBD8667A0}"/>
            </a:ext>
          </a:extLst>
        </xdr:cNvPr>
        <xdr:cNvSpPr txBox="1">
          <a:spLocks noChangeArrowheads="1"/>
        </xdr:cNvSpPr>
      </xdr:nvSpPr>
      <xdr:spPr bwMode="auto">
        <a:xfrm>
          <a:off x="0" y="63550800"/>
          <a:ext cx="76200" cy="1671530"/>
        </a:xfrm>
        <a:prstGeom prst="rect">
          <a:avLst/>
        </a:prstGeom>
        <a:noFill/>
        <a:ln w="9525">
          <a:noFill/>
          <a:miter lim="800000"/>
          <a:headEnd/>
          <a:tailEnd/>
        </a:ln>
      </xdr:spPr>
    </xdr:sp>
    <xdr:clientData/>
  </xdr:oneCellAnchor>
  <xdr:oneCellAnchor>
    <xdr:from>
      <xdr:col>0</xdr:col>
      <xdr:colOff>0</xdr:colOff>
      <xdr:row>273</xdr:row>
      <xdr:rowOff>0</xdr:rowOff>
    </xdr:from>
    <xdr:ext cx="76200" cy="1671530"/>
    <xdr:sp macro="" textlink="">
      <xdr:nvSpPr>
        <xdr:cNvPr id="1445" name="Text Box 12">
          <a:extLst>
            <a:ext uri="{FF2B5EF4-FFF2-40B4-BE49-F238E27FC236}">
              <a16:creationId xmlns:a16="http://schemas.microsoft.com/office/drawing/2014/main" id="{16D9C6A9-5308-48FA-AA45-62B7CD75745F}"/>
            </a:ext>
          </a:extLst>
        </xdr:cNvPr>
        <xdr:cNvSpPr txBox="1">
          <a:spLocks noChangeArrowheads="1"/>
        </xdr:cNvSpPr>
      </xdr:nvSpPr>
      <xdr:spPr bwMode="auto">
        <a:xfrm>
          <a:off x="0" y="63550800"/>
          <a:ext cx="76200" cy="167153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46" name="Text Box 1">
          <a:extLst>
            <a:ext uri="{FF2B5EF4-FFF2-40B4-BE49-F238E27FC236}">
              <a16:creationId xmlns:a16="http://schemas.microsoft.com/office/drawing/2014/main" id="{5184D2B7-3E1B-4138-8B3F-8AAA2DB2FFFB}"/>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47" name="Text Box 2">
          <a:extLst>
            <a:ext uri="{FF2B5EF4-FFF2-40B4-BE49-F238E27FC236}">
              <a16:creationId xmlns:a16="http://schemas.microsoft.com/office/drawing/2014/main" id="{7C104B7C-5524-48ED-BE69-64A635D4278A}"/>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48" name="Text Box 7">
          <a:extLst>
            <a:ext uri="{FF2B5EF4-FFF2-40B4-BE49-F238E27FC236}">
              <a16:creationId xmlns:a16="http://schemas.microsoft.com/office/drawing/2014/main" id="{C91F8D6E-6B81-431B-A241-B3E19C94EC05}"/>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49" name="Text Box 8">
          <a:extLst>
            <a:ext uri="{FF2B5EF4-FFF2-40B4-BE49-F238E27FC236}">
              <a16:creationId xmlns:a16="http://schemas.microsoft.com/office/drawing/2014/main" id="{7E476C88-B00E-4276-9605-92D978665AE5}"/>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50" name="Text Box 9">
          <a:extLst>
            <a:ext uri="{FF2B5EF4-FFF2-40B4-BE49-F238E27FC236}">
              <a16:creationId xmlns:a16="http://schemas.microsoft.com/office/drawing/2014/main" id="{7599CC21-59B3-495B-AEDD-32B96E7DF03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51" name="Text Box 10">
          <a:extLst>
            <a:ext uri="{FF2B5EF4-FFF2-40B4-BE49-F238E27FC236}">
              <a16:creationId xmlns:a16="http://schemas.microsoft.com/office/drawing/2014/main" id="{CF27A322-817A-4512-B64A-4B39EE85E081}"/>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52" name="Text Box 1">
          <a:extLst>
            <a:ext uri="{FF2B5EF4-FFF2-40B4-BE49-F238E27FC236}">
              <a16:creationId xmlns:a16="http://schemas.microsoft.com/office/drawing/2014/main" id="{BDBBFF8C-35B7-4F20-A0FC-764AC0F15CE6}"/>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53" name="Text Box 2">
          <a:extLst>
            <a:ext uri="{FF2B5EF4-FFF2-40B4-BE49-F238E27FC236}">
              <a16:creationId xmlns:a16="http://schemas.microsoft.com/office/drawing/2014/main" id="{B472818A-02FA-4359-B8AD-262257CD02E5}"/>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54" name="Text Box 3">
          <a:extLst>
            <a:ext uri="{FF2B5EF4-FFF2-40B4-BE49-F238E27FC236}">
              <a16:creationId xmlns:a16="http://schemas.microsoft.com/office/drawing/2014/main" id="{10A06D48-906C-42D8-AF27-AFED0313E723}"/>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55" name="Text Box 4">
          <a:extLst>
            <a:ext uri="{FF2B5EF4-FFF2-40B4-BE49-F238E27FC236}">
              <a16:creationId xmlns:a16="http://schemas.microsoft.com/office/drawing/2014/main" id="{1C3D154C-EA61-45A6-B95D-5CC600A40E55}"/>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56" name="Text Box 5">
          <a:extLst>
            <a:ext uri="{FF2B5EF4-FFF2-40B4-BE49-F238E27FC236}">
              <a16:creationId xmlns:a16="http://schemas.microsoft.com/office/drawing/2014/main" id="{FE1D8A8C-1822-45DE-BC82-61AE33BD998B}"/>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57" name="Text Box 6">
          <a:extLst>
            <a:ext uri="{FF2B5EF4-FFF2-40B4-BE49-F238E27FC236}">
              <a16:creationId xmlns:a16="http://schemas.microsoft.com/office/drawing/2014/main" id="{D7571464-7E40-4BB2-8F20-4928D2F2DAC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58" name="Text Box 7">
          <a:extLst>
            <a:ext uri="{FF2B5EF4-FFF2-40B4-BE49-F238E27FC236}">
              <a16:creationId xmlns:a16="http://schemas.microsoft.com/office/drawing/2014/main" id="{69C78E9A-8CAC-462C-A639-9DAAC3AFE47F}"/>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59" name="Text Box 8">
          <a:extLst>
            <a:ext uri="{FF2B5EF4-FFF2-40B4-BE49-F238E27FC236}">
              <a16:creationId xmlns:a16="http://schemas.microsoft.com/office/drawing/2014/main" id="{D761BA2B-2571-4F19-917F-90891DE0FDB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60" name="Text Box 9">
          <a:extLst>
            <a:ext uri="{FF2B5EF4-FFF2-40B4-BE49-F238E27FC236}">
              <a16:creationId xmlns:a16="http://schemas.microsoft.com/office/drawing/2014/main" id="{2AB98358-FB64-4AEF-9111-917AF8213A79}"/>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61" name="Text Box 10">
          <a:extLst>
            <a:ext uri="{FF2B5EF4-FFF2-40B4-BE49-F238E27FC236}">
              <a16:creationId xmlns:a16="http://schemas.microsoft.com/office/drawing/2014/main" id="{992CEFBC-77B6-4CB6-A38F-3D7A46491D0D}"/>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76200" cy="1671530"/>
    <xdr:sp macro="" textlink="">
      <xdr:nvSpPr>
        <xdr:cNvPr id="1462" name="Text Box 11">
          <a:extLst>
            <a:ext uri="{FF2B5EF4-FFF2-40B4-BE49-F238E27FC236}">
              <a16:creationId xmlns:a16="http://schemas.microsoft.com/office/drawing/2014/main" id="{FBA8F586-9DAD-4EBD-8CA5-A96B4B1C957E}"/>
            </a:ext>
          </a:extLst>
        </xdr:cNvPr>
        <xdr:cNvSpPr txBox="1">
          <a:spLocks noChangeArrowheads="1"/>
        </xdr:cNvSpPr>
      </xdr:nvSpPr>
      <xdr:spPr bwMode="auto">
        <a:xfrm>
          <a:off x="0" y="63550800"/>
          <a:ext cx="76200" cy="1671530"/>
        </a:xfrm>
        <a:prstGeom prst="rect">
          <a:avLst/>
        </a:prstGeom>
        <a:noFill/>
        <a:ln w="9525">
          <a:noFill/>
          <a:miter lim="800000"/>
          <a:headEnd/>
          <a:tailEnd/>
        </a:ln>
      </xdr:spPr>
    </xdr:sp>
    <xdr:clientData/>
  </xdr:oneCellAnchor>
  <xdr:oneCellAnchor>
    <xdr:from>
      <xdr:col>0</xdr:col>
      <xdr:colOff>0</xdr:colOff>
      <xdr:row>273</xdr:row>
      <xdr:rowOff>0</xdr:rowOff>
    </xdr:from>
    <xdr:ext cx="76200" cy="1671530"/>
    <xdr:sp macro="" textlink="">
      <xdr:nvSpPr>
        <xdr:cNvPr id="1463" name="Text Box 12">
          <a:extLst>
            <a:ext uri="{FF2B5EF4-FFF2-40B4-BE49-F238E27FC236}">
              <a16:creationId xmlns:a16="http://schemas.microsoft.com/office/drawing/2014/main" id="{CC8AA75F-E0BA-4858-ABD4-B976011C5126}"/>
            </a:ext>
          </a:extLst>
        </xdr:cNvPr>
        <xdr:cNvSpPr txBox="1">
          <a:spLocks noChangeArrowheads="1"/>
        </xdr:cNvSpPr>
      </xdr:nvSpPr>
      <xdr:spPr bwMode="auto">
        <a:xfrm>
          <a:off x="0" y="63550800"/>
          <a:ext cx="76200" cy="167153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64" name="Text Box 1">
          <a:extLst>
            <a:ext uri="{FF2B5EF4-FFF2-40B4-BE49-F238E27FC236}">
              <a16:creationId xmlns:a16="http://schemas.microsoft.com/office/drawing/2014/main" id="{BB1A3E69-0C85-42B7-931D-6B0BE83CDD79}"/>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65" name="Text Box 2">
          <a:extLst>
            <a:ext uri="{FF2B5EF4-FFF2-40B4-BE49-F238E27FC236}">
              <a16:creationId xmlns:a16="http://schemas.microsoft.com/office/drawing/2014/main" id="{17FC93F3-0BCD-4C2E-8188-6B450D03B9DA}"/>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66" name="Text Box 7">
          <a:extLst>
            <a:ext uri="{FF2B5EF4-FFF2-40B4-BE49-F238E27FC236}">
              <a16:creationId xmlns:a16="http://schemas.microsoft.com/office/drawing/2014/main" id="{685D0769-8079-4D2E-8319-FC1AA1BB3ED9}"/>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67" name="Text Box 8">
          <a:extLst>
            <a:ext uri="{FF2B5EF4-FFF2-40B4-BE49-F238E27FC236}">
              <a16:creationId xmlns:a16="http://schemas.microsoft.com/office/drawing/2014/main" id="{9FA73719-7BFC-446A-A8D5-D473557D109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68" name="Text Box 9">
          <a:extLst>
            <a:ext uri="{FF2B5EF4-FFF2-40B4-BE49-F238E27FC236}">
              <a16:creationId xmlns:a16="http://schemas.microsoft.com/office/drawing/2014/main" id="{A0662437-6BA2-461F-89C6-3F86E4EBC1C1}"/>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69" name="Text Box 10">
          <a:extLst>
            <a:ext uri="{FF2B5EF4-FFF2-40B4-BE49-F238E27FC236}">
              <a16:creationId xmlns:a16="http://schemas.microsoft.com/office/drawing/2014/main" id="{AC7BB050-73BE-4D21-8470-124A30EF906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70" name="Text Box 1">
          <a:extLst>
            <a:ext uri="{FF2B5EF4-FFF2-40B4-BE49-F238E27FC236}">
              <a16:creationId xmlns:a16="http://schemas.microsoft.com/office/drawing/2014/main" id="{554D83E1-B616-46ED-A895-1724626A1521}"/>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71" name="Text Box 2">
          <a:extLst>
            <a:ext uri="{FF2B5EF4-FFF2-40B4-BE49-F238E27FC236}">
              <a16:creationId xmlns:a16="http://schemas.microsoft.com/office/drawing/2014/main" id="{5F829A70-1CAA-474A-AA7F-314E4D152103}"/>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72" name="Text Box 3">
          <a:extLst>
            <a:ext uri="{FF2B5EF4-FFF2-40B4-BE49-F238E27FC236}">
              <a16:creationId xmlns:a16="http://schemas.microsoft.com/office/drawing/2014/main" id="{149E548F-DA70-4311-BF18-545F81591AA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73" name="Text Box 4">
          <a:extLst>
            <a:ext uri="{FF2B5EF4-FFF2-40B4-BE49-F238E27FC236}">
              <a16:creationId xmlns:a16="http://schemas.microsoft.com/office/drawing/2014/main" id="{F7914065-508A-48C3-AEB5-417C903E74C8}"/>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74" name="Text Box 5">
          <a:extLst>
            <a:ext uri="{FF2B5EF4-FFF2-40B4-BE49-F238E27FC236}">
              <a16:creationId xmlns:a16="http://schemas.microsoft.com/office/drawing/2014/main" id="{BF75A03D-2A0C-461A-8A71-151AB2B23DB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75" name="Text Box 6">
          <a:extLst>
            <a:ext uri="{FF2B5EF4-FFF2-40B4-BE49-F238E27FC236}">
              <a16:creationId xmlns:a16="http://schemas.microsoft.com/office/drawing/2014/main" id="{E3F57D4C-9239-49BE-9D46-1A629D335EA1}"/>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76" name="Text Box 7">
          <a:extLst>
            <a:ext uri="{FF2B5EF4-FFF2-40B4-BE49-F238E27FC236}">
              <a16:creationId xmlns:a16="http://schemas.microsoft.com/office/drawing/2014/main" id="{68C171EA-3AEC-45A9-B59C-941F25C80955}"/>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77" name="Text Box 8">
          <a:extLst>
            <a:ext uri="{FF2B5EF4-FFF2-40B4-BE49-F238E27FC236}">
              <a16:creationId xmlns:a16="http://schemas.microsoft.com/office/drawing/2014/main" id="{A16ED228-9BA6-460B-9D5E-D250C5507E3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78" name="Text Box 9">
          <a:extLst>
            <a:ext uri="{FF2B5EF4-FFF2-40B4-BE49-F238E27FC236}">
              <a16:creationId xmlns:a16="http://schemas.microsoft.com/office/drawing/2014/main" id="{21E0C825-D745-42B0-93B4-5BCE2B3F65AD}"/>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79" name="Text Box 10">
          <a:extLst>
            <a:ext uri="{FF2B5EF4-FFF2-40B4-BE49-F238E27FC236}">
              <a16:creationId xmlns:a16="http://schemas.microsoft.com/office/drawing/2014/main" id="{7BC4524B-1B26-441B-9516-8BC7AAFC8CE3}"/>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76200" cy="1604855"/>
    <xdr:sp macro="" textlink="">
      <xdr:nvSpPr>
        <xdr:cNvPr id="1480" name="Text Box 11">
          <a:extLst>
            <a:ext uri="{FF2B5EF4-FFF2-40B4-BE49-F238E27FC236}">
              <a16:creationId xmlns:a16="http://schemas.microsoft.com/office/drawing/2014/main" id="{BC5FC600-7538-4798-8D8E-68725BE3DFD7}"/>
            </a:ext>
          </a:extLst>
        </xdr:cNvPr>
        <xdr:cNvSpPr txBox="1">
          <a:spLocks noChangeArrowheads="1"/>
        </xdr:cNvSpPr>
      </xdr:nvSpPr>
      <xdr:spPr bwMode="auto">
        <a:xfrm>
          <a:off x="0" y="63550800"/>
          <a:ext cx="76200" cy="1604855"/>
        </a:xfrm>
        <a:prstGeom prst="rect">
          <a:avLst/>
        </a:prstGeom>
        <a:noFill/>
        <a:ln w="9525">
          <a:noFill/>
          <a:miter lim="800000"/>
          <a:headEnd/>
          <a:tailEnd/>
        </a:ln>
      </xdr:spPr>
    </xdr:sp>
    <xdr:clientData/>
  </xdr:oneCellAnchor>
  <xdr:oneCellAnchor>
    <xdr:from>
      <xdr:col>0</xdr:col>
      <xdr:colOff>0</xdr:colOff>
      <xdr:row>273</xdr:row>
      <xdr:rowOff>0</xdr:rowOff>
    </xdr:from>
    <xdr:ext cx="76200" cy="1604855"/>
    <xdr:sp macro="" textlink="">
      <xdr:nvSpPr>
        <xdr:cNvPr id="1481" name="Text Box 12">
          <a:extLst>
            <a:ext uri="{FF2B5EF4-FFF2-40B4-BE49-F238E27FC236}">
              <a16:creationId xmlns:a16="http://schemas.microsoft.com/office/drawing/2014/main" id="{F00211A5-FB04-4A9E-9221-36BA1D90AE33}"/>
            </a:ext>
          </a:extLst>
        </xdr:cNvPr>
        <xdr:cNvSpPr txBox="1">
          <a:spLocks noChangeArrowheads="1"/>
        </xdr:cNvSpPr>
      </xdr:nvSpPr>
      <xdr:spPr bwMode="auto">
        <a:xfrm>
          <a:off x="0" y="63550800"/>
          <a:ext cx="76200" cy="1604855"/>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82" name="Text Box 1">
          <a:extLst>
            <a:ext uri="{FF2B5EF4-FFF2-40B4-BE49-F238E27FC236}">
              <a16:creationId xmlns:a16="http://schemas.microsoft.com/office/drawing/2014/main" id="{9E7E76BD-74EA-4E7C-BE08-47BACC0C1CEB}"/>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83" name="Text Box 2">
          <a:extLst>
            <a:ext uri="{FF2B5EF4-FFF2-40B4-BE49-F238E27FC236}">
              <a16:creationId xmlns:a16="http://schemas.microsoft.com/office/drawing/2014/main" id="{E14883AB-489D-4B91-BC71-9B5CCE0F6E4F}"/>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84" name="Text Box 7">
          <a:extLst>
            <a:ext uri="{FF2B5EF4-FFF2-40B4-BE49-F238E27FC236}">
              <a16:creationId xmlns:a16="http://schemas.microsoft.com/office/drawing/2014/main" id="{87B9B355-B3A5-4C61-8097-B85CC0F12F8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85" name="Text Box 8">
          <a:extLst>
            <a:ext uri="{FF2B5EF4-FFF2-40B4-BE49-F238E27FC236}">
              <a16:creationId xmlns:a16="http://schemas.microsoft.com/office/drawing/2014/main" id="{C29B2423-D61F-448C-8E29-997F25B334A1}"/>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86" name="Text Box 9">
          <a:extLst>
            <a:ext uri="{FF2B5EF4-FFF2-40B4-BE49-F238E27FC236}">
              <a16:creationId xmlns:a16="http://schemas.microsoft.com/office/drawing/2014/main" id="{AF64063D-BA1B-429A-B359-3BC89C907BC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87" name="Text Box 10">
          <a:extLst>
            <a:ext uri="{FF2B5EF4-FFF2-40B4-BE49-F238E27FC236}">
              <a16:creationId xmlns:a16="http://schemas.microsoft.com/office/drawing/2014/main" id="{711EB847-1740-44F6-9B22-155461A13BCF}"/>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88" name="Text Box 1">
          <a:extLst>
            <a:ext uri="{FF2B5EF4-FFF2-40B4-BE49-F238E27FC236}">
              <a16:creationId xmlns:a16="http://schemas.microsoft.com/office/drawing/2014/main" id="{4162245D-D7A5-479C-A198-ABD70ED0E6C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89" name="Text Box 2">
          <a:extLst>
            <a:ext uri="{FF2B5EF4-FFF2-40B4-BE49-F238E27FC236}">
              <a16:creationId xmlns:a16="http://schemas.microsoft.com/office/drawing/2014/main" id="{14C68152-EC47-4AB4-97F1-07C41E482E2F}"/>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90" name="Text Box 3">
          <a:extLst>
            <a:ext uri="{FF2B5EF4-FFF2-40B4-BE49-F238E27FC236}">
              <a16:creationId xmlns:a16="http://schemas.microsoft.com/office/drawing/2014/main" id="{5B5A6A13-2857-411F-8477-3114F6A0E60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91" name="Text Box 4">
          <a:extLst>
            <a:ext uri="{FF2B5EF4-FFF2-40B4-BE49-F238E27FC236}">
              <a16:creationId xmlns:a16="http://schemas.microsoft.com/office/drawing/2014/main" id="{46D3487E-89CC-49B6-AC69-7A2082060B80}"/>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92" name="Text Box 5">
          <a:extLst>
            <a:ext uri="{FF2B5EF4-FFF2-40B4-BE49-F238E27FC236}">
              <a16:creationId xmlns:a16="http://schemas.microsoft.com/office/drawing/2014/main" id="{36A8F525-0655-43AE-ADCD-8C09315A24F0}"/>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93" name="Text Box 6">
          <a:extLst>
            <a:ext uri="{FF2B5EF4-FFF2-40B4-BE49-F238E27FC236}">
              <a16:creationId xmlns:a16="http://schemas.microsoft.com/office/drawing/2014/main" id="{5DD64EBE-E30D-4815-825A-03B5EDD755F6}"/>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94" name="Text Box 7">
          <a:extLst>
            <a:ext uri="{FF2B5EF4-FFF2-40B4-BE49-F238E27FC236}">
              <a16:creationId xmlns:a16="http://schemas.microsoft.com/office/drawing/2014/main" id="{FB044729-DD13-45B2-94FA-ABC7B476720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95" name="Text Box 8">
          <a:extLst>
            <a:ext uri="{FF2B5EF4-FFF2-40B4-BE49-F238E27FC236}">
              <a16:creationId xmlns:a16="http://schemas.microsoft.com/office/drawing/2014/main" id="{F34E7C9E-4286-45AE-A858-428B774DF95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96" name="Text Box 9">
          <a:extLst>
            <a:ext uri="{FF2B5EF4-FFF2-40B4-BE49-F238E27FC236}">
              <a16:creationId xmlns:a16="http://schemas.microsoft.com/office/drawing/2014/main" id="{8C09E4E9-53C9-4F61-9D44-D3C6B39CB4A9}"/>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497" name="Text Box 10">
          <a:extLst>
            <a:ext uri="{FF2B5EF4-FFF2-40B4-BE49-F238E27FC236}">
              <a16:creationId xmlns:a16="http://schemas.microsoft.com/office/drawing/2014/main" id="{1DF1E38C-94D7-4F4D-A847-9DD28CA114C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76200" cy="1604855"/>
    <xdr:sp macro="" textlink="">
      <xdr:nvSpPr>
        <xdr:cNvPr id="1498" name="Text Box 11">
          <a:extLst>
            <a:ext uri="{FF2B5EF4-FFF2-40B4-BE49-F238E27FC236}">
              <a16:creationId xmlns:a16="http://schemas.microsoft.com/office/drawing/2014/main" id="{65D3B49A-8CDD-45BD-921C-18B19C2C43A9}"/>
            </a:ext>
          </a:extLst>
        </xdr:cNvPr>
        <xdr:cNvSpPr txBox="1">
          <a:spLocks noChangeArrowheads="1"/>
        </xdr:cNvSpPr>
      </xdr:nvSpPr>
      <xdr:spPr bwMode="auto">
        <a:xfrm>
          <a:off x="0" y="63550800"/>
          <a:ext cx="76200" cy="1604855"/>
        </a:xfrm>
        <a:prstGeom prst="rect">
          <a:avLst/>
        </a:prstGeom>
        <a:noFill/>
        <a:ln w="9525">
          <a:noFill/>
          <a:miter lim="800000"/>
          <a:headEnd/>
          <a:tailEnd/>
        </a:ln>
      </xdr:spPr>
    </xdr:sp>
    <xdr:clientData/>
  </xdr:oneCellAnchor>
  <xdr:oneCellAnchor>
    <xdr:from>
      <xdr:col>0</xdr:col>
      <xdr:colOff>0</xdr:colOff>
      <xdr:row>273</xdr:row>
      <xdr:rowOff>0</xdr:rowOff>
    </xdr:from>
    <xdr:ext cx="76200" cy="1604855"/>
    <xdr:sp macro="" textlink="">
      <xdr:nvSpPr>
        <xdr:cNvPr id="1499" name="Text Box 12">
          <a:extLst>
            <a:ext uri="{FF2B5EF4-FFF2-40B4-BE49-F238E27FC236}">
              <a16:creationId xmlns:a16="http://schemas.microsoft.com/office/drawing/2014/main" id="{1ADB0A0A-44DA-4586-866D-A85B7322097A}"/>
            </a:ext>
          </a:extLst>
        </xdr:cNvPr>
        <xdr:cNvSpPr txBox="1">
          <a:spLocks noChangeArrowheads="1"/>
        </xdr:cNvSpPr>
      </xdr:nvSpPr>
      <xdr:spPr bwMode="auto">
        <a:xfrm>
          <a:off x="0" y="63550800"/>
          <a:ext cx="76200" cy="1604855"/>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00" name="Text Box 1">
          <a:extLst>
            <a:ext uri="{FF2B5EF4-FFF2-40B4-BE49-F238E27FC236}">
              <a16:creationId xmlns:a16="http://schemas.microsoft.com/office/drawing/2014/main" id="{8541F625-2CAC-4168-9326-2A227FA86360}"/>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01" name="Text Box 2">
          <a:extLst>
            <a:ext uri="{FF2B5EF4-FFF2-40B4-BE49-F238E27FC236}">
              <a16:creationId xmlns:a16="http://schemas.microsoft.com/office/drawing/2014/main" id="{5A982495-D200-4E10-BB50-97965409539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02" name="Text Box 7">
          <a:extLst>
            <a:ext uri="{FF2B5EF4-FFF2-40B4-BE49-F238E27FC236}">
              <a16:creationId xmlns:a16="http://schemas.microsoft.com/office/drawing/2014/main" id="{252177B2-88D0-4DCF-A9C6-F4872F0109B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03" name="Text Box 8">
          <a:extLst>
            <a:ext uri="{FF2B5EF4-FFF2-40B4-BE49-F238E27FC236}">
              <a16:creationId xmlns:a16="http://schemas.microsoft.com/office/drawing/2014/main" id="{4835BB94-D3C4-48E2-84D5-EACA865EC03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04" name="Text Box 9">
          <a:extLst>
            <a:ext uri="{FF2B5EF4-FFF2-40B4-BE49-F238E27FC236}">
              <a16:creationId xmlns:a16="http://schemas.microsoft.com/office/drawing/2014/main" id="{293CB445-AF76-4FA2-9916-703734DD941B}"/>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05" name="Text Box 10">
          <a:extLst>
            <a:ext uri="{FF2B5EF4-FFF2-40B4-BE49-F238E27FC236}">
              <a16:creationId xmlns:a16="http://schemas.microsoft.com/office/drawing/2014/main" id="{2950517B-5F92-4680-B06E-9D89482F4748}"/>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06" name="Text Box 1">
          <a:extLst>
            <a:ext uri="{FF2B5EF4-FFF2-40B4-BE49-F238E27FC236}">
              <a16:creationId xmlns:a16="http://schemas.microsoft.com/office/drawing/2014/main" id="{A1F6E982-8244-4994-B5FB-E3C1A9216AB8}"/>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07" name="Text Box 2">
          <a:extLst>
            <a:ext uri="{FF2B5EF4-FFF2-40B4-BE49-F238E27FC236}">
              <a16:creationId xmlns:a16="http://schemas.microsoft.com/office/drawing/2014/main" id="{BA5E6629-BCB6-4D2E-8C00-FA8DE31D9D80}"/>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08" name="Text Box 3">
          <a:extLst>
            <a:ext uri="{FF2B5EF4-FFF2-40B4-BE49-F238E27FC236}">
              <a16:creationId xmlns:a16="http://schemas.microsoft.com/office/drawing/2014/main" id="{B7165F1D-4C37-4011-8944-627C478BA94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09" name="Text Box 4">
          <a:extLst>
            <a:ext uri="{FF2B5EF4-FFF2-40B4-BE49-F238E27FC236}">
              <a16:creationId xmlns:a16="http://schemas.microsoft.com/office/drawing/2014/main" id="{24A09226-D65C-4352-A06D-53D48CE7B27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10" name="Text Box 5">
          <a:extLst>
            <a:ext uri="{FF2B5EF4-FFF2-40B4-BE49-F238E27FC236}">
              <a16:creationId xmlns:a16="http://schemas.microsoft.com/office/drawing/2014/main" id="{5EB60AB6-536B-481D-91C9-3E5E6604E2AD}"/>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11" name="Text Box 6">
          <a:extLst>
            <a:ext uri="{FF2B5EF4-FFF2-40B4-BE49-F238E27FC236}">
              <a16:creationId xmlns:a16="http://schemas.microsoft.com/office/drawing/2014/main" id="{53E4A443-4F58-4372-AFAF-43210F5E816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12" name="Text Box 7">
          <a:extLst>
            <a:ext uri="{FF2B5EF4-FFF2-40B4-BE49-F238E27FC236}">
              <a16:creationId xmlns:a16="http://schemas.microsoft.com/office/drawing/2014/main" id="{13EDDE46-76A5-4D92-B81E-BF465843B4B1}"/>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13" name="Text Box 8">
          <a:extLst>
            <a:ext uri="{FF2B5EF4-FFF2-40B4-BE49-F238E27FC236}">
              <a16:creationId xmlns:a16="http://schemas.microsoft.com/office/drawing/2014/main" id="{4B5DFE91-1D0B-4123-B918-FBDB54368442}"/>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14" name="Text Box 9">
          <a:extLst>
            <a:ext uri="{FF2B5EF4-FFF2-40B4-BE49-F238E27FC236}">
              <a16:creationId xmlns:a16="http://schemas.microsoft.com/office/drawing/2014/main" id="{BD7942A0-44FA-4715-8BF5-997F0F692B8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15" name="Text Box 10">
          <a:extLst>
            <a:ext uri="{FF2B5EF4-FFF2-40B4-BE49-F238E27FC236}">
              <a16:creationId xmlns:a16="http://schemas.microsoft.com/office/drawing/2014/main" id="{2A269D82-C786-4EAE-8749-E08CB3ED85E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76200" cy="1604855"/>
    <xdr:sp macro="" textlink="">
      <xdr:nvSpPr>
        <xdr:cNvPr id="1516" name="Text Box 11">
          <a:extLst>
            <a:ext uri="{FF2B5EF4-FFF2-40B4-BE49-F238E27FC236}">
              <a16:creationId xmlns:a16="http://schemas.microsoft.com/office/drawing/2014/main" id="{2DE4FAF9-FF90-449C-AE46-072BF81A4B79}"/>
            </a:ext>
          </a:extLst>
        </xdr:cNvPr>
        <xdr:cNvSpPr txBox="1">
          <a:spLocks noChangeArrowheads="1"/>
        </xdr:cNvSpPr>
      </xdr:nvSpPr>
      <xdr:spPr bwMode="auto">
        <a:xfrm>
          <a:off x="0" y="63550800"/>
          <a:ext cx="76200" cy="1604855"/>
        </a:xfrm>
        <a:prstGeom prst="rect">
          <a:avLst/>
        </a:prstGeom>
        <a:noFill/>
        <a:ln w="9525">
          <a:noFill/>
          <a:miter lim="800000"/>
          <a:headEnd/>
          <a:tailEnd/>
        </a:ln>
      </xdr:spPr>
    </xdr:sp>
    <xdr:clientData/>
  </xdr:oneCellAnchor>
  <xdr:oneCellAnchor>
    <xdr:from>
      <xdr:col>0</xdr:col>
      <xdr:colOff>0</xdr:colOff>
      <xdr:row>273</xdr:row>
      <xdr:rowOff>0</xdr:rowOff>
    </xdr:from>
    <xdr:ext cx="76200" cy="1604855"/>
    <xdr:sp macro="" textlink="">
      <xdr:nvSpPr>
        <xdr:cNvPr id="1517" name="Text Box 12">
          <a:extLst>
            <a:ext uri="{FF2B5EF4-FFF2-40B4-BE49-F238E27FC236}">
              <a16:creationId xmlns:a16="http://schemas.microsoft.com/office/drawing/2014/main" id="{5BCD1DF2-6F32-4490-8AE1-49F5539C1C42}"/>
            </a:ext>
          </a:extLst>
        </xdr:cNvPr>
        <xdr:cNvSpPr txBox="1">
          <a:spLocks noChangeArrowheads="1"/>
        </xdr:cNvSpPr>
      </xdr:nvSpPr>
      <xdr:spPr bwMode="auto">
        <a:xfrm>
          <a:off x="0" y="63550800"/>
          <a:ext cx="76200" cy="1604855"/>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18" name="Text Box 1">
          <a:extLst>
            <a:ext uri="{FF2B5EF4-FFF2-40B4-BE49-F238E27FC236}">
              <a16:creationId xmlns:a16="http://schemas.microsoft.com/office/drawing/2014/main" id="{DB680FB4-A2D9-46C9-AF3B-9F0DD12456F4}"/>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19" name="Text Box 2">
          <a:extLst>
            <a:ext uri="{FF2B5EF4-FFF2-40B4-BE49-F238E27FC236}">
              <a16:creationId xmlns:a16="http://schemas.microsoft.com/office/drawing/2014/main" id="{0F41C32C-7EB6-4E69-82CF-5FDEE0D84A62}"/>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20" name="Text Box 7">
          <a:extLst>
            <a:ext uri="{FF2B5EF4-FFF2-40B4-BE49-F238E27FC236}">
              <a16:creationId xmlns:a16="http://schemas.microsoft.com/office/drawing/2014/main" id="{3D31E131-995F-40C4-B4EF-B676F8A435A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21" name="Text Box 8">
          <a:extLst>
            <a:ext uri="{FF2B5EF4-FFF2-40B4-BE49-F238E27FC236}">
              <a16:creationId xmlns:a16="http://schemas.microsoft.com/office/drawing/2014/main" id="{FABB4CDC-48F2-4B37-9032-1C06F58A7B42}"/>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22" name="Text Box 9">
          <a:extLst>
            <a:ext uri="{FF2B5EF4-FFF2-40B4-BE49-F238E27FC236}">
              <a16:creationId xmlns:a16="http://schemas.microsoft.com/office/drawing/2014/main" id="{625011AA-5BB1-4ADC-A199-81FD7D84068B}"/>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23" name="Text Box 10">
          <a:extLst>
            <a:ext uri="{FF2B5EF4-FFF2-40B4-BE49-F238E27FC236}">
              <a16:creationId xmlns:a16="http://schemas.microsoft.com/office/drawing/2014/main" id="{5DF5F4CD-931B-4AC3-AED3-78F119554CA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24" name="Text Box 1">
          <a:extLst>
            <a:ext uri="{FF2B5EF4-FFF2-40B4-BE49-F238E27FC236}">
              <a16:creationId xmlns:a16="http://schemas.microsoft.com/office/drawing/2014/main" id="{B1A18C90-20D2-4F9D-8C93-01188B3CFF75}"/>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25" name="Text Box 2">
          <a:extLst>
            <a:ext uri="{FF2B5EF4-FFF2-40B4-BE49-F238E27FC236}">
              <a16:creationId xmlns:a16="http://schemas.microsoft.com/office/drawing/2014/main" id="{DC663E38-43D6-42C4-B4FC-00982AB8C9F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26" name="Text Box 3">
          <a:extLst>
            <a:ext uri="{FF2B5EF4-FFF2-40B4-BE49-F238E27FC236}">
              <a16:creationId xmlns:a16="http://schemas.microsoft.com/office/drawing/2014/main" id="{29E44849-37D1-41EB-998E-511D4C01DF8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27" name="Text Box 4">
          <a:extLst>
            <a:ext uri="{FF2B5EF4-FFF2-40B4-BE49-F238E27FC236}">
              <a16:creationId xmlns:a16="http://schemas.microsoft.com/office/drawing/2014/main" id="{72DE6BE0-1687-4904-B4F0-773708E86495}"/>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28" name="Text Box 5">
          <a:extLst>
            <a:ext uri="{FF2B5EF4-FFF2-40B4-BE49-F238E27FC236}">
              <a16:creationId xmlns:a16="http://schemas.microsoft.com/office/drawing/2014/main" id="{88BE6DF6-1222-4714-B1C7-46BF5DDA97C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29" name="Text Box 6">
          <a:extLst>
            <a:ext uri="{FF2B5EF4-FFF2-40B4-BE49-F238E27FC236}">
              <a16:creationId xmlns:a16="http://schemas.microsoft.com/office/drawing/2014/main" id="{6929BA0C-752B-415C-A6B7-8A1DA43FFE4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30" name="Text Box 7">
          <a:extLst>
            <a:ext uri="{FF2B5EF4-FFF2-40B4-BE49-F238E27FC236}">
              <a16:creationId xmlns:a16="http://schemas.microsoft.com/office/drawing/2014/main" id="{DF917884-7D59-4E83-A059-063E73954694}"/>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31" name="Text Box 8">
          <a:extLst>
            <a:ext uri="{FF2B5EF4-FFF2-40B4-BE49-F238E27FC236}">
              <a16:creationId xmlns:a16="http://schemas.microsoft.com/office/drawing/2014/main" id="{FF0112E6-FB7B-432E-B46C-026694D48FE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32" name="Text Box 9">
          <a:extLst>
            <a:ext uri="{FF2B5EF4-FFF2-40B4-BE49-F238E27FC236}">
              <a16:creationId xmlns:a16="http://schemas.microsoft.com/office/drawing/2014/main" id="{FC8E1723-147C-4471-8C6A-322F2C76D6A2}"/>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33" name="Text Box 10">
          <a:extLst>
            <a:ext uri="{FF2B5EF4-FFF2-40B4-BE49-F238E27FC236}">
              <a16:creationId xmlns:a16="http://schemas.microsoft.com/office/drawing/2014/main" id="{925917E1-E7B6-4330-82F5-61B940DDC8A6}"/>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76200" cy="1604855"/>
    <xdr:sp macro="" textlink="">
      <xdr:nvSpPr>
        <xdr:cNvPr id="1534" name="Text Box 11">
          <a:extLst>
            <a:ext uri="{FF2B5EF4-FFF2-40B4-BE49-F238E27FC236}">
              <a16:creationId xmlns:a16="http://schemas.microsoft.com/office/drawing/2014/main" id="{51C24EA7-95FD-4983-A573-10265BA9CBAD}"/>
            </a:ext>
          </a:extLst>
        </xdr:cNvPr>
        <xdr:cNvSpPr txBox="1">
          <a:spLocks noChangeArrowheads="1"/>
        </xdr:cNvSpPr>
      </xdr:nvSpPr>
      <xdr:spPr bwMode="auto">
        <a:xfrm>
          <a:off x="0" y="63550800"/>
          <a:ext cx="76200" cy="1604855"/>
        </a:xfrm>
        <a:prstGeom prst="rect">
          <a:avLst/>
        </a:prstGeom>
        <a:noFill/>
        <a:ln w="9525">
          <a:noFill/>
          <a:miter lim="800000"/>
          <a:headEnd/>
          <a:tailEnd/>
        </a:ln>
      </xdr:spPr>
    </xdr:sp>
    <xdr:clientData/>
  </xdr:oneCellAnchor>
  <xdr:oneCellAnchor>
    <xdr:from>
      <xdr:col>0</xdr:col>
      <xdr:colOff>0</xdr:colOff>
      <xdr:row>273</xdr:row>
      <xdr:rowOff>0</xdr:rowOff>
    </xdr:from>
    <xdr:ext cx="76200" cy="1604855"/>
    <xdr:sp macro="" textlink="">
      <xdr:nvSpPr>
        <xdr:cNvPr id="1535" name="Text Box 12">
          <a:extLst>
            <a:ext uri="{FF2B5EF4-FFF2-40B4-BE49-F238E27FC236}">
              <a16:creationId xmlns:a16="http://schemas.microsoft.com/office/drawing/2014/main" id="{14B4C471-BEEB-4755-A023-D3FADDEFBB32}"/>
            </a:ext>
          </a:extLst>
        </xdr:cNvPr>
        <xdr:cNvSpPr txBox="1">
          <a:spLocks noChangeArrowheads="1"/>
        </xdr:cNvSpPr>
      </xdr:nvSpPr>
      <xdr:spPr bwMode="auto">
        <a:xfrm>
          <a:off x="0" y="63550800"/>
          <a:ext cx="76200" cy="1604855"/>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36" name="Text Box 1">
          <a:extLst>
            <a:ext uri="{FF2B5EF4-FFF2-40B4-BE49-F238E27FC236}">
              <a16:creationId xmlns:a16="http://schemas.microsoft.com/office/drawing/2014/main" id="{FDBCFC57-DC25-4F25-AD01-E0736F1A21D4}"/>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37" name="Text Box 2">
          <a:extLst>
            <a:ext uri="{FF2B5EF4-FFF2-40B4-BE49-F238E27FC236}">
              <a16:creationId xmlns:a16="http://schemas.microsoft.com/office/drawing/2014/main" id="{D2831AF5-1FD9-4CC4-A7FB-5D59BD9AF679}"/>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38" name="Text Box 7">
          <a:extLst>
            <a:ext uri="{FF2B5EF4-FFF2-40B4-BE49-F238E27FC236}">
              <a16:creationId xmlns:a16="http://schemas.microsoft.com/office/drawing/2014/main" id="{F84E0206-8E75-4C3C-B1BB-E86E0349A766}"/>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39" name="Text Box 8">
          <a:extLst>
            <a:ext uri="{FF2B5EF4-FFF2-40B4-BE49-F238E27FC236}">
              <a16:creationId xmlns:a16="http://schemas.microsoft.com/office/drawing/2014/main" id="{7C7DAA09-C334-4C14-881B-E408C789B529}"/>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40" name="Text Box 9">
          <a:extLst>
            <a:ext uri="{FF2B5EF4-FFF2-40B4-BE49-F238E27FC236}">
              <a16:creationId xmlns:a16="http://schemas.microsoft.com/office/drawing/2014/main" id="{52ABAFBF-675B-43DC-A6A9-F7C14F4B227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41" name="Text Box 10">
          <a:extLst>
            <a:ext uri="{FF2B5EF4-FFF2-40B4-BE49-F238E27FC236}">
              <a16:creationId xmlns:a16="http://schemas.microsoft.com/office/drawing/2014/main" id="{41729F06-BC00-4118-8FC7-D5C67D32799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42" name="Text Box 1">
          <a:extLst>
            <a:ext uri="{FF2B5EF4-FFF2-40B4-BE49-F238E27FC236}">
              <a16:creationId xmlns:a16="http://schemas.microsoft.com/office/drawing/2014/main" id="{09AED8C9-02E9-479D-87EB-5E946E4002B3}"/>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43" name="Text Box 2">
          <a:extLst>
            <a:ext uri="{FF2B5EF4-FFF2-40B4-BE49-F238E27FC236}">
              <a16:creationId xmlns:a16="http://schemas.microsoft.com/office/drawing/2014/main" id="{04BCBC50-DD3F-499B-B01C-CB464A87DE21}"/>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44" name="Text Box 7">
          <a:extLst>
            <a:ext uri="{FF2B5EF4-FFF2-40B4-BE49-F238E27FC236}">
              <a16:creationId xmlns:a16="http://schemas.microsoft.com/office/drawing/2014/main" id="{4CEFB6CF-4F0F-472F-93E3-8218C647EF9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45" name="Text Box 8">
          <a:extLst>
            <a:ext uri="{FF2B5EF4-FFF2-40B4-BE49-F238E27FC236}">
              <a16:creationId xmlns:a16="http://schemas.microsoft.com/office/drawing/2014/main" id="{34BC7551-DFEB-47FC-A1C3-4A5DB0CB81BA}"/>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46" name="Text Box 9">
          <a:extLst>
            <a:ext uri="{FF2B5EF4-FFF2-40B4-BE49-F238E27FC236}">
              <a16:creationId xmlns:a16="http://schemas.microsoft.com/office/drawing/2014/main" id="{F2939C84-F359-4AA9-AE7F-53C07F4A3EBF}"/>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47" name="Text Box 10">
          <a:extLst>
            <a:ext uri="{FF2B5EF4-FFF2-40B4-BE49-F238E27FC236}">
              <a16:creationId xmlns:a16="http://schemas.microsoft.com/office/drawing/2014/main" id="{DCA75F86-C6D0-4749-8601-DB5F9E2D04AB}"/>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48" name="Text Box 1">
          <a:extLst>
            <a:ext uri="{FF2B5EF4-FFF2-40B4-BE49-F238E27FC236}">
              <a16:creationId xmlns:a16="http://schemas.microsoft.com/office/drawing/2014/main" id="{158247C3-5E52-4B91-95C8-FE92E75B7A3F}"/>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49" name="Text Box 2">
          <a:extLst>
            <a:ext uri="{FF2B5EF4-FFF2-40B4-BE49-F238E27FC236}">
              <a16:creationId xmlns:a16="http://schemas.microsoft.com/office/drawing/2014/main" id="{C2D7D4E7-0BB7-493C-9C35-8E9FC7E925A3}"/>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50" name="Text Box 7">
          <a:extLst>
            <a:ext uri="{FF2B5EF4-FFF2-40B4-BE49-F238E27FC236}">
              <a16:creationId xmlns:a16="http://schemas.microsoft.com/office/drawing/2014/main" id="{6B7548C8-21AA-4E2C-AC46-1F05CFEF8A8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51" name="Text Box 8">
          <a:extLst>
            <a:ext uri="{FF2B5EF4-FFF2-40B4-BE49-F238E27FC236}">
              <a16:creationId xmlns:a16="http://schemas.microsoft.com/office/drawing/2014/main" id="{F35CC91F-CF94-4A4B-B0DE-B1FC467ED296}"/>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52" name="Text Box 9">
          <a:extLst>
            <a:ext uri="{FF2B5EF4-FFF2-40B4-BE49-F238E27FC236}">
              <a16:creationId xmlns:a16="http://schemas.microsoft.com/office/drawing/2014/main" id="{E354FF46-BF61-45E6-A30E-FDB0875902D9}"/>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53" name="Text Box 10">
          <a:extLst>
            <a:ext uri="{FF2B5EF4-FFF2-40B4-BE49-F238E27FC236}">
              <a16:creationId xmlns:a16="http://schemas.microsoft.com/office/drawing/2014/main" id="{B1546854-C4AC-452E-BC86-CC3B0995A778}"/>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54" name="Text Box 1">
          <a:extLst>
            <a:ext uri="{FF2B5EF4-FFF2-40B4-BE49-F238E27FC236}">
              <a16:creationId xmlns:a16="http://schemas.microsoft.com/office/drawing/2014/main" id="{F1D3D564-17C1-40F4-9791-6140E1A36E0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55" name="Text Box 2">
          <a:extLst>
            <a:ext uri="{FF2B5EF4-FFF2-40B4-BE49-F238E27FC236}">
              <a16:creationId xmlns:a16="http://schemas.microsoft.com/office/drawing/2014/main" id="{2B5315FA-3944-432B-9A0D-FA81F8DDB91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56" name="Text Box 7">
          <a:extLst>
            <a:ext uri="{FF2B5EF4-FFF2-40B4-BE49-F238E27FC236}">
              <a16:creationId xmlns:a16="http://schemas.microsoft.com/office/drawing/2014/main" id="{74439807-BCB6-41FD-912A-EB9E841A1410}"/>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57" name="Text Box 8">
          <a:extLst>
            <a:ext uri="{FF2B5EF4-FFF2-40B4-BE49-F238E27FC236}">
              <a16:creationId xmlns:a16="http://schemas.microsoft.com/office/drawing/2014/main" id="{662BA077-778A-478C-BAE8-2684F60FC65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58" name="Text Box 9">
          <a:extLst>
            <a:ext uri="{FF2B5EF4-FFF2-40B4-BE49-F238E27FC236}">
              <a16:creationId xmlns:a16="http://schemas.microsoft.com/office/drawing/2014/main" id="{DDA31C80-6031-4E9F-98B7-E39D1C62191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59" name="Text Box 10">
          <a:extLst>
            <a:ext uri="{FF2B5EF4-FFF2-40B4-BE49-F238E27FC236}">
              <a16:creationId xmlns:a16="http://schemas.microsoft.com/office/drawing/2014/main" id="{87E6A3B3-9DEF-409A-BB40-B9408A85700F}"/>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60" name="Text Box 1">
          <a:extLst>
            <a:ext uri="{FF2B5EF4-FFF2-40B4-BE49-F238E27FC236}">
              <a16:creationId xmlns:a16="http://schemas.microsoft.com/office/drawing/2014/main" id="{1E66380B-40F7-4548-9CD8-DE4F810018F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61" name="Text Box 2">
          <a:extLst>
            <a:ext uri="{FF2B5EF4-FFF2-40B4-BE49-F238E27FC236}">
              <a16:creationId xmlns:a16="http://schemas.microsoft.com/office/drawing/2014/main" id="{115D2AFD-55E9-485B-86DB-0968892FF01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62" name="Text Box 7">
          <a:extLst>
            <a:ext uri="{FF2B5EF4-FFF2-40B4-BE49-F238E27FC236}">
              <a16:creationId xmlns:a16="http://schemas.microsoft.com/office/drawing/2014/main" id="{9384BF1B-223A-4524-B574-2F3C19446FC8}"/>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63" name="Text Box 8">
          <a:extLst>
            <a:ext uri="{FF2B5EF4-FFF2-40B4-BE49-F238E27FC236}">
              <a16:creationId xmlns:a16="http://schemas.microsoft.com/office/drawing/2014/main" id="{51005F09-80E6-4D4C-A5DB-215C952F64A6}"/>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64" name="Text Box 9">
          <a:extLst>
            <a:ext uri="{FF2B5EF4-FFF2-40B4-BE49-F238E27FC236}">
              <a16:creationId xmlns:a16="http://schemas.microsoft.com/office/drawing/2014/main" id="{F8CE15E7-FABA-48A1-97FE-1E555B0554A8}"/>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65" name="Text Box 10">
          <a:extLst>
            <a:ext uri="{FF2B5EF4-FFF2-40B4-BE49-F238E27FC236}">
              <a16:creationId xmlns:a16="http://schemas.microsoft.com/office/drawing/2014/main" id="{C9C6C0C2-1F6C-4312-9A04-EAB9FDBCA62D}"/>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66" name="Text Box 1">
          <a:extLst>
            <a:ext uri="{FF2B5EF4-FFF2-40B4-BE49-F238E27FC236}">
              <a16:creationId xmlns:a16="http://schemas.microsoft.com/office/drawing/2014/main" id="{89ADCAB1-21D1-4B3B-AA50-174155986F9B}"/>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67" name="Text Box 2">
          <a:extLst>
            <a:ext uri="{FF2B5EF4-FFF2-40B4-BE49-F238E27FC236}">
              <a16:creationId xmlns:a16="http://schemas.microsoft.com/office/drawing/2014/main" id="{BD80B88C-3859-478A-9964-A55CCACCB934}"/>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68" name="Text Box 7">
          <a:extLst>
            <a:ext uri="{FF2B5EF4-FFF2-40B4-BE49-F238E27FC236}">
              <a16:creationId xmlns:a16="http://schemas.microsoft.com/office/drawing/2014/main" id="{EA496D85-2F79-4DC7-9F68-AE0CE2B5FED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69" name="Text Box 8">
          <a:extLst>
            <a:ext uri="{FF2B5EF4-FFF2-40B4-BE49-F238E27FC236}">
              <a16:creationId xmlns:a16="http://schemas.microsoft.com/office/drawing/2014/main" id="{DEF0A995-3EF5-47D9-B2DD-144674FAB87B}"/>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70" name="Text Box 9">
          <a:extLst>
            <a:ext uri="{FF2B5EF4-FFF2-40B4-BE49-F238E27FC236}">
              <a16:creationId xmlns:a16="http://schemas.microsoft.com/office/drawing/2014/main" id="{3DC5DAC4-FEDB-4890-9F47-C9D506450F00}"/>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71" name="Text Box 10">
          <a:extLst>
            <a:ext uri="{FF2B5EF4-FFF2-40B4-BE49-F238E27FC236}">
              <a16:creationId xmlns:a16="http://schemas.microsoft.com/office/drawing/2014/main" id="{6D0B6873-C546-48E5-9CE0-E0B186FEFB19}"/>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72" name="Text Box 1">
          <a:extLst>
            <a:ext uri="{FF2B5EF4-FFF2-40B4-BE49-F238E27FC236}">
              <a16:creationId xmlns:a16="http://schemas.microsoft.com/office/drawing/2014/main" id="{7872CCF1-3483-47E2-A530-B02019DBCF3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73" name="Text Box 2">
          <a:extLst>
            <a:ext uri="{FF2B5EF4-FFF2-40B4-BE49-F238E27FC236}">
              <a16:creationId xmlns:a16="http://schemas.microsoft.com/office/drawing/2014/main" id="{0890D521-E4C7-4608-B8AF-DD81FEB577FF}"/>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74" name="Text Box 7">
          <a:extLst>
            <a:ext uri="{FF2B5EF4-FFF2-40B4-BE49-F238E27FC236}">
              <a16:creationId xmlns:a16="http://schemas.microsoft.com/office/drawing/2014/main" id="{A7AEACB7-FC25-46DA-8F8D-B49FE5BF0E3A}"/>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75" name="Text Box 8">
          <a:extLst>
            <a:ext uri="{FF2B5EF4-FFF2-40B4-BE49-F238E27FC236}">
              <a16:creationId xmlns:a16="http://schemas.microsoft.com/office/drawing/2014/main" id="{337FD397-A9AF-46A7-84EC-47A967BAFC4F}"/>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76" name="Text Box 9">
          <a:extLst>
            <a:ext uri="{FF2B5EF4-FFF2-40B4-BE49-F238E27FC236}">
              <a16:creationId xmlns:a16="http://schemas.microsoft.com/office/drawing/2014/main" id="{016F2EB3-8724-4B4D-B84C-C6FE45BC2F9A}"/>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77" name="Text Box 10">
          <a:extLst>
            <a:ext uri="{FF2B5EF4-FFF2-40B4-BE49-F238E27FC236}">
              <a16:creationId xmlns:a16="http://schemas.microsoft.com/office/drawing/2014/main" id="{85406D82-AA39-42DE-9749-2B6BF467A095}"/>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78" name="Text Box 1">
          <a:extLst>
            <a:ext uri="{FF2B5EF4-FFF2-40B4-BE49-F238E27FC236}">
              <a16:creationId xmlns:a16="http://schemas.microsoft.com/office/drawing/2014/main" id="{23AACCB9-6FEA-47B6-8528-2F2F1F10675C}"/>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79" name="Text Box 2">
          <a:extLst>
            <a:ext uri="{FF2B5EF4-FFF2-40B4-BE49-F238E27FC236}">
              <a16:creationId xmlns:a16="http://schemas.microsoft.com/office/drawing/2014/main" id="{67A9C9CF-B6B6-4AFB-B106-B0CBA5E5C30E}"/>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80" name="Text Box 7">
          <a:extLst>
            <a:ext uri="{FF2B5EF4-FFF2-40B4-BE49-F238E27FC236}">
              <a16:creationId xmlns:a16="http://schemas.microsoft.com/office/drawing/2014/main" id="{F85F469E-D4A3-4ACF-A99E-9DC0043A5448}"/>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81" name="Text Box 8">
          <a:extLst>
            <a:ext uri="{FF2B5EF4-FFF2-40B4-BE49-F238E27FC236}">
              <a16:creationId xmlns:a16="http://schemas.microsoft.com/office/drawing/2014/main" id="{28253B5A-F1AB-462D-9691-86225C5FE459}"/>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82" name="Text Box 9">
          <a:extLst>
            <a:ext uri="{FF2B5EF4-FFF2-40B4-BE49-F238E27FC236}">
              <a16:creationId xmlns:a16="http://schemas.microsoft.com/office/drawing/2014/main" id="{A9775AA4-03F3-4697-8B25-4CB7A8727B53}"/>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83" name="Text Box 10">
          <a:extLst>
            <a:ext uri="{FF2B5EF4-FFF2-40B4-BE49-F238E27FC236}">
              <a16:creationId xmlns:a16="http://schemas.microsoft.com/office/drawing/2014/main" id="{28C133CD-827A-401B-90FC-CB5386DE8CA3}"/>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84" name="Text Box 1">
          <a:extLst>
            <a:ext uri="{FF2B5EF4-FFF2-40B4-BE49-F238E27FC236}">
              <a16:creationId xmlns:a16="http://schemas.microsoft.com/office/drawing/2014/main" id="{56872A2A-EA36-4824-8722-8E26AB118146}"/>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85" name="Text Box 2">
          <a:extLst>
            <a:ext uri="{FF2B5EF4-FFF2-40B4-BE49-F238E27FC236}">
              <a16:creationId xmlns:a16="http://schemas.microsoft.com/office/drawing/2014/main" id="{30181617-2A5E-4014-A671-2E359AB12F69}"/>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86" name="Text Box 7">
          <a:extLst>
            <a:ext uri="{FF2B5EF4-FFF2-40B4-BE49-F238E27FC236}">
              <a16:creationId xmlns:a16="http://schemas.microsoft.com/office/drawing/2014/main" id="{863CF930-C056-447E-B241-C4C2F9B669F2}"/>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87" name="Text Box 8">
          <a:extLst>
            <a:ext uri="{FF2B5EF4-FFF2-40B4-BE49-F238E27FC236}">
              <a16:creationId xmlns:a16="http://schemas.microsoft.com/office/drawing/2014/main" id="{8B86094D-7D1D-4C40-9AB7-9BE69904A8C7}"/>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88" name="Text Box 9">
          <a:extLst>
            <a:ext uri="{FF2B5EF4-FFF2-40B4-BE49-F238E27FC236}">
              <a16:creationId xmlns:a16="http://schemas.microsoft.com/office/drawing/2014/main" id="{6E65C52C-5BA7-4192-933F-3B9557308C24}"/>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273</xdr:row>
      <xdr:rowOff>0</xdr:rowOff>
    </xdr:from>
    <xdr:ext cx="95250" cy="228600"/>
    <xdr:sp macro="" textlink="">
      <xdr:nvSpPr>
        <xdr:cNvPr id="1589" name="Text Box 10">
          <a:extLst>
            <a:ext uri="{FF2B5EF4-FFF2-40B4-BE49-F238E27FC236}">
              <a16:creationId xmlns:a16="http://schemas.microsoft.com/office/drawing/2014/main" id="{2A3B258F-3189-4BEA-B095-3BE21EE8A6E1}"/>
            </a:ext>
          </a:extLst>
        </xdr:cNvPr>
        <xdr:cNvSpPr txBox="1">
          <a:spLocks noChangeArrowheads="1"/>
        </xdr:cNvSpPr>
      </xdr:nvSpPr>
      <xdr:spPr bwMode="auto">
        <a:xfrm>
          <a:off x="0" y="635508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590" name="Text Box 1">
          <a:extLst>
            <a:ext uri="{FF2B5EF4-FFF2-40B4-BE49-F238E27FC236}">
              <a16:creationId xmlns:a16="http://schemas.microsoft.com/office/drawing/2014/main" id="{72529406-FA97-43CA-A59A-99FC1F79883D}"/>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591" name="Text Box 2">
          <a:extLst>
            <a:ext uri="{FF2B5EF4-FFF2-40B4-BE49-F238E27FC236}">
              <a16:creationId xmlns:a16="http://schemas.microsoft.com/office/drawing/2014/main" id="{AD7476BF-ACB4-4CDA-937A-AC9117D04B30}"/>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592" name="Text Box 3">
          <a:extLst>
            <a:ext uri="{FF2B5EF4-FFF2-40B4-BE49-F238E27FC236}">
              <a16:creationId xmlns:a16="http://schemas.microsoft.com/office/drawing/2014/main" id="{00324E5D-650C-4C02-B214-7424ABD2F9C2}"/>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593" name="Text Box 4">
          <a:extLst>
            <a:ext uri="{FF2B5EF4-FFF2-40B4-BE49-F238E27FC236}">
              <a16:creationId xmlns:a16="http://schemas.microsoft.com/office/drawing/2014/main" id="{A133C426-DE30-4125-BFAE-0A1E2B940284}"/>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594" name="Text Box 5">
          <a:extLst>
            <a:ext uri="{FF2B5EF4-FFF2-40B4-BE49-F238E27FC236}">
              <a16:creationId xmlns:a16="http://schemas.microsoft.com/office/drawing/2014/main" id="{D4551CCD-BC54-424F-BDFB-63D21E314E46}"/>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595" name="Text Box 6">
          <a:extLst>
            <a:ext uri="{FF2B5EF4-FFF2-40B4-BE49-F238E27FC236}">
              <a16:creationId xmlns:a16="http://schemas.microsoft.com/office/drawing/2014/main" id="{8B7E9587-4C74-4114-9ED8-8F669DB8654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596" name="Text Box 7">
          <a:extLst>
            <a:ext uri="{FF2B5EF4-FFF2-40B4-BE49-F238E27FC236}">
              <a16:creationId xmlns:a16="http://schemas.microsoft.com/office/drawing/2014/main" id="{BD25DD65-62BE-46EC-83C9-916DC468025C}"/>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597" name="Text Box 8">
          <a:extLst>
            <a:ext uri="{FF2B5EF4-FFF2-40B4-BE49-F238E27FC236}">
              <a16:creationId xmlns:a16="http://schemas.microsoft.com/office/drawing/2014/main" id="{4C05921B-89D6-480C-8D6E-8A12CF87413B}"/>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598" name="Text Box 9">
          <a:extLst>
            <a:ext uri="{FF2B5EF4-FFF2-40B4-BE49-F238E27FC236}">
              <a16:creationId xmlns:a16="http://schemas.microsoft.com/office/drawing/2014/main" id="{2BD53478-E304-468C-AF7D-929D1BABF05E}"/>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599" name="Text Box 10">
          <a:extLst>
            <a:ext uri="{FF2B5EF4-FFF2-40B4-BE49-F238E27FC236}">
              <a16:creationId xmlns:a16="http://schemas.microsoft.com/office/drawing/2014/main" id="{F9FB2DA6-44A6-4EC4-9566-8FF28455B2D4}"/>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253</xdr:row>
      <xdr:rowOff>0</xdr:rowOff>
    </xdr:from>
    <xdr:ext cx="76200" cy="1703915"/>
    <xdr:sp macro="" textlink="">
      <xdr:nvSpPr>
        <xdr:cNvPr id="1600" name="Text Box 11">
          <a:extLst>
            <a:ext uri="{FF2B5EF4-FFF2-40B4-BE49-F238E27FC236}">
              <a16:creationId xmlns:a16="http://schemas.microsoft.com/office/drawing/2014/main" id="{52EF46DC-F121-4BC1-A04F-D0BFD51276E5}"/>
            </a:ext>
          </a:extLst>
        </xdr:cNvPr>
        <xdr:cNvSpPr txBox="1">
          <a:spLocks noChangeArrowheads="1"/>
        </xdr:cNvSpPr>
      </xdr:nvSpPr>
      <xdr:spPr bwMode="auto">
        <a:xfrm>
          <a:off x="0" y="59359800"/>
          <a:ext cx="76200" cy="1703915"/>
        </a:xfrm>
        <a:prstGeom prst="rect">
          <a:avLst/>
        </a:prstGeom>
        <a:noFill/>
        <a:ln w="9525">
          <a:noFill/>
          <a:miter lim="800000"/>
          <a:headEnd/>
          <a:tailEnd/>
        </a:ln>
      </xdr:spPr>
    </xdr:sp>
    <xdr:clientData/>
  </xdr:oneCellAnchor>
  <xdr:oneCellAnchor>
    <xdr:from>
      <xdr:col>0</xdr:col>
      <xdr:colOff>0</xdr:colOff>
      <xdr:row>253</xdr:row>
      <xdr:rowOff>0</xdr:rowOff>
    </xdr:from>
    <xdr:ext cx="76200" cy="1703915"/>
    <xdr:sp macro="" textlink="">
      <xdr:nvSpPr>
        <xdr:cNvPr id="1601" name="Text Box 12">
          <a:extLst>
            <a:ext uri="{FF2B5EF4-FFF2-40B4-BE49-F238E27FC236}">
              <a16:creationId xmlns:a16="http://schemas.microsoft.com/office/drawing/2014/main" id="{305C2544-5EDD-4F1F-A04F-FE6FDBCDBEFA}"/>
            </a:ext>
          </a:extLst>
        </xdr:cNvPr>
        <xdr:cNvSpPr txBox="1">
          <a:spLocks noChangeArrowheads="1"/>
        </xdr:cNvSpPr>
      </xdr:nvSpPr>
      <xdr:spPr bwMode="auto">
        <a:xfrm>
          <a:off x="0" y="59359800"/>
          <a:ext cx="76200" cy="1703915"/>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02" name="Text Box 1">
          <a:extLst>
            <a:ext uri="{FF2B5EF4-FFF2-40B4-BE49-F238E27FC236}">
              <a16:creationId xmlns:a16="http://schemas.microsoft.com/office/drawing/2014/main" id="{A107F6C7-5C3A-46A3-972D-2028E6E3E7D6}"/>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03" name="Text Box 2">
          <a:extLst>
            <a:ext uri="{FF2B5EF4-FFF2-40B4-BE49-F238E27FC236}">
              <a16:creationId xmlns:a16="http://schemas.microsoft.com/office/drawing/2014/main" id="{1395CEE8-4986-4C67-9600-8E8FC539F8D1}"/>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04" name="Text Box 7">
          <a:extLst>
            <a:ext uri="{FF2B5EF4-FFF2-40B4-BE49-F238E27FC236}">
              <a16:creationId xmlns:a16="http://schemas.microsoft.com/office/drawing/2014/main" id="{717E014C-1A91-4FD4-8F10-7DC51C6C89D1}"/>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05" name="Text Box 8">
          <a:extLst>
            <a:ext uri="{FF2B5EF4-FFF2-40B4-BE49-F238E27FC236}">
              <a16:creationId xmlns:a16="http://schemas.microsoft.com/office/drawing/2014/main" id="{EFEFFEC4-BF0B-4C78-BA40-04631640CA7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06" name="Text Box 9">
          <a:extLst>
            <a:ext uri="{FF2B5EF4-FFF2-40B4-BE49-F238E27FC236}">
              <a16:creationId xmlns:a16="http://schemas.microsoft.com/office/drawing/2014/main" id="{99633B47-76F9-43FD-A663-84877EDC0A87}"/>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07" name="Text Box 10">
          <a:extLst>
            <a:ext uri="{FF2B5EF4-FFF2-40B4-BE49-F238E27FC236}">
              <a16:creationId xmlns:a16="http://schemas.microsoft.com/office/drawing/2014/main" id="{442ED69F-533A-40A7-A149-767D1F1E4B7B}"/>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08" name="Text Box 1">
          <a:extLst>
            <a:ext uri="{FF2B5EF4-FFF2-40B4-BE49-F238E27FC236}">
              <a16:creationId xmlns:a16="http://schemas.microsoft.com/office/drawing/2014/main" id="{B10A52F8-F802-4E93-BC52-0ADEFFE59FE2}"/>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09" name="Text Box 2">
          <a:extLst>
            <a:ext uri="{FF2B5EF4-FFF2-40B4-BE49-F238E27FC236}">
              <a16:creationId xmlns:a16="http://schemas.microsoft.com/office/drawing/2014/main" id="{96B6D464-45C7-4C72-8EA8-5AD85E4045D4}"/>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10" name="Text Box 3">
          <a:extLst>
            <a:ext uri="{FF2B5EF4-FFF2-40B4-BE49-F238E27FC236}">
              <a16:creationId xmlns:a16="http://schemas.microsoft.com/office/drawing/2014/main" id="{2017A753-04D6-4449-94AF-79EDD65AFCE3}"/>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11" name="Text Box 4">
          <a:extLst>
            <a:ext uri="{FF2B5EF4-FFF2-40B4-BE49-F238E27FC236}">
              <a16:creationId xmlns:a16="http://schemas.microsoft.com/office/drawing/2014/main" id="{A3EFB97E-97A3-44B9-9961-C9E0AEB66C3A}"/>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12" name="Text Box 5">
          <a:extLst>
            <a:ext uri="{FF2B5EF4-FFF2-40B4-BE49-F238E27FC236}">
              <a16:creationId xmlns:a16="http://schemas.microsoft.com/office/drawing/2014/main" id="{E5DBBCB2-6DC8-4BDB-ABAC-3798DBAEB74C}"/>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13" name="Text Box 6">
          <a:extLst>
            <a:ext uri="{FF2B5EF4-FFF2-40B4-BE49-F238E27FC236}">
              <a16:creationId xmlns:a16="http://schemas.microsoft.com/office/drawing/2014/main" id="{F6E5C529-DFED-449F-B541-5C554D2BCA8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14" name="Text Box 7">
          <a:extLst>
            <a:ext uri="{FF2B5EF4-FFF2-40B4-BE49-F238E27FC236}">
              <a16:creationId xmlns:a16="http://schemas.microsoft.com/office/drawing/2014/main" id="{36F119C4-1275-43F0-96A1-1CCFB79424BB}"/>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15" name="Text Box 8">
          <a:extLst>
            <a:ext uri="{FF2B5EF4-FFF2-40B4-BE49-F238E27FC236}">
              <a16:creationId xmlns:a16="http://schemas.microsoft.com/office/drawing/2014/main" id="{D64F46A9-B1AB-4DE6-BB6C-20D333710856}"/>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16" name="Text Box 9">
          <a:extLst>
            <a:ext uri="{FF2B5EF4-FFF2-40B4-BE49-F238E27FC236}">
              <a16:creationId xmlns:a16="http://schemas.microsoft.com/office/drawing/2014/main" id="{C808BF50-15B5-4E9A-A585-0D7B2917C3BC}"/>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17" name="Text Box 10">
          <a:extLst>
            <a:ext uri="{FF2B5EF4-FFF2-40B4-BE49-F238E27FC236}">
              <a16:creationId xmlns:a16="http://schemas.microsoft.com/office/drawing/2014/main" id="{86338AB7-CF23-436C-BB5C-53E32E26305B}"/>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253</xdr:row>
      <xdr:rowOff>0</xdr:rowOff>
    </xdr:from>
    <xdr:ext cx="76200" cy="1703915"/>
    <xdr:sp macro="" textlink="">
      <xdr:nvSpPr>
        <xdr:cNvPr id="1618" name="Text Box 11">
          <a:extLst>
            <a:ext uri="{FF2B5EF4-FFF2-40B4-BE49-F238E27FC236}">
              <a16:creationId xmlns:a16="http://schemas.microsoft.com/office/drawing/2014/main" id="{F82A1578-6955-4C7A-B339-157639904F6E}"/>
            </a:ext>
          </a:extLst>
        </xdr:cNvPr>
        <xdr:cNvSpPr txBox="1">
          <a:spLocks noChangeArrowheads="1"/>
        </xdr:cNvSpPr>
      </xdr:nvSpPr>
      <xdr:spPr bwMode="auto">
        <a:xfrm>
          <a:off x="0" y="59359800"/>
          <a:ext cx="76200" cy="1703915"/>
        </a:xfrm>
        <a:prstGeom prst="rect">
          <a:avLst/>
        </a:prstGeom>
        <a:noFill/>
        <a:ln w="9525">
          <a:noFill/>
          <a:miter lim="800000"/>
          <a:headEnd/>
          <a:tailEnd/>
        </a:ln>
      </xdr:spPr>
    </xdr:sp>
    <xdr:clientData/>
  </xdr:oneCellAnchor>
  <xdr:oneCellAnchor>
    <xdr:from>
      <xdr:col>0</xdr:col>
      <xdr:colOff>0</xdr:colOff>
      <xdr:row>253</xdr:row>
      <xdr:rowOff>0</xdr:rowOff>
    </xdr:from>
    <xdr:ext cx="76200" cy="1703915"/>
    <xdr:sp macro="" textlink="">
      <xdr:nvSpPr>
        <xdr:cNvPr id="1619" name="Text Box 12">
          <a:extLst>
            <a:ext uri="{FF2B5EF4-FFF2-40B4-BE49-F238E27FC236}">
              <a16:creationId xmlns:a16="http://schemas.microsoft.com/office/drawing/2014/main" id="{260450C8-8432-491B-A6B5-C2061229DD22}"/>
            </a:ext>
          </a:extLst>
        </xdr:cNvPr>
        <xdr:cNvSpPr txBox="1">
          <a:spLocks noChangeArrowheads="1"/>
        </xdr:cNvSpPr>
      </xdr:nvSpPr>
      <xdr:spPr bwMode="auto">
        <a:xfrm>
          <a:off x="0" y="59359800"/>
          <a:ext cx="76200" cy="1703915"/>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20" name="Text Box 1">
          <a:extLst>
            <a:ext uri="{FF2B5EF4-FFF2-40B4-BE49-F238E27FC236}">
              <a16:creationId xmlns:a16="http://schemas.microsoft.com/office/drawing/2014/main" id="{5CC59D8E-02FD-4391-B9DF-949B39F6348A}"/>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21" name="Text Box 2">
          <a:extLst>
            <a:ext uri="{FF2B5EF4-FFF2-40B4-BE49-F238E27FC236}">
              <a16:creationId xmlns:a16="http://schemas.microsoft.com/office/drawing/2014/main" id="{C1BB331E-E9C1-41D5-A226-B2C82AA1F82D}"/>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22" name="Text Box 7">
          <a:extLst>
            <a:ext uri="{FF2B5EF4-FFF2-40B4-BE49-F238E27FC236}">
              <a16:creationId xmlns:a16="http://schemas.microsoft.com/office/drawing/2014/main" id="{D716B3BC-A462-48F6-B41C-B838D1C86552}"/>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23" name="Text Box 8">
          <a:extLst>
            <a:ext uri="{FF2B5EF4-FFF2-40B4-BE49-F238E27FC236}">
              <a16:creationId xmlns:a16="http://schemas.microsoft.com/office/drawing/2014/main" id="{37F06343-BFAB-440B-9FBC-8368DFCB2307}"/>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24" name="Text Box 9">
          <a:extLst>
            <a:ext uri="{FF2B5EF4-FFF2-40B4-BE49-F238E27FC236}">
              <a16:creationId xmlns:a16="http://schemas.microsoft.com/office/drawing/2014/main" id="{EE0B4550-FF6E-4188-B6CB-748BCFA1656C}"/>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25" name="Text Box 10">
          <a:extLst>
            <a:ext uri="{FF2B5EF4-FFF2-40B4-BE49-F238E27FC236}">
              <a16:creationId xmlns:a16="http://schemas.microsoft.com/office/drawing/2014/main" id="{744A01CE-7646-432D-B62F-34DCDE55F8E7}"/>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26" name="Text Box 1">
          <a:extLst>
            <a:ext uri="{FF2B5EF4-FFF2-40B4-BE49-F238E27FC236}">
              <a16:creationId xmlns:a16="http://schemas.microsoft.com/office/drawing/2014/main" id="{FDE90AA9-1DEF-44E5-B465-834C75FEB25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27" name="Text Box 2">
          <a:extLst>
            <a:ext uri="{FF2B5EF4-FFF2-40B4-BE49-F238E27FC236}">
              <a16:creationId xmlns:a16="http://schemas.microsoft.com/office/drawing/2014/main" id="{F4CD734A-C619-4E21-9F50-C385BBB6A8D1}"/>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28" name="Text Box 3">
          <a:extLst>
            <a:ext uri="{FF2B5EF4-FFF2-40B4-BE49-F238E27FC236}">
              <a16:creationId xmlns:a16="http://schemas.microsoft.com/office/drawing/2014/main" id="{B10B9D01-6E24-4B9E-B152-8863A2872CB1}"/>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29" name="Text Box 4">
          <a:extLst>
            <a:ext uri="{FF2B5EF4-FFF2-40B4-BE49-F238E27FC236}">
              <a16:creationId xmlns:a16="http://schemas.microsoft.com/office/drawing/2014/main" id="{A1DE2715-64D2-406E-B390-45A1C9AA64EE}"/>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30" name="Text Box 5">
          <a:extLst>
            <a:ext uri="{FF2B5EF4-FFF2-40B4-BE49-F238E27FC236}">
              <a16:creationId xmlns:a16="http://schemas.microsoft.com/office/drawing/2014/main" id="{4432C24E-99D4-43BF-9C8F-78C9907A8990}"/>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31" name="Text Box 6">
          <a:extLst>
            <a:ext uri="{FF2B5EF4-FFF2-40B4-BE49-F238E27FC236}">
              <a16:creationId xmlns:a16="http://schemas.microsoft.com/office/drawing/2014/main" id="{A60A1F90-808D-43D0-BC50-4FB2E439EEE7}"/>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32" name="Text Box 7">
          <a:extLst>
            <a:ext uri="{FF2B5EF4-FFF2-40B4-BE49-F238E27FC236}">
              <a16:creationId xmlns:a16="http://schemas.microsoft.com/office/drawing/2014/main" id="{1E59A1C3-9664-456D-8E1A-4623E4A6F9C6}"/>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33" name="Text Box 8">
          <a:extLst>
            <a:ext uri="{FF2B5EF4-FFF2-40B4-BE49-F238E27FC236}">
              <a16:creationId xmlns:a16="http://schemas.microsoft.com/office/drawing/2014/main" id="{B289ACC0-B8F0-4A8C-B518-ECC0FE82CAA2}"/>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34" name="Text Box 9">
          <a:extLst>
            <a:ext uri="{FF2B5EF4-FFF2-40B4-BE49-F238E27FC236}">
              <a16:creationId xmlns:a16="http://schemas.microsoft.com/office/drawing/2014/main" id="{E2C9D117-992A-41C3-A42F-1DDB637D55EC}"/>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35" name="Text Box 10">
          <a:extLst>
            <a:ext uri="{FF2B5EF4-FFF2-40B4-BE49-F238E27FC236}">
              <a16:creationId xmlns:a16="http://schemas.microsoft.com/office/drawing/2014/main" id="{3AC8419C-A29D-497D-9022-0B8FCFA50FD8}"/>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253</xdr:row>
      <xdr:rowOff>0</xdr:rowOff>
    </xdr:from>
    <xdr:ext cx="76200" cy="1627715"/>
    <xdr:sp macro="" textlink="">
      <xdr:nvSpPr>
        <xdr:cNvPr id="1636" name="Text Box 11">
          <a:extLst>
            <a:ext uri="{FF2B5EF4-FFF2-40B4-BE49-F238E27FC236}">
              <a16:creationId xmlns:a16="http://schemas.microsoft.com/office/drawing/2014/main" id="{7D3F6F45-FCE7-4457-B784-684148A533CF}"/>
            </a:ext>
          </a:extLst>
        </xdr:cNvPr>
        <xdr:cNvSpPr txBox="1">
          <a:spLocks noChangeArrowheads="1"/>
        </xdr:cNvSpPr>
      </xdr:nvSpPr>
      <xdr:spPr bwMode="auto">
        <a:xfrm>
          <a:off x="0" y="59359800"/>
          <a:ext cx="76200" cy="1627715"/>
        </a:xfrm>
        <a:prstGeom prst="rect">
          <a:avLst/>
        </a:prstGeom>
        <a:noFill/>
        <a:ln w="9525">
          <a:noFill/>
          <a:miter lim="800000"/>
          <a:headEnd/>
          <a:tailEnd/>
        </a:ln>
      </xdr:spPr>
    </xdr:sp>
    <xdr:clientData/>
  </xdr:oneCellAnchor>
  <xdr:oneCellAnchor>
    <xdr:from>
      <xdr:col>0</xdr:col>
      <xdr:colOff>0</xdr:colOff>
      <xdr:row>253</xdr:row>
      <xdr:rowOff>0</xdr:rowOff>
    </xdr:from>
    <xdr:ext cx="76200" cy="1627715"/>
    <xdr:sp macro="" textlink="">
      <xdr:nvSpPr>
        <xdr:cNvPr id="1637" name="Text Box 12">
          <a:extLst>
            <a:ext uri="{FF2B5EF4-FFF2-40B4-BE49-F238E27FC236}">
              <a16:creationId xmlns:a16="http://schemas.microsoft.com/office/drawing/2014/main" id="{4890A60A-7DD8-412B-AC8E-3894D59BA0EA}"/>
            </a:ext>
          </a:extLst>
        </xdr:cNvPr>
        <xdr:cNvSpPr txBox="1">
          <a:spLocks noChangeArrowheads="1"/>
        </xdr:cNvSpPr>
      </xdr:nvSpPr>
      <xdr:spPr bwMode="auto">
        <a:xfrm>
          <a:off x="0" y="59359800"/>
          <a:ext cx="76200" cy="1627715"/>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38" name="Text Box 1">
          <a:extLst>
            <a:ext uri="{FF2B5EF4-FFF2-40B4-BE49-F238E27FC236}">
              <a16:creationId xmlns:a16="http://schemas.microsoft.com/office/drawing/2014/main" id="{91830AAA-961C-4050-8E0D-EE15B696D2DC}"/>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39" name="Text Box 2">
          <a:extLst>
            <a:ext uri="{FF2B5EF4-FFF2-40B4-BE49-F238E27FC236}">
              <a16:creationId xmlns:a16="http://schemas.microsoft.com/office/drawing/2014/main" id="{3C1E7081-38A7-4969-B3B2-707699390E60}"/>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40" name="Text Box 7">
          <a:extLst>
            <a:ext uri="{FF2B5EF4-FFF2-40B4-BE49-F238E27FC236}">
              <a16:creationId xmlns:a16="http://schemas.microsoft.com/office/drawing/2014/main" id="{6D570273-CFC6-4AC6-91C3-5EA6A7672DB0}"/>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41" name="Text Box 8">
          <a:extLst>
            <a:ext uri="{FF2B5EF4-FFF2-40B4-BE49-F238E27FC236}">
              <a16:creationId xmlns:a16="http://schemas.microsoft.com/office/drawing/2014/main" id="{1A76DBE0-6221-48C5-B697-C463C3981830}"/>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42" name="Text Box 9">
          <a:extLst>
            <a:ext uri="{FF2B5EF4-FFF2-40B4-BE49-F238E27FC236}">
              <a16:creationId xmlns:a16="http://schemas.microsoft.com/office/drawing/2014/main" id="{9880070E-17CE-4DD2-AC3C-E66741A3A213}"/>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43" name="Text Box 10">
          <a:extLst>
            <a:ext uri="{FF2B5EF4-FFF2-40B4-BE49-F238E27FC236}">
              <a16:creationId xmlns:a16="http://schemas.microsoft.com/office/drawing/2014/main" id="{024B5774-3C67-45F5-A255-27C36CC2BF9F}"/>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44" name="Text Box 1">
          <a:extLst>
            <a:ext uri="{FF2B5EF4-FFF2-40B4-BE49-F238E27FC236}">
              <a16:creationId xmlns:a16="http://schemas.microsoft.com/office/drawing/2014/main" id="{226AD1EF-C950-487D-B49A-5B779ACFAABC}"/>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45" name="Text Box 2">
          <a:extLst>
            <a:ext uri="{FF2B5EF4-FFF2-40B4-BE49-F238E27FC236}">
              <a16:creationId xmlns:a16="http://schemas.microsoft.com/office/drawing/2014/main" id="{249EBD13-35C5-46AA-BCC8-29EB7749B546}"/>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46" name="Text Box 3">
          <a:extLst>
            <a:ext uri="{FF2B5EF4-FFF2-40B4-BE49-F238E27FC236}">
              <a16:creationId xmlns:a16="http://schemas.microsoft.com/office/drawing/2014/main" id="{B123A20F-CE6A-4246-9958-EF5D55D53073}"/>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47" name="Text Box 4">
          <a:extLst>
            <a:ext uri="{FF2B5EF4-FFF2-40B4-BE49-F238E27FC236}">
              <a16:creationId xmlns:a16="http://schemas.microsoft.com/office/drawing/2014/main" id="{B90C4EDE-0FDE-4B23-8AA4-BE1FFF38F343}"/>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48" name="Text Box 5">
          <a:extLst>
            <a:ext uri="{FF2B5EF4-FFF2-40B4-BE49-F238E27FC236}">
              <a16:creationId xmlns:a16="http://schemas.microsoft.com/office/drawing/2014/main" id="{5631CC31-1152-4D1B-975F-36F9A3E8E4E1}"/>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49" name="Text Box 6">
          <a:extLst>
            <a:ext uri="{FF2B5EF4-FFF2-40B4-BE49-F238E27FC236}">
              <a16:creationId xmlns:a16="http://schemas.microsoft.com/office/drawing/2014/main" id="{200E1438-3BFE-4F99-9409-082B2CBB66DB}"/>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50" name="Text Box 7">
          <a:extLst>
            <a:ext uri="{FF2B5EF4-FFF2-40B4-BE49-F238E27FC236}">
              <a16:creationId xmlns:a16="http://schemas.microsoft.com/office/drawing/2014/main" id="{751326DB-E96A-4813-AC39-781294CA720F}"/>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51" name="Text Box 8">
          <a:extLst>
            <a:ext uri="{FF2B5EF4-FFF2-40B4-BE49-F238E27FC236}">
              <a16:creationId xmlns:a16="http://schemas.microsoft.com/office/drawing/2014/main" id="{F6C10041-A447-4F3D-AEC2-0E6654D1675B}"/>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52" name="Text Box 9">
          <a:extLst>
            <a:ext uri="{FF2B5EF4-FFF2-40B4-BE49-F238E27FC236}">
              <a16:creationId xmlns:a16="http://schemas.microsoft.com/office/drawing/2014/main" id="{DA2E08F0-AF30-4D22-89CB-9B1A3B8CA13D}"/>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53" name="Text Box 10">
          <a:extLst>
            <a:ext uri="{FF2B5EF4-FFF2-40B4-BE49-F238E27FC236}">
              <a16:creationId xmlns:a16="http://schemas.microsoft.com/office/drawing/2014/main" id="{BE4A8F30-51F8-4D74-9327-852378DB342F}"/>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253</xdr:row>
      <xdr:rowOff>0</xdr:rowOff>
    </xdr:from>
    <xdr:ext cx="76200" cy="1627715"/>
    <xdr:sp macro="" textlink="">
      <xdr:nvSpPr>
        <xdr:cNvPr id="1654" name="Text Box 11">
          <a:extLst>
            <a:ext uri="{FF2B5EF4-FFF2-40B4-BE49-F238E27FC236}">
              <a16:creationId xmlns:a16="http://schemas.microsoft.com/office/drawing/2014/main" id="{25AEDB6A-79B4-4321-8C45-96C5FBCA8AAD}"/>
            </a:ext>
          </a:extLst>
        </xdr:cNvPr>
        <xdr:cNvSpPr txBox="1">
          <a:spLocks noChangeArrowheads="1"/>
        </xdr:cNvSpPr>
      </xdr:nvSpPr>
      <xdr:spPr bwMode="auto">
        <a:xfrm>
          <a:off x="0" y="59359800"/>
          <a:ext cx="76200" cy="1627715"/>
        </a:xfrm>
        <a:prstGeom prst="rect">
          <a:avLst/>
        </a:prstGeom>
        <a:noFill/>
        <a:ln w="9525">
          <a:noFill/>
          <a:miter lim="800000"/>
          <a:headEnd/>
          <a:tailEnd/>
        </a:ln>
      </xdr:spPr>
    </xdr:sp>
    <xdr:clientData/>
  </xdr:oneCellAnchor>
  <xdr:oneCellAnchor>
    <xdr:from>
      <xdr:col>0</xdr:col>
      <xdr:colOff>0</xdr:colOff>
      <xdr:row>253</xdr:row>
      <xdr:rowOff>0</xdr:rowOff>
    </xdr:from>
    <xdr:ext cx="76200" cy="1627715"/>
    <xdr:sp macro="" textlink="">
      <xdr:nvSpPr>
        <xdr:cNvPr id="1655" name="Text Box 12">
          <a:extLst>
            <a:ext uri="{FF2B5EF4-FFF2-40B4-BE49-F238E27FC236}">
              <a16:creationId xmlns:a16="http://schemas.microsoft.com/office/drawing/2014/main" id="{496DB7DA-387E-4A50-B443-09EB71CB2DD1}"/>
            </a:ext>
          </a:extLst>
        </xdr:cNvPr>
        <xdr:cNvSpPr txBox="1">
          <a:spLocks noChangeArrowheads="1"/>
        </xdr:cNvSpPr>
      </xdr:nvSpPr>
      <xdr:spPr bwMode="auto">
        <a:xfrm>
          <a:off x="0" y="59359800"/>
          <a:ext cx="76200" cy="1627715"/>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56" name="Text Box 1">
          <a:extLst>
            <a:ext uri="{FF2B5EF4-FFF2-40B4-BE49-F238E27FC236}">
              <a16:creationId xmlns:a16="http://schemas.microsoft.com/office/drawing/2014/main" id="{643752D7-A989-4EBE-86C5-92D42741F8B4}"/>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57" name="Text Box 2">
          <a:extLst>
            <a:ext uri="{FF2B5EF4-FFF2-40B4-BE49-F238E27FC236}">
              <a16:creationId xmlns:a16="http://schemas.microsoft.com/office/drawing/2014/main" id="{D3EFB12D-5436-41ED-B44C-3621CB7CA531}"/>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58" name="Text Box 7">
          <a:extLst>
            <a:ext uri="{FF2B5EF4-FFF2-40B4-BE49-F238E27FC236}">
              <a16:creationId xmlns:a16="http://schemas.microsoft.com/office/drawing/2014/main" id="{1199A8A4-2F6C-46EC-B4AB-33A50D16ACAD}"/>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59" name="Text Box 8">
          <a:extLst>
            <a:ext uri="{FF2B5EF4-FFF2-40B4-BE49-F238E27FC236}">
              <a16:creationId xmlns:a16="http://schemas.microsoft.com/office/drawing/2014/main" id="{F6A1B7CC-DC03-4D72-934A-6B2D54C1925F}"/>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60" name="Text Box 9">
          <a:extLst>
            <a:ext uri="{FF2B5EF4-FFF2-40B4-BE49-F238E27FC236}">
              <a16:creationId xmlns:a16="http://schemas.microsoft.com/office/drawing/2014/main" id="{37D79E24-09BA-4878-BAE6-D92355F08C4D}"/>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61" name="Text Box 10">
          <a:extLst>
            <a:ext uri="{FF2B5EF4-FFF2-40B4-BE49-F238E27FC236}">
              <a16:creationId xmlns:a16="http://schemas.microsoft.com/office/drawing/2014/main" id="{A3DA9A68-7977-432B-A859-4DDE83D70F39}"/>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62" name="Text Box 1">
          <a:extLst>
            <a:ext uri="{FF2B5EF4-FFF2-40B4-BE49-F238E27FC236}">
              <a16:creationId xmlns:a16="http://schemas.microsoft.com/office/drawing/2014/main" id="{14E6A53D-622A-4F31-901B-9F6EF5B03AB4}"/>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63" name="Text Box 2">
          <a:extLst>
            <a:ext uri="{FF2B5EF4-FFF2-40B4-BE49-F238E27FC236}">
              <a16:creationId xmlns:a16="http://schemas.microsoft.com/office/drawing/2014/main" id="{E1AB91B7-C4E5-4BD3-90C2-20C8295B8A6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64" name="Text Box 3">
          <a:extLst>
            <a:ext uri="{FF2B5EF4-FFF2-40B4-BE49-F238E27FC236}">
              <a16:creationId xmlns:a16="http://schemas.microsoft.com/office/drawing/2014/main" id="{4F87BD54-2A47-4B8B-9B38-3141EE77FEB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65" name="Text Box 4">
          <a:extLst>
            <a:ext uri="{FF2B5EF4-FFF2-40B4-BE49-F238E27FC236}">
              <a16:creationId xmlns:a16="http://schemas.microsoft.com/office/drawing/2014/main" id="{A55EB1FC-2CC0-4DBF-BF0A-D7BA16AE00E8}"/>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66" name="Text Box 5">
          <a:extLst>
            <a:ext uri="{FF2B5EF4-FFF2-40B4-BE49-F238E27FC236}">
              <a16:creationId xmlns:a16="http://schemas.microsoft.com/office/drawing/2014/main" id="{D8DC630D-DC9B-44CD-91D6-478661BDB0DC}"/>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67" name="Text Box 6">
          <a:extLst>
            <a:ext uri="{FF2B5EF4-FFF2-40B4-BE49-F238E27FC236}">
              <a16:creationId xmlns:a16="http://schemas.microsoft.com/office/drawing/2014/main" id="{A5B1879C-6642-4A11-A00B-5485349ADEDD}"/>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68" name="Text Box 7">
          <a:extLst>
            <a:ext uri="{FF2B5EF4-FFF2-40B4-BE49-F238E27FC236}">
              <a16:creationId xmlns:a16="http://schemas.microsoft.com/office/drawing/2014/main" id="{B82FFC87-AE72-4C41-BE4C-5B3A1506EB3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69" name="Text Box 8">
          <a:extLst>
            <a:ext uri="{FF2B5EF4-FFF2-40B4-BE49-F238E27FC236}">
              <a16:creationId xmlns:a16="http://schemas.microsoft.com/office/drawing/2014/main" id="{5A55C3E4-05FE-4530-970D-B985392335AC}"/>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70" name="Text Box 9">
          <a:extLst>
            <a:ext uri="{FF2B5EF4-FFF2-40B4-BE49-F238E27FC236}">
              <a16:creationId xmlns:a16="http://schemas.microsoft.com/office/drawing/2014/main" id="{9BB113B1-894D-4A2A-B88E-746C70995D94}"/>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71" name="Text Box 10">
          <a:extLst>
            <a:ext uri="{FF2B5EF4-FFF2-40B4-BE49-F238E27FC236}">
              <a16:creationId xmlns:a16="http://schemas.microsoft.com/office/drawing/2014/main" id="{72E9AF09-61BE-4A5A-8F7D-404F6E8B07D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253</xdr:row>
      <xdr:rowOff>0</xdr:rowOff>
    </xdr:from>
    <xdr:ext cx="76200" cy="1627715"/>
    <xdr:sp macro="" textlink="">
      <xdr:nvSpPr>
        <xdr:cNvPr id="1672" name="Text Box 11">
          <a:extLst>
            <a:ext uri="{FF2B5EF4-FFF2-40B4-BE49-F238E27FC236}">
              <a16:creationId xmlns:a16="http://schemas.microsoft.com/office/drawing/2014/main" id="{11E8DE07-182D-4F11-9FBB-733FA4B28712}"/>
            </a:ext>
          </a:extLst>
        </xdr:cNvPr>
        <xdr:cNvSpPr txBox="1">
          <a:spLocks noChangeArrowheads="1"/>
        </xdr:cNvSpPr>
      </xdr:nvSpPr>
      <xdr:spPr bwMode="auto">
        <a:xfrm>
          <a:off x="0" y="59359800"/>
          <a:ext cx="76200" cy="1627715"/>
        </a:xfrm>
        <a:prstGeom prst="rect">
          <a:avLst/>
        </a:prstGeom>
        <a:noFill/>
        <a:ln w="9525">
          <a:noFill/>
          <a:miter lim="800000"/>
          <a:headEnd/>
          <a:tailEnd/>
        </a:ln>
      </xdr:spPr>
    </xdr:sp>
    <xdr:clientData/>
  </xdr:oneCellAnchor>
  <xdr:oneCellAnchor>
    <xdr:from>
      <xdr:col>0</xdr:col>
      <xdr:colOff>0</xdr:colOff>
      <xdr:row>253</xdr:row>
      <xdr:rowOff>0</xdr:rowOff>
    </xdr:from>
    <xdr:ext cx="76200" cy="1627715"/>
    <xdr:sp macro="" textlink="">
      <xdr:nvSpPr>
        <xdr:cNvPr id="1673" name="Text Box 12">
          <a:extLst>
            <a:ext uri="{FF2B5EF4-FFF2-40B4-BE49-F238E27FC236}">
              <a16:creationId xmlns:a16="http://schemas.microsoft.com/office/drawing/2014/main" id="{9A09ADA3-B161-4777-B45E-50130C1AD0E5}"/>
            </a:ext>
          </a:extLst>
        </xdr:cNvPr>
        <xdr:cNvSpPr txBox="1">
          <a:spLocks noChangeArrowheads="1"/>
        </xdr:cNvSpPr>
      </xdr:nvSpPr>
      <xdr:spPr bwMode="auto">
        <a:xfrm>
          <a:off x="0" y="59359800"/>
          <a:ext cx="76200" cy="1627715"/>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74" name="Text Box 1">
          <a:extLst>
            <a:ext uri="{FF2B5EF4-FFF2-40B4-BE49-F238E27FC236}">
              <a16:creationId xmlns:a16="http://schemas.microsoft.com/office/drawing/2014/main" id="{C7BDD0B2-A93A-407F-B38D-DF13F3C0A843}"/>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75" name="Text Box 2">
          <a:extLst>
            <a:ext uri="{FF2B5EF4-FFF2-40B4-BE49-F238E27FC236}">
              <a16:creationId xmlns:a16="http://schemas.microsoft.com/office/drawing/2014/main" id="{39865E18-0ACF-455C-90FD-E3F4BD3C76C8}"/>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76" name="Text Box 7">
          <a:extLst>
            <a:ext uri="{FF2B5EF4-FFF2-40B4-BE49-F238E27FC236}">
              <a16:creationId xmlns:a16="http://schemas.microsoft.com/office/drawing/2014/main" id="{A31773BD-4B3B-42CD-804F-695DE5957C6C}"/>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77" name="Text Box 8">
          <a:extLst>
            <a:ext uri="{FF2B5EF4-FFF2-40B4-BE49-F238E27FC236}">
              <a16:creationId xmlns:a16="http://schemas.microsoft.com/office/drawing/2014/main" id="{3A9B0A9D-B790-47EF-AC33-F4C28B9C723A}"/>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78" name="Text Box 9">
          <a:extLst>
            <a:ext uri="{FF2B5EF4-FFF2-40B4-BE49-F238E27FC236}">
              <a16:creationId xmlns:a16="http://schemas.microsoft.com/office/drawing/2014/main" id="{188C5524-854E-4AEC-AD48-4E500BAD23AA}"/>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79" name="Text Box 10">
          <a:extLst>
            <a:ext uri="{FF2B5EF4-FFF2-40B4-BE49-F238E27FC236}">
              <a16:creationId xmlns:a16="http://schemas.microsoft.com/office/drawing/2014/main" id="{58646A37-E1A6-48A6-A2CF-8136E0F5A753}"/>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80" name="Text Box 1">
          <a:extLst>
            <a:ext uri="{FF2B5EF4-FFF2-40B4-BE49-F238E27FC236}">
              <a16:creationId xmlns:a16="http://schemas.microsoft.com/office/drawing/2014/main" id="{878EE3A7-C9CD-45E5-B489-E02D2CD60CC1}"/>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81" name="Text Box 2">
          <a:extLst>
            <a:ext uri="{FF2B5EF4-FFF2-40B4-BE49-F238E27FC236}">
              <a16:creationId xmlns:a16="http://schemas.microsoft.com/office/drawing/2014/main" id="{B79FB986-8283-42EC-9742-A42AEB0C910B}"/>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82" name="Text Box 3">
          <a:extLst>
            <a:ext uri="{FF2B5EF4-FFF2-40B4-BE49-F238E27FC236}">
              <a16:creationId xmlns:a16="http://schemas.microsoft.com/office/drawing/2014/main" id="{33F2508F-5DFF-4678-BE13-E743B14F2D68}"/>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83" name="Text Box 4">
          <a:extLst>
            <a:ext uri="{FF2B5EF4-FFF2-40B4-BE49-F238E27FC236}">
              <a16:creationId xmlns:a16="http://schemas.microsoft.com/office/drawing/2014/main" id="{5988922A-45BA-4938-976F-E3CAB4B95D8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84" name="Text Box 5">
          <a:extLst>
            <a:ext uri="{FF2B5EF4-FFF2-40B4-BE49-F238E27FC236}">
              <a16:creationId xmlns:a16="http://schemas.microsoft.com/office/drawing/2014/main" id="{AB0CE19A-5242-412E-9C23-F7CBA1D0C4B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85" name="Text Box 6">
          <a:extLst>
            <a:ext uri="{FF2B5EF4-FFF2-40B4-BE49-F238E27FC236}">
              <a16:creationId xmlns:a16="http://schemas.microsoft.com/office/drawing/2014/main" id="{A1E54049-46DD-458C-9865-EA22A947FF01}"/>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86" name="Text Box 7">
          <a:extLst>
            <a:ext uri="{FF2B5EF4-FFF2-40B4-BE49-F238E27FC236}">
              <a16:creationId xmlns:a16="http://schemas.microsoft.com/office/drawing/2014/main" id="{3C144E58-6FB7-41F3-843B-CE6596C0B4F6}"/>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87" name="Text Box 8">
          <a:extLst>
            <a:ext uri="{FF2B5EF4-FFF2-40B4-BE49-F238E27FC236}">
              <a16:creationId xmlns:a16="http://schemas.microsoft.com/office/drawing/2014/main" id="{B1CE90FB-0E49-4478-A72D-218F18D557B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88" name="Text Box 9">
          <a:extLst>
            <a:ext uri="{FF2B5EF4-FFF2-40B4-BE49-F238E27FC236}">
              <a16:creationId xmlns:a16="http://schemas.microsoft.com/office/drawing/2014/main" id="{FD706982-0506-4A77-BDE3-61C9C6B5773E}"/>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89" name="Text Box 10">
          <a:extLst>
            <a:ext uri="{FF2B5EF4-FFF2-40B4-BE49-F238E27FC236}">
              <a16:creationId xmlns:a16="http://schemas.microsoft.com/office/drawing/2014/main" id="{4F97D4F2-75D6-4CE8-A5BC-43E8A5867EEB}"/>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253</xdr:row>
      <xdr:rowOff>0</xdr:rowOff>
    </xdr:from>
    <xdr:ext cx="76200" cy="1627715"/>
    <xdr:sp macro="" textlink="">
      <xdr:nvSpPr>
        <xdr:cNvPr id="1690" name="Text Box 11">
          <a:extLst>
            <a:ext uri="{FF2B5EF4-FFF2-40B4-BE49-F238E27FC236}">
              <a16:creationId xmlns:a16="http://schemas.microsoft.com/office/drawing/2014/main" id="{B7A6D977-B857-4E99-9EA9-613988A01701}"/>
            </a:ext>
          </a:extLst>
        </xdr:cNvPr>
        <xdr:cNvSpPr txBox="1">
          <a:spLocks noChangeArrowheads="1"/>
        </xdr:cNvSpPr>
      </xdr:nvSpPr>
      <xdr:spPr bwMode="auto">
        <a:xfrm>
          <a:off x="0" y="59359800"/>
          <a:ext cx="76200" cy="1627715"/>
        </a:xfrm>
        <a:prstGeom prst="rect">
          <a:avLst/>
        </a:prstGeom>
        <a:noFill/>
        <a:ln w="9525">
          <a:noFill/>
          <a:miter lim="800000"/>
          <a:headEnd/>
          <a:tailEnd/>
        </a:ln>
      </xdr:spPr>
    </xdr:sp>
    <xdr:clientData/>
  </xdr:oneCellAnchor>
  <xdr:oneCellAnchor>
    <xdr:from>
      <xdr:col>0</xdr:col>
      <xdr:colOff>0</xdr:colOff>
      <xdr:row>253</xdr:row>
      <xdr:rowOff>0</xdr:rowOff>
    </xdr:from>
    <xdr:ext cx="76200" cy="1627715"/>
    <xdr:sp macro="" textlink="">
      <xdr:nvSpPr>
        <xdr:cNvPr id="1691" name="Text Box 12">
          <a:extLst>
            <a:ext uri="{FF2B5EF4-FFF2-40B4-BE49-F238E27FC236}">
              <a16:creationId xmlns:a16="http://schemas.microsoft.com/office/drawing/2014/main" id="{85D81241-9F1E-47ED-9055-E095DBD921CA}"/>
            </a:ext>
          </a:extLst>
        </xdr:cNvPr>
        <xdr:cNvSpPr txBox="1">
          <a:spLocks noChangeArrowheads="1"/>
        </xdr:cNvSpPr>
      </xdr:nvSpPr>
      <xdr:spPr bwMode="auto">
        <a:xfrm>
          <a:off x="0" y="59359800"/>
          <a:ext cx="76200" cy="1627715"/>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92" name="Text Box 1">
          <a:extLst>
            <a:ext uri="{FF2B5EF4-FFF2-40B4-BE49-F238E27FC236}">
              <a16:creationId xmlns:a16="http://schemas.microsoft.com/office/drawing/2014/main" id="{719B4A1B-AA3E-4BCE-B2F6-39DD58A5E1D5}"/>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93" name="Text Box 2">
          <a:extLst>
            <a:ext uri="{FF2B5EF4-FFF2-40B4-BE49-F238E27FC236}">
              <a16:creationId xmlns:a16="http://schemas.microsoft.com/office/drawing/2014/main" id="{B5ABCFDB-FCA8-43D1-94BC-1904BD5C6F8B}"/>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94" name="Text Box 7">
          <a:extLst>
            <a:ext uri="{FF2B5EF4-FFF2-40B4-BE49-F238E27FC236}">
              <a16:creationId xmlns:a16="http://schemas.microsoft.com/office/drawing/2014/main" id="{BD3AAC9E-FB8E-43D0-88D3-E10AD457BD8F}"/>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95" name="Text Box 8">
          <a:extLst>
            <a:ext uri="{FF2B5EF4-FFF2-40B4-BE49-F238E27FC236}">
              <a16:creationId xmlns:a16="http://schemas.microsoft.com/office/drawing/2014/main" id="{6462C3AD-4CBC-4802-B087-F23B17000CF7}"/>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96" name="Text Box 9">
          <a:extLst>
            <a:ext uri="{FF2B5EF4-FFF2-40B4-BE49-F238E27FC236}">
              <a16:creationId xmlns:a16="http://schemas.microsoft.com/office/drawing/2014/main" id="{2567CA9D-9C63-46E2-A22F-ACD790941A40}"/>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274</xdr:row>
      <xdr:rowOff>0</xdr:rowOff>
    </xdr:from>
    <xdr:ext cx="95250" cy="228600"/>
    <xdr:sp macro="" textlink="">
      <xdr:nvSpPr>
        <xdr:cNvPr id="1697" name="Text Box 10">
          <a:extLst>
            <a:ext uri="{FF2B5EF4-FFF2-40B4-BE49-F238E27FC236}">
              <a16:creationId xmlns:a16="http://schemas.microsoft.com/office/drawing/2014/main" id="{3513D088-0D43-4999-B549-AFA4A6FA6B50}"/>
            </a:ext>
          </a:extLst>
        </xdr:cNvPr>
        <xdr:cNvSpPr txBox="1">
          <a:spLocks noChangeArrowheads="1"/>
        </xdr:cNvSpPr>
      </xdr:nvSpPr>
      <xdr:spPr bwMode="auto">
        <a:xfrm>
          <a:off x="0" y="639699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698" name="Text Box 1">
          <a:extLst>
            <a:ext uri="{FF2B5EF4-FFF2-40B4-BE49-F238E27FC236}">
              <a16:creationId xmlns:a16="http://schemas.microsoft.com/office/drawing/2014/main" id="{7DB80150-AABD-4D81-89E4-C579819158A2}"/>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699" name="Text Box 2">
          <a:extLst>
            <a:ext uri="{FF2B5EF4-FFF2-40B4-BE49-F238E27FC236}">
              <a16:creationId xmlns:a16="http://schemas.microsoft.com/office/drawing/2014/main" id="{1D53705C-E7CE-455F-B31A-AEE8AD613CD2}"/>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00" name="Text Box 7">
          <a:extLst>
            <a:ext uri="{FF2B5EF4-FFF2-40B4-BE49-F238E27FC236}">
              <a16:creationId xmlns:a16="http://schemas.microsoft.com/office/drawing/2014/main" id="{1E242DD0-B4CD-437E-9FB0-75726AF377BF}"/>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01" name="Text Box 8">
          <a:extLst>
            <a:ext uri="{FF2B5EF4-FFF2-40B4-BE49-F238E27FC236}">
              <a16:creationId xmlns:a16="http://schemas.microsoft.com/office/drawing/2014/main" id="{7120FCF6-9E9F-4D0F-808E-71DA7CD146F5}"/>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02" name="Text Box 9">
          <a:extLst>
            <a:ext uri="{FF2B5EF4-FFF2-40B4-BE49-F238E27FC236}">
              <a16:creationId xmlns:a16="http://schemas.microsoft.com/office/drawing/2014/main" id="{31FDAF3C-E49B-4800-8A49-CFCC27D3068A}"/>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03" name="Text Box 10">
          <a:extLst>
            <a:ext uri="{FF2B5EF4-FFF2-40B4-BE49-F238E27FC236}">
              <a16:creationId xmlns:a16="http://schemas.microsoft.com/office/drawing/2014/main" id="{8CDFB442-82F2-4E37-A2F8-D41D49F49E29}"/>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04" name="Text Box 1">
          <a:extLst>
            <a:ext uri="{FF2B5EF4-FFF2-40B4-BE49-F238E27FC236}">
              <a16:creationId xmlns:a16="http://schemas.microsoft.com/office/drawing/2014/main" id="{6226482C-378A-49C0-A59B-91021CCD775C}"/>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05" name="Text Box 2">
          <a:extLst>
            <a:ext uri="{FF2B5EF4-FFF2-40B4-BE49-F238E27FC236}">
              <a16:creationId xmlns:a16="http://schemas.microsoft.com/office/drawing/2014/main" id="{948FECFC-6434-4240-A118-D6160EF3CC7E}"/>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06" name="Text Box 7">
          <a:extLst>
            <a:ext uri="{FF2B5EF4-FFF2-40B4-BE49-F238E27FC236}">
              <a16:creationId xmlns:a16="http://schemas.microsoft.com/office/drawing/2014/main" id="{F9DA51C5-93B7-4949-A693-D109199C45B6}"/>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07" name="Text Box 8">
          <a:extLst>
            <a:ext uri="{FF2B5EF4-FFF2-40B4-BE49-F238E27FC236}">
              <a16:creationId xmlns:a16="http://schemas.microsoft.com/office/drawing/2014/main" id="{12B428EF-EA0B-4E6C-8BF9-B831A7D92281}"/>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08" name="Text Box 9">
          <a:extLst>
            <a:ext uri="{FF2B5EF4-FFF2-40B4-BE49-F238E27FC236}">
              <a16:creationId xmlns:a16="http://schemas.microsoft.com/office/drawing/2014/main" id="{97094277-A3CD-4BB2-826D-07ABC80D700F}"/>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09" name="Text Box 10">
          <a:extLst>
            <a:ext uri="{FF2B5EF4-FFF2-40B4-BE49-F238E27FC236}">
              <a16:creationId xmlns:a16="http://schemas.microsoft.com/office/drawing/2014/main" id="{412D3519-8F32-4D16-AF5F-CCAB59691340}"/>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10" name="Text Box 1">
          <a:extLst>
            <a:ext uri="{FF2B5EF4-FFF2-40B4-BE49-F238E27FC236}">
              <a16:creationId xmlns:a16="http://schemas.microsoft.com/office/drawing/2014/main" id="{83603336-7539-42F3-B9D2-F0153519E064}"/>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11" name="Text Box 2">
          <a:extLst>
            <a:ext uri="{FF2B5EF4-FFF2-40B4-BE49-F238E27FC236}">
              <a16:creationId xmlns:a16="http://schemas.microsoft.com/office/drawing/2014/main" id="{4256FD33-D2A8-478B-990A-F7067C348F8D}"/>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12" name="Text Box 7">
          <a:extLst>
            <a:ext uri="{FF2B5EF4-FFF2-40B4-BE49-F238E27FC236}">
              <a16:creationId xmlns:a16="http://schemas.microsoft.com/office/drawing/2014/main" id="{73BD88CC-93B2-4D42-AC65-2ADCD231C8FF}"/>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13" name="Text Box 8">
          <a:extLst>
            <a:ext uri="{FF2B5EF4-FFF2-40B4-BE49-F238E27FC236}">
              <a16:creationId xmlns:a16="http://schemas.microsoft.com/office/drawing/2014/main" id="{E3A9AF11-7DF7-43F4-BBF0-8C6FB91D5D0F}"/>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14" name="Text Box 9">
          <a:extLst>
            <a:ext uri="{FF2B5EF4-FFF2-40B4-BE49-F238E27FC236}">
              <a16:creationId xmlns:a16="http://schemas.microsoft.com/office/drawing/2014/main" id="{3C1C5E01-57BB-4833-B603-D04263C763E8}"/>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15" name="Text Box 10">
          <a:extLst>
            <a:ext uri="{FF2B5EF4-FFF2-40B4-BE49-F238E27FC236}">
              <a16:creationId xmlns:a16="http://schemas.microsoft.com/office/drawing/2014/main" id="{1D5A531F-A22F-4FDE-9892-D4486C24121A}"/>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16" name="Text Box 1">
          <a:extLst>
            <a:ext uri="{FF2B5EF4-FFF2-40B4-BE49-F238E27FC236}">
              <a16:creationId xmlns:a16="http://schemas.microsoft.com/office/drawing/2014/main" id="{A71DC599-5F53-4441-BF27-6EE44BD14AFE}"/>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17" name="Text Box 2">
          <a:extLst>
            <a:ext uri="{FF2B5EF4-FFF2-40B4-BE49-F238E27FC236}">
              <a16:creationId xmlns:a16="http://schemas.microsoft.com/office/drawing/2014/main" id="{68D71639-CA35-45C8-A95D-060BE43DFF27}"/>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18" name="Text Box 7">
          <a:extLst>
            <a:ext uri="{FF2B5EF4-FFF2-40B4-BE49-F238E27FC236}">
              <a16:creationId xmlns:a16="http://schemas.microsoft.com/office/drawing/2014/main" id="{EAB53B99-BAF3-4379-947C-2F8F0CD7AEA4}"/>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19" name="Text Box 8">
          <a:extLst>
            <a:ext uri="{FF2B5EF4-FFF2-40B4-BE49-F238E27FC236}">
              <a16:creationId xmlns:a16="http://schemas.microsoft.com/office/drawing/2014/main" id="{8B2D1795-C80A-4CBD-8A91-8693A12EE1CD}"/>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20" name="Text Box 9">
          <a:extLst>
            <a:ext uri="{FF2B5EF4-FFF2-40B4-BE49-F238E27FC236}">
              <a16:creationId xmlns:a16="http://schemas.microsoft.com/office/drawing/2014/main" id="{325F9CF5-DF30-4C70-B44C-8FC0477514C7}"/>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21" name="Text Box 10">
          <a:extLst>
            <a:ext uri="{FF2B5EF4-FFF2-40B4-BE49-F238E27FC236}">
              <a16:creationId xmlns:a16="http://schemas.microsoft.com/office/drawing/2014/main" id="{6AD6E034-5D27-44BD-AD6B-B51D78C8D8DC}"/>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22" name="Text Box 1">
          <a:extLst>
            <a:ext uri="{FF2B5EF4-FFF2-40B4-BE49-F238E27FC236}">
              <a16:creationId xmlns:a16="http://schemas.microsoft.com/office/drawing/2014/main" id="{BBC25369-3578-4D66-9448-2F05ADA267EE}"/>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23" name="Text Box 2">
          <a:extLst>
            <a:ext uri="{FF2B5EF4-FFF2-40B4-BE49-F238E27FC236}">
              <a16:creationId xmlns:a16="http://schemas.microsoft.com/office/drawing/2014/main" id="{3CC6E50C-0BA3-489C-A880-371448FD62B7}"/>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24" name="Text Box 7">
          <a:extLst>
            <a:ext uri="{FF2B5EF4-FFF2-40B4-BE49-F238E27FC236}">
              <a16:creationId xmlns:a16="http://schemas.microsoft.com/office/drawing/2014/main" id="{9E57B9DE-70A3-4C85-BCB8-BABBF35FD1C0}"/>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25" name="Text Box 8">
          <a:extLst>
            <a:ext uri="{FF2B5EF4-FFF2-40B4-BE49-F238E27FC236}">
              <a16:creationId xmlns:a16="http://schemas.microsoft.com/office/drawing/2014/main" id="{6CBEDC71-FABA-41E2-A15B-186096F22D01}"/>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26" name="Text Box 9">
          <a:extLst>
            <a:ext uri="{FF2B5EF4-FFF2-40B4-BE49-F238E27FC236}">
              <a16:creationId xmlns:a16="http://schemas.microsoft.com/office/drawing/2014/main" id="{C4B4A978-BC4A-4CC6-A91A-F59CA360D5CB}"/>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27" name="Text Box 10">
          <a:extLst>
            <a:ext uri="{FF2B5EF4-FFF2-40B4-BE49-F238E27FC236}">
              <a16:creationId xmlns:a16="http://schemas.microsoft.com/office/drawing/2014/main" id="{CD3DF497-30E8-4441-9584-271A867D7862}"/>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28" name="Text Box 1">
          <a:extLst>
            <a:ext uri="{FF2B5EF4-FFF2-40B4-BE49-F238E27FC236}">
              <a16:creationId xmlns:a16="http://schemas.microsoft.com/office/drawing/2014/main" id="{2EC57A18-FEE6-477D-885C-8C912C78585E}"/>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29" name="Text Box 2">
          <a:extLst>
            <a:ext uri="{FF2B5EF4-FFF2-40B4-BE49-F238E27FC236}">
              <a16:creationId xmlns:a16="http://schemas.microsoft.com/office/drawing/2014/main" id="{743AB0E1-563A-4466-90C6-94173A7ACCE5}"/>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30" name="Text Box 7">
          <a:extLst>
            <a:ext uri="{FF2B5EF4-FFF2-40B4-BE49-F238E27FC236}">
              <a16:creationId xmlns:a16="http://schemas.microsoft.com/office/drawing/2014/main" id="{1C7A5B8E-2197-41C3-8649-075E67FF45A3}"/>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31" name="Text Box 8">
          <a:extLst>
            <a:ext uri="{FF2B5EF4-FFF2-40B4-BE49-F238E27FC236}">
              <a16:creationId xmlns:a16="http://schemas.microsoft.com/office/drawing/2014/main" id="{55C475F9-ABDC-4B35-9AA7-F93EF2ED90FF}"/>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32" name="Text Box 9">
          <a:extLst>
            <a:ext uri="{FF2B5EF4-FFF2-40B4-BE49-F238E27FC236}">
              <a16:creationId xmlns:a16="http://schemas.microsoft.com/office/drawing/2014/main" id="{53D06C9B-4005-4E35-B80D-A94FC1139889}"/>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33" name="Text Box 10">
          <a:extLst>
            <a:ext uri="{FF2B5EF4-FFF2-40B4-BE49-F238E27FC236}">
              <a16:creationId xmlns:a16="http://schemas.microsoft.com/office/drawing/2014/main" id="{A1AE73EF-FA8A-4F11-A6BF-80C3CA460BC6}"/>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34" name="Text Box 1">
          <a:extLst>
            <a:ext uri="{FF2B5EF4-FFF2-40B4-BE49-F238E27FC236}">
              <a16:creationId xmlns:a16="http://schemas.microsoft.com/office/drawing/2014/main" id="{A5670AAA-2A0C-474E-A0B1-5F9A250B2323}"/>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35" name="Text Box 2">
          <a:extLst>
            <a:ext uri="{FF2B5EF4-FFF2-40B4-BE49-F238E27FC236}">
              <a16:creationId xmlns:a16="http://schemas.microsoft.com/office/drawing/2014/main" id="{C1B8D973-DEAA-4B5A-9323-7B3906CEB23B}"/>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36" name="Text Box 7">
          <a:extLst>
            <a:ext uri="{FF2B5EF4-FFF2-40B4-BE49-F238E27FC236}">
              <a16:creationId xmlns:a16="http://schemas.microsoft.com/office/drawing/2014/main" id="{576C6C88-AD62-4638-B57F-C8761F1DECB8}"/>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37" name="Text Box 8">
          <a:extLst>
            <a:ext uri="{FF2B5EF4-FFF2-40B4-BE49-F238E27FC236}">
              <a16:creationId xmlns:a16="http://schemas.microsoft.com/office/drawing/2014/main" id="{73AF5848-3C48-4ACA-85DE-072F9731E202}"/>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38" name="Text Box 9">
          <a:extLst>
            <a:ext uri="{FF2B5EF4-FFF2-40B4-BE49-F238E27FC236}">
              <a16:creationId xmlns:a16="http://schemas.microsoft.com/office/drawing/2014/main" id="{5EE7D391-BBF7-4510-9939-38880406DF46}"/>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39" name="Text Box 10">
          <a:extLst>
            <a:ext uri="{FF2B5EF4-FFF2-40B4-BE49-F238E27FC236}">
              <a16:creationId xmlns:a16="http://schemas.microsoft.com/office/drawing/2014/main" id="{F7C28C73-4EC4-4783-9B2B-3F4AA9EBDF15}"/>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40" name="Text Box 1">
          <a:extLst>
            <a:ext uri="{FF2B5EF4-FFF2-40B4-BE49-F238E27FC236}">
              <a16:creationId xmlns:a16="http://schemas.microsoft.com/office/drawing/2014/main" id="{21E53085-D5D5-4DCB-898C-4C2F7FD6320D}"/>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41" name="Text Box 2">
          <a:extLst>
            <a:ext uri="{FF2B5EF4-FFF2-40B4-BE49-F238E27FC236}">
              <a16:creationId xmlns:a16="http://schemas.microsoft.com/office/drawing/2014/main" id="{40DA7C80-59DE-4602-92EF-02894B8E1573}"/>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42" name="Text Box 7">
          <a:extLst>
            <a:ext uri="{FF2B5EF4-FFF2-40B4-BE49-F238E27FC236}">
              <a16:creationId xmlns:a16="http://schemas.microsoft.com/office/drawing/2014/main" id="{32252F52-B68A-4219-A330-43E44916F59F}"/>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43" name="Text Box 8">
          <a:extLst>
            <a:ext uri="{FF2B5EF4-FFF2-40B4-BE49-F238E27FC236}">
              <a16:creationId xmlns:a16="http://schemas.microsoft.com/office/drawing/2014/main" id="{92FB708F-6A59-429D-91C2-B119D8F0BF5E}"/>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44" name="Text Box 9">
          <a:extLst>
            <a:ext uri="{FF2B5EF4-FFF2-40B4-BE49-F238E27FC236}">
              <a16:creationId xmlns:a16="http://schemas.microsoft.com/office/drawing/2014/main" id="{A943A455-B8AE-4ABC-A98A-1BC853282FDC}"/>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278</xdr:row>
      <xdr:rowOff>0</xdr:rowOff>
    </xdr:from>
    <xdr:ext cx="95250" cy="228600"/>
    <xdr:sp macro="" textlink="">
      <xdr:nvSpPr>
        <xdr:cNvPr id="1745" name="Text Box 10">
          <a:extLst>
            <a:ext uri="{FF2B5EF4-FFF2-40B4-BE49-F238E27FC236}">
              <a16:creationId xmlns:a16="http://schemas.microsoft.com/office/drawing/2014/main" id="{8FBD442E-CD53-4486-9E30-D013EA7BD920}"/>
            </a:ext>
          </a:extLst>
        </xdr:cNvPr>
        <xdr:cNvSpPr txBox="1">
          <a:spLocks noChangeArrowheads="1"/>
        </xdr:cNvSpPr>
      </xdr:nvSpPr>
      <xdr:spPr bwMode="auto">
        <a:xfrm>
          <a:off x="0" y="648081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46" name="Text Box 1">
          <a:extLst>
            <a:ext uri="{FF2B5EF4-FFF2-40B4-BE49-F238E27FC236}">
              <a16:creationId xmlns:a16="http://schemas.microsoft.com/office/drawing/2014/main" id="{375B46C2-91D4-46CE-A45B-EA73A49A031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47" name="Text Box 2">
          <a:extLst>
            <a:ext uri="{FF2B5EF4-FFF2-40B4-BE49-F238E27FC236}">
              <a16:creationId xmlns:a16="http://schemas.microsoft.com/office/drawing/2014/main" id="{F6BD4071-0492-46AE-827C-34B84381725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48" name="Text Box 3">
          <a:extLst>
            <a:ext uri="{FF2B5EF4-FFF2-40B4-BE49-F238E27FC236}">
              <a16:creationId xmlns:a16="http://schemas.microsoft.com/office/drawing/2014/main" id="{A9D0B1B5-F49A-4468-A696-2FC3E8990E6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49" name="Text Box 4">
          <a:extLst>
            <a:ext uri="{FF2B5EF4-FFF2-40B4-BE49-F238E27FC236}">
              <a16:creationId xmlns:a16="http://schemas.microsoft.com/office/drawing/2014/main" id="{2272897B-7947-4123-914D-A6CEF649E0B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50" name="Text Box 5">
          <a:extLst>
            <a:ext uri="{FF2B5EF4-FFF2-40B4-BE49-F238E27FC236}">
              <a16:creationId xmlns:a16="http://schemas.microsoft.com/office/drawing/2014/main" id="{4CFE4731-1E75-4B89-9512-20990F8F061D}"/>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51" name="Text Box 6">
          <a:extLst>
            <a:ext uri="{FF2B5EF4-FFF2-40B4-BE49-F238E27FC236}">
              <a16:creationId xmlns:a16="http://schemas.microsoft.com/office/drawing/2014/main" id="{1CA4A757-9CF0-4FAA-9692-056A6A60F710}"/>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52" name="Text Box 7">
          <a:extLst>
            <a:ext uri="{FF2B5EF4-FFF2-40B4-BE49-F238E27FC236}">
              <a16:creationId xmlns:a16="http://schemas.microsoft.com/office/drawing/2014/main" id="{757C38C0-813C-4644-AA41-88DAABAD2DAB}"/>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53" name="Text Box 8">
          <a:extLst>
            <a:ext uri="{FF2B5EF4-FFF2-40B4-BE49-F238E27FC236}">
              <a16:creationId xmlns:a16="http://schemas.microsoft.com/office/drawing/2014/main" id="{7866B17C-2B3D-4E12-815E-34F142F32A27}"/>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54" name="Text Box 9">
          <a:extLst>
            <a:ext uri="{FF2B5EF4-FFF2-40B4-BE49-F238E27FC236}">
              <a16:creationId xmlns:a16="http://schemas.microsoft.com/office/drawing/2014/main" id="{C1D438F0-05DC-46C1-9D04-F6D4A4B8E623}"/>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55" name="Text Box 10">
          <a:extLst>
            <a:ext uri="{FF2B5EF4-FFF2-40B4-BE49-F238E27FC236}">
              <a16:creationId xmlns:a16="http://schemas.microsoft.com/office/drawing/2014/main" id="{73B1F309-5424-4142-921B-46F4D3A93F9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76200" cy="1671530"/>
    <xdr:sp macro="" textlink="">
      <xdr:nvSpPr>
        <xdr:cNvPr id="1756" name="Text Box 11">
          <a:extLst>
            <a:ext uri="{FF2B5EF4-FFF2-40B4-BE49-F238E27FC236}">
              <a16:creationId xmlns:a16="http://schemas.microsoft.com/office/drawing/2014/main" id="{AAA0DD99-8054-4290-B5DA-628F725C78E0}"/>
            </a:ext>
          </a:extLst>
        </xdr:cNvPr>
        <xdr:cNvSpPr txBox="1">
          <a:spLocks noChangeArrowheads="1"/>
        </xdr:cNvSpPr>
      </xdr:nvSpPr>
      <xdr:spPr bwMode="auto">
        <a:xfrm>
          <a:off x="0" y="66484500"/>
          <a:ext cx="76200" cy="1671530"/>
        </a:xfrm>
        <a:prstGeom prst="rect">
          <a:avLst/>
        </a:prstGeom>
        <a:noFill/>
        <a:ln w="9525">
          <a:noFill/>
          <a:miter lim="800000"/>
          <a:headEnd/>
          <a:tailEnd/>
        </a:ln>
      </xdr:spPr>
    </xdr:sp>
    <xdr:clientData/>
  </xdr:oneCellAnchor>
  <xdr:oneCellAnchor>
    <xdr:from>
      <xdr:col>0</xdr:col>
      <xdr:colOff>0</xdr:colOff>
      <xdr:row>286</xdr:row>
      <xdr:rowOff>0</xdr:rowOff>
    </xdr:from>
    <xdr:ext cx="76200" cy="1671530"/>
    <xdr:sp macro="" textlink="">
      <xdr:nvSpPr>
        <xdr:cNvPr id="1757" name="Text Box 12">
          <a:extLst>
            <a:ext uri="{FF2B5EF4-FFF2-40B4-BE49-F238E27FC236}">
              <a16:creationId xmlns:a16="http://schemas.microsoft.com/office/drawing/2014/main" id="{326F8BDF-B021-47BE-811C-468DCCF85488}"/>
            </a:ext>
          </a:extLst>
        </xdr:cNvPr>
        <xdr:cNvSpPr txBox="1">
          <a:spLocks noChangeArrowheads="1"/>
        </xdr:cNvSpPr>
      </xdr:nvSpPr>
      <xdr:spPr bwMode="auto">
        <a:xfrm>
          <a:off x="0" y="66484500"/>
          <a:ext cx="76200" cy="167153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58" name="Text Box 1">
          <a:extLst>
            <a:ext uri="{FF2B5EF4-FFF2-40B4-BE49-F238E27FC236}">
              <a16:creationId xmlns:a16="http://schemas.microsoft.com/office/drawing/2014/main" id="{750EDC63-F0AA-4513-9D69-79449FE4860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59" name="Text Box 2">
          <a:extLst>
            <a:ext uri="{FF2B5EF4-FFF2-40B4-BE49-F238E27FC236}">
              <a16:creationId xmlns:a16="http://schemas.microsoft.com/office/drawing/2014/main" id="{3455E901-B3FD-4BCA-AEDB-5DFCD7634192}"/>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60" name="Text Box 7">
          <a:extLst>
            <a:ext uri="{FF2B5EF4-FFF2-40B4-BE49-F238E27FC236}">
              <a16:creationId xmlns:a16="http://schemas.microsoft.com/office/drawing/2014/main" id="{A0DE99AF-7C6B-43F5-AF78-CECEA718FD6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61" name="Text Box 8">
          <a:extLst>
            <a:ext uri="{FF2B5EF4-FFF2-40B4-BE49-F238E27FC236}">
              <a16:creationId xmlns:a16="http://schemas.microsoft.com/office/drawing/2014/main" id="{65D99D9E-0402-433D-8679-6A694106D7AD}"/>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62" name="Text Box 9">
          <a:extLst>
            <a:ext uri="{FF2B5EF4-FFF2-40B4-BE49-F238E27FC236}">
              <a16:creationId xmlns:a16="http://schemas.microsoft.com/office/drawing/2014/main" id="{199C9F64-D3FD-4881-89C4-3CB6BD1A7B57}"/>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63" name="Text Box 10">
          <a:extLst>
            <a:ext uri="{FF2B5EF4-FFF2-40B4-BE49-F238E27FC236}">
              <a16:creationId xmlns:a16="http://schemas.microsoft.com/office/drawing/2014/main" id="{31B9DB63-6638-4ADF-90BB-64161385DEF3}"/>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64" name="Text Box 1">
          <a:extLst>
            <a:ext uri="{FF2B5EF4-FFF2-40B4-BE49-F238E27FC236}">
              <a16:creationId xmlns:a16="http://schemas.microsoft.com/office/drawing/2014/main" id="{0D94A544-5848-4A7C-9889-91B19BA52BE6}"/>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65" name="Text Box 2">
          <a:extLst>
            <a:ext uri="{FF2B5EF4-FFF2-40B4-BE49-F238E27FC236}">
              <a16:creationId xmlns:a16="http://schemas.microsoft.com/office/drawing/2014/main" id="{DFB6FEC9-A605-4AA4-9830-0991005D85F6}"/>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66" name="Text Box 3">
          <a:extLst>
            <a:ext uri="{FF2B5EF4-FFF2-40B4-BE49-F238E27FC236}">
              <a16:creationId xmlns:a16="http://schemas.microsoft.com/office/drawing/2014/main" id="{82100E8C-5DAC-4185-BBC0-9E712CF0776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67" name="Text Box 4">
          <a:extLst>
            <a:ext uri="{FF2B5EF4-FFF2-40B4-BE49-F238E27FC236}">
              <a16:creationId xmlns:a16="http://schemas.microsoft.com/office/drawing/2014/main" id="{6A3F1FFF-D267-4696-A304-86AAF0E585B6}"/>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68" name="Text Box 5">
          <a:extLst>
            <a:ext uri="{FF2B5EF4-FFF2-40B4-BE49-F238E27FC236}">
              <a16:creationId xmlns:a16="http://schemas.microsoft.com/office/drawing/2014/main" id="{7648EC2F-49A6-486F-B7DA-DC09E849814C}"/>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69" name="Text Box 6">
          <a:extLst>
            <a:ext uri="{FF2B5EF4-FFF2-40B4-BE49-F238E27FC236}">
              <a16:creationId xmlns:a16="http://schemas.microsoft.com/office/drawing/2014/main" id="{51E25A3F-7E10-493C-8B1D-19B28871BBB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70" name="Text Box 7">
          <a:extLst>
            <a:ext uri="{FF2B5EF4-FFF2-40B4-BE49-F238E27FC236}">
              <a16:creationId xmlns:a16="http://schemas.microsoft.com/office/drawing/2014/main" id="{CE3FC9A1-9A7B-48E1-A1D2-98A0FB9BB4B6}"/>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71" name="Text Box 8">
          <a:extLst>
            <a:ext uri="{FF2B5EF4-FFF2-40B4-BE49-F238E27FC236}">
              <a16:creationId xmlns:a16="http://schemas.microsoft.com/office/drawing/2014/main" id="{4166884A-5E13-4982-B1B3-F41D4E45C54D}"/>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72" name="Text Box 9">
          <a:extLst>
            <a:ext uri="{FF2B5EF4-FFF2-40B4-BE49-F238E27FC236}">
              <a16:creationId xmlns:a16="http://schemas.microsoft.com/office/drawing/2014/main" id="{9EF869B1-ED77-4409-A06A-979A37747F20}"/>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73" name="Text Box 10">
          <a:extLst>
            <a:ext uri="{FF2B5EF4-FFF2-40B4-BE49-F238E27FC236}">
              <a16:creationId xmlns:a16="http://schemas.microsoft.com/office/drawing/2014/main" id="{9081E969-FF60-4C56-9DCF-0472941C324A}"/>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76200" cy="1671530"/>
    <xdr:sp macro="" textlink="">
      <xdr:nvSpPr>
        <xdr:cNvPr id="1774" name="Text Box 11">
          <a:extLst>
            <a:ext uri="{FF2B5EF4-FFF2-40B4-BE49-F238E27FC236}">
              <a16:creationId xmlns:a16="http://schemas.microsoft.com/office/drawing/2014/main" id="{EAC3A04C-B337-43C0-A29F-40CC785BAEBC}"/>
            </a:ext>
          </a:extLst>
        </xdr:cNvPr>
        <xdr:cNvSpPr txBox="1">
          <a:spLocks noChangeArrowheads="1"/>
        </xdr:cNvSpPr>
      </xdr:nvSpPr>
      <xdr:spPr bwMode="auto">
        <a:xfrm>
          <a:off x="0" y="66484500"/>
          <a:ext cx="76200" cy="1671530"/>
        </a:xfrm>
        <a:prstGeom prst="rect">
          <a:avLst/>
        </a:prstGeom>
        <a:noFill/>
        <a:ln w="9525">
          <a:noFill/>
          <a:miter lim="800000"/>
          <a:headEnd/>
          <a:tailEnd/>
        </a:ln>
      </xdr:spPr>
    </xdr:sp>
    <xdr:clientData/>
  </xdr:oneCellAnchor>
  <xdr:oneCellAnchor>
    <xdr:from>
      <xdr:col>0</xdr:col>
      <xdr:colOff>0</xdr:colOff>
      <xdr:row>286</xdr:row>
      <xdr:rowOff>0</xdr:rowOff>
    </xdr:from>
    <xdr:ext cx="76200" cy="1671530"/>
    <xdr:sp macro="" textlink="">
      <xdr:nvSpPr>
        <xdr:cNvPr id="1775" name="Text Box 12">
          <a:extLst>
            <a:ext uri="{FF2B5EF4-FFF2-40B4-BE49-F238E27FC236}">
              <a16:creationId xmlns:a16="http://schemas.microsoft.com/office/drawing/2014/main" id="{41832674-CF33-4A13-90FF-5C374480EC51}"/>
            </a:ext>
          </a:extLst>
        </xdr:cNvPr>
        <xdr:cNvSpPr txBox="1">
          <a:spLocks noChangeArrowheads="1"/>
        </xdr:cNvSpPr>
      </xdr:nvSpPr>
      <xdr:spPr bwMode="auto">
        <a:xfrm>
          <a:off x="0" y="66484500"/>
          <a:ext cx="76200" cy="167153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76" name="Text Box 1">
          <a:extLst>
            <a:ext uri="{FF2B5EF4-FFF2-40B4-BE49-F238E27FC236}">
              <a16:creationId xmlns:a16="http://schemas.microsoft.com/office/drawing/2014/main" id="{615570D4-7022-475E-9299-00AFCADFD717}"/>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77" name="Text Box 2">
          <a:extLst>
            <a:ext uri="{FF2B5EF4-FFF2-40B4-BE49-F238E27FC236}">
              <a16:creationId xmlns:a16="http://schemas.microsoft.com/office/drawing/2014/main" id="{16E1E2D6-A7B9-445F-9AC7-A56E7BCA2363}"/>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78" name="Text Box 7">
          <a:extLst>
            <a:ext uri="{FF2B5EF4-FFF2-40B4-BE49-F238E27FC236}">
              <a16:creationId xmlns:a16="http://schemas.microsoft.com/office/drawing/2014/main" id="{18C3F282-B2A7-4379-9DA6-9A604BC197ED}"/>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79" name="Text Box 8">
          <a:extLst>
            <a:ext uri="{FF2B5EF4-FFF2-40B4-BE49-F238E27FC236}">
              <a16:creationId xmlns:a16="http://schemas.microsoft.com/office/drawing/2014/main" id="{E8FFA707-FDBF-4BC7-A751-802B5B1064EB}"/>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80" name="Text Box 9">
          <a:extLst>
            <a:ext uri="{FF2B5EF4-FFF2-40B4-BE49-F238E27FC236}">
              <a16:creationId xmlns:a16="http://schemas.microsoft.com/office/drawing/2014/main" id="{55AE11AA-C936-444D-B61C-99205D2F296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81" name="Text Box 10">
          <a:extLst>
            <a:ext uri="{FF2B5EF4-FFF2-40B4-BE49-F238E27FC236}">
              <a16:creationId xmlns:a16="http://schemas.microsoft.com/office/drawing/2014/main" id="{D4D23D52-FE7F-4B36-990D-1F0C7B5F880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82" name="Text Box 1">
          <a:extLst>
            <a:ext uri="{FF2B5EF4-FFF2-40B4-BE49-F238E27FC236}">
              <a16:creationId xmlns:a16="http://schemas.microsoft.com/office/drawing/2014/main" id="{9E80A12D-8053-4473-9726-0B4B68B37693}"/>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83" name="Text Box 2">
          <a:extLst>
            <a:ext uri="{FF2B5EF4-FFF2-40B4-BE49-F238E27FC236}">
              <a16:creationId xmlns:a16="http://schemas.microsoft.com/office/drawing/2014/main" id="{395F0097-3FDD-45BF-AE9E-E81AF3884173}"/>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84" name="Text Box 3">
          <a:extLst>
            <a:ext uri="{FF2B5EF4-FFF2-40B4-BE49-F238E27FC236}">
              <a16:creationId xmlns:a16="http://schemas.microsoft.com/office/drawing/2014/main" id="{9BC4D749-10EF-44A7-A978-0A1B4F8055FD}"/>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85" name="Text Box 4">
          <a:extLst>
            <a:ext uri="{FF2B5EF4-FFF2-40B4-BE49-F238E27FC236}">
              <a16:creationId xmlns:a16="http://schemas.microsoft.com/office/drawing/2014/main" id="{E1E16D8D-23A7-4DCD-83C3-1BA2F693038A}"/>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86" name="Text Box 5">
          <a:extLst>
            <a:ext uri="{FF2B5EF4-FFF2-40B4-BE49-F238E27FC236}">
              <a16:creationId xmlns:a16="http://schemas.microsoft.com/office/drawing/2014/main" id="{7752BD21-5484-4DF5-8B0F-B3DEC29D806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87" name="Text Box 6">
          <a:extLst>
            <a:ext uri="{FF2B5EF4-FFF2-40B4-BE49-F238E27FC236}">
              <a16:creationId xmlns:a16="http://schemas.microsoft.com/office/drawing/2014/main" id="{29A14F4E-B869-4C16-A570-AB49B67CD42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88" name="Text Box 7">
          <a:extLst>
            <a:ext uri="{FF2B5EF4-FFF2-40B4-BE49-F238E27FC236}">
              <a16:creationId xmlns:a16="http://schemas.microsoft.com/office/drawing/2014/main" id="{C18CC70D-72DD-4F30-B0CA-D89083AB913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89" name="Text Box 8">
          <a:extLst>
            <a:ext uri="{FF2B5EF4-FFF2-40B4-BE49-F238E27FC236}">
              <a16:creationId xmlns:a16="http://schemas.microsoft.com/office/drawing/2014/main" id="{84359D92-03EC-4F1E-A0E4-A1DD6749CC9B}"/>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90" name="Text Box 9">
          <a:extLst>
            <a:ext uri="{FF2B5EF4-FFF2-40B4-BE49-F238E27FC236}">
              <a16:creationId xmlns:a16="http://schemas.microsoft.com/office/drawing/2014/main" id="{9A92EC57-A227-41CB-8661-76BD525022FD}"/>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91" name="Text Box 10">
          <a:extLst>
            <a:ext uri="{FF2B5EF4-FFF2-40B4-BE49-F238E27FC236}">
              <a16:creationId xmlns:a16="http://schemas.microsoft.com/office/drawing/2014/main" id="{461784DB-EB5A-4E12-838D-A2C6D5AFE319}"/>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76200" cy="1604855"/>
    <xdr:sp macro="" textlink="">
      <xdr:nvSpPr>
        <xdr:cNvPr id="1792" name="Text Box 11">
          <a:extLst>
            <a:ext uri="{FF2B5EF4-FFF2-40B4-BE49-F238E27FC236}">
              <a16:creationId xmlns:a16="http://schemas.microsoft.com/office/drawing/2014/main" id="{1A3392AA-F363-40F5-A3C0-42C226162BD7}"/>
            </a:ext>
          </a:extLst>
        </xdr:cNvPr>
        <xdr:cNvSpPr txBox="1">
          <a:spLocks noChangeArrowheads="1"/>
        </xdr:cNvSpPr>
      </xdr:nvSpPr>
      <xdr:spPr bwMode="auto">
        <a:xfrm>
          <a:off x="0" y="66484500"/>
          <a:ext cx="76200" cy="1604855"/>
        </a:xfrm>
        <a:prstGeom prst="rect">
          <a:avLst/>
        </a:prstGeom>
        <a:noFill/>
        <a:ln w="9525">
          <a:noFill/>
          <a:miter lim="800000"/>
          <a:headEnd/>
          <a:tailEnd/>
        </a:ln>
      </xdr:spPr>
    </xdr:sp>
    <xdr:clientData/>
  </xdr:oneCellAnchor>
  <xdr:oneCellAnchor>
    <xdr:from>
      <xdr:col>0</xdr:col>
      <xdr:colOff>0</xdr:colOff>
      <xdr:row>286</xdr:row>
      <xdr:rowOff>0</xdr:rowOff>
    </xdr:from>
    <xdr:ext cx="76200" cy="1604855"/>
    <xdr:sp macro="" textlink="">
      <xdr:nvSpPr>
        <xdr:cNvPr id="1793" name="Text Box 12">
          <a:extLst>
            <a:ext uri="{FF2B5EF4-FFF2-40B4-BE49-F238E27FC236}">
              <a16:creationId xmlns:a16="http://schemas.microsoft.com/office/drawing/2014/main" id="{6A189517-9D08-4756-B36A-23BF8B7D3287}"/>
            </a:ext>
          </a:extLst>
        </xdr:cNvPr>
        <xdr:cNvSpPr txBox="1">
          <a:spLocks noChangeArrowheads="1"/>
        </xdr:cNvSpPr>
      </xdr:nvSpPr>
      <xdr:spPr bwMode="auto">
        <a:xfrm>
          <a:off x="0" y="66484500"/>
          <a:ext cx="76200" cy="1604855"/>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94" name="Text Box 1">
          <a:extLst>
            <a:ext uri="{FF2B5EF4-FFF2-40B4-BE49-F238E27FC236}">
              <a16:creationId xmlns:a16="http://schemas.microsoft.com/office/drawing/2014/main" id="{50979366-F538-4BC0-95F4-CB353288EEA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95" name="Text Box 2">
          <a:extLst>
            <a:ext uri="{FF2B5EF4-FFF2-40B4-BE49-F238E27FC236}">
              <a16:creationId xmlns:a16="http://schemas.microsoft.com/office/drawing/2014/main" id="{651D8B03-0153-4657-8AAF-800AFA71CA10}"/>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96" name="Text Box 7">
          <a:extLst>
            <a:ext uri="{FF2B5EF4-FFF2-40B4-BE49-F238E27FC236}">
              <a16:creationId xmlns:a16="http://schemas.microsoft.com/office/drawing/2014/main" id="{15030F55-6C62-4865-A2D3-540C782FC08A}"/>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97" name="Text Box 8">
          <a:extLst>
            <a:ext uri="{FF2B5EF4-FFF2-40B4-BE49-F238E27FC236}">
              <a16:creationId xmlns:a16="http://schemas.microsoft.com/office/drawing/2014/main" id="{30A3BF45-BD36-4393-B285-915254650260}"/>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98" name="Text Box 9">
          <a:extLst>
            <a:ext uri="{FF2B5EF4-FFF2-40B4-BE49-F238E27FC236}">
              <a16:creationId xmlns:a16="http://schemas.microsoft.com/office/drawing/2014/main" id="{919CCFC4-89D2-4CB9-8381-122177C1EDFE}"/>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799" name="Text Box 10">
          <a:extLst>
            <a:ext uri="{FF2B5EF4-FFF2-40B4-BE49-F238E27FC236}">
              <a16:creationId xmlns:a16="http://schemas.microsoft.com/office/drawing/2014/main" id="{B37FE3A7-9F41-4C38-B297-F60CDA45EDF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00" name="Text Box 1">
          <a:extLst>
            <a:ext uri="{FF2B5EF4-FFF2-40B4-BE49-F238E27FC236}">
              <a16:creationId xmlns:a16="http://schemas.microsoft.com/office/drawing/2014/main" id="{DF115310-CC87-4A67-A023-D8211047DE2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01" name="Text Box 2">
          <a:extLst>
            <a:ext uri="{FF2B5EF4-FFF2-40B4-BE49-F238E27FC236}">
              <a16:creationId xmlns:a16="http://schemas.microsoft.com/office/drawing/2014/main" id="{9340458A-845D-49AA-B9A8-F93079CD587B}"/>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02" name="Text Box 3">
          <a:extLst>
            <a:ext uri="{FF2B5EF4-FFF2-40B4-BE49-F238E27FC236}">
              <a16:creationId xmlns:a16="http://schemas.microsoft.com/office/drawing/2014/main" id="{DEE082FE-F9F3-44A8-973D-39810FF69743}"/>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03" name="Text Box 4">
          <a:extLst>
            <a:ext uri="{FF2B5EF4-FFF2-40B4-BE49-F238E27FC236}">
              <a16:creationId xmlns:a16="http://schemas.microsoft.com/office/drawing/2014/main" id="{A71D96B8-61B7-42B4-8E99-79D4C171C202}"/>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04" name="Text Box 5">
          <a:extLst>
            <a:ext uri="{FF2B5EF4-FFF2-40B4-BE49-F238E27FC236}">
              <a16:creationId xmlns:a16="http://schemas.microsoft.com/office/drawing/2014/main" id="{BCE12A71-F7C0-4C11-BC40-FB6716AE79A9}"/>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05" name="Text Box 6">
          <a:extLst>
            <a:ext uri="{FF2B5EF4-FFF2-40B4-BE49-F238E27FC236}">
              <a16:creationId xmlns:a16="http://schemas.microsoft.com/office/drawing/2014/main" id="{6F0A2A25-1BAC-42CF-9A7D-5FEB387673EB}"/>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06" name="Text Box 7">
          <a:extLst>
            <a:ext uri="{FF2B5EF4-FFF2-40B4-BE49-F238E27FC236}">
              <a16:creationId xmlns:a16="http://schemas.microsoft.com/office/drawing/2014/main" id="{ACF0B0BD-CD52-47BC-8151-F3C22A35359C}"/>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07" name="Text Box 8">
          <a:extLst>
            <a:ext uri="{FF2B5EF4-FFF2-40B4-BE49-F238E27FC236}">
              <a16:creationId xmlns:a16="http://schemas.microsoft.com/office/drawing/2014/main" id="{F690EE2E-22A0-4402-B5E0-69709931C9C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08" name="Text Box 9">
          <a:extLst>
            <a:ext uri="{FF2B5EF4-FFF2-40B4-BE49-F238E27FC236}">
              <a16:creationId xmlns:a16="http://schemas.microsoft.com/office/drawing/2014/main" id="{F1A6CAA2-D165-4B20-A91D-FA11BD22FA4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09" name="Text Box 10">
          <a:extLst>
            <a:ext uri="{FF2B5EF4-FFF2-40B4-BE49-F238E27FC236}">
              <a16:creationId xmlns:a16="http://schemas.microsoft.com/office/drawing/2014/main" id="{87EF16E3-E5B1-4036-BE65-AE3D5940D60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76200" cy="1604855"/>
    <xdr:sp macro="" textlink="">
      <xdr:nvSpPr>
        <xdr:cNvPr id="1810" name="Text Box 11">
          <a:extLst>
            <a:ext uri="{FF2B5EF4-FFF2-40B4-BE49-F238E27FC236}">
              <a16:creationId xmlns:a16="http://schemas.microsoft.com/office/drawing/2014/main" id="{8F629FC1-2BA8-4B3F-8727-1164E972000E}"/>
            </a:ext>
          </a:extLst>
        </xdr:cNvPr>
        <xdr:cNvSpPr txBox="1">
          <a:spLocks noChangeArrowheads="1"/>
        </xdr:cNvSpPr>
      </xdr:nvSpPr>
      <xdr:spPr bwMode="auto">
        <a:xfrm>
          <a:off x="0" y="66484500"/>
          <a:ext cx="76200" cy="1604855"/>
        </a:xfrm>
        <a:prstGeom prst="rect">
          <a:avLst/>
        </a:prstGeom>
        <a:noFill/>
        <a:ln w="9525">
          <a:noFill/>
          <a:miter lim="800000"/>
          <a:headEnd/>
          <a:tailEnd/>
        </a:ln>
      </xdr:spPr>
    </xdr:sp>
    <xdr:clientData/>
  </xdr:oneCellAnchor>
  <xdr:oneCellAnchor>
    <xdr:from>
      <xdr:col>0</xdr:col>
      <xdr:colOff>0</xdr:colOff>
      <xdr:row>286</xdr:row>
      <xdr:rowOff>0</xdr:rowOff>
    </xdr:from>
    <xdr:ext cx="76200" cy="1604855"/>
    <xdr:sp macro="" textlink="">
      <xdr:nvSpPr>
        <xdr:cNvPr id="1811" name="Text Box 12">
          <a:extLst>
            <a:ext uri="{FF2B5EF4-FFF2-40B4-BE49-F238E27FC236}">
              <a16:creationId xmlns:a16="http://schemas.microsoft.com/office/drawing/2014/main" id="{E5609BBA-67D7-48AA-8A0F-7F1182B31535}"/>
            </a:ext>
          </a:extLst>
        </xdr:cNvPr>
        <xdr:cNvSpPr txBox="1">
          <a:spLocks noChangeArrowheads="1"/>
        </xdr:cNvSpPr>
      </xdr:nvSpPr>
      <xdr:spPr bwMode="auto">
        <a:xfrm>
          <a:off x="0" y="66484500"/>
          <a:ext cx="76200" cy="1604855"/>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12" name="Text Box 1">
          <a:extLst>
            <a:ext uri="{FF2B5EF4-FFF2-40B4-BE49-F238E27FC236}">
              <a16:creationId xmlns:a16="http://schemas.microsoft.com/office/drawing/2014/main" id="{C40329FB-00BF-4B3C-8CC5-47E28EE6B99D}"/>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13" name="Text Box 2">
          <a:extLst>
            <a:ext uri="{FF2B5EF4-FFF2-40B4-BE49-F238E27FC236}">
              <a16:creationId xmlns:a16="http://schemas.microsoft.com/office/drawing/2014/main" id="{8D2FF667-D3E3-4E32-90DE-7ADFB58B8E1F}"/>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14" name="Text Box 7">
          <a:extLst>
            <a:ext uri="{FF2B5EF4-FFF2-40B4-BE49-F238E27FC236}">
              <a16:creationId xmlns:a16="http://schemas.microsoft.com/office/drawing/2014/main" id="{994B9F70-5E97-494F-A168-36FBD6B3A0AB}"/>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15" name="Text Box 8">
          <a:extLst>
            <a:ext uri="{FF2B5EF4-FFF2-40B4-BE49-F238E27FC236}">
              <a16:creationId xmlns:a16="http://schemas.microsoft.com/office/drawing/2014/main" id="{770596B2-DFFF-47C3-850E-DE5E78B13FFA}"/>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16" name="Text Box 9">
          <a:extLst>
            <a:ext uri="{FF2B5EF4-FFF2-40B4-BE49-F238E27FC236}">
              <a16:creationId xmlns:a16="http://schemas.microsoft.com/office/drawing/2014/main" id="{072A1F49-5DA0-4B99-B42E-75C48E041BA7}"/>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17" name="Text Box 10">
          <a:extLst>
            <a:ext uri="{FF2B5EF4-FFF2-40B4-BE49-F238E27FC236}">
              <a16:creationId xmlns:a16="http://schemas.microsoft.com/office/drawing/2014/main" id="{9BEF958C-55D7-4D69-8E0A-50B2C2BC76AC}"/>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18" name="Text Box 1">
          <a:extLst>
            <a:ext uri="{FF2B5EF4-FFF2-40B4-BE49-F238E27FC236}">
              <a16:creationId xmlns:a16="http://schemas.microsoft.com/office/drawing/2014/main" id="{07752FF0-6B52-454B-907A-DBF83D3BCED0}"/>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19" name="Text Box 2">
          <a:extLst>
            <a:ext uri="{FF2B5EF4-FFF2-40B4-BE49-F238E27FC236}">
              <a16:creationId xmlns:a16="http://schemas.microsoft.com/office/drawing/2014/main" id="{F0FC6833-132A-4AF0-8366-38EE644F75CA}"/>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20" name="Text Box 3">
          <a:extLst>
            <a:ext uri="{FF2B5EF4-FFF2-40B4-BE49-F238E27FC236}">
              <a16:creationId xmlns:a16="http://schemas.microsoft.com/office/drawing/2014/main" id="{4BFC1C59-184A-4D62-882D-9C43EB5FC6D0}"/>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21" name="Text Box 4">
          <a:extLst>
            <a:ext uri="{FF2B5EF4-FFF2-40B4-BE49-F238E27FC236}">
              <a16:creationId xmlns:a16="http://schemas.microsoft.com/office/drawing/2014/main" id="{DAC392E2-F395-4231-9EF7-BAA5B8166939}"/>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22" name="Text Box 5">
          <a:extLst>
            <a:ext uri="{FF2B5EF4-FFF2-40B4-BE49-F238E27FC236}">
              <a16:creationId xmlns:a16="http://schemas.microsoft.com/office/drawing/2014/main" id="{8FCAF232-33A7-4B3B-A18C-9FCC004204FA}"/>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23" name="Text Box 6">
          <a:extLst>
            <a:ext uri="{FF2B5EF4-FFF2-40B4-BE49-F238E27FC236}">
              <a16:creationId xmlns:a16="http://schemas.microsoft.com/office/drawing/2014/main" id="{A18A8315-6055-4284-933F-967FC596D38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24" name="Text Box 7">
          <a:extLst>
            <a:ext uri="{FF2B5EF4-FFF2-40B4-BE49-F238E27FC236}">
              <a16:creationId xmlns:a16="http://schemas.microsoft.com/office/drawing/2014/main" id="{1EF969AB-4543-4253-8893-BEA9810CC0A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25" name="Text Box 8">
          <a:extLst>
            <a:ext uri="{FF2B5EF4-FFF2-40B4-BE49-F238E27FC236}">
              <a16:creationId xmlns:a16="http://schemas.microsoft.com/office/drawing/2014/main" id="{76662F27-E602-4DBC-850C-B10907678AC2}"/>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26" name="Text Box 9">
          <a:extLst>
            <a:ext uri="{FF2B5EF4-FFF2-40B4-BE49-F238E27FC236}">
              <a16:creationId xmlns:a16="http://schemas.microsoft.com/office/drawing/2014/main" id="{B79EE2F0-2E99-43A2-B844-8FCC354AE9BC}"/>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27" name="Text Box 10">
          <a:extLst>
            <a:ext uri="{FF2B5EF4-FFF2-40B4-BE49-F238E27FC236}">
              <a16:creationId xmlns:a16="http://schemas.microsoft.com/office/drawing/2014/main" id="{C517F0EF-4329-4C81-8620-5D4EDB6B410A}"/>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76200" cy="1604855"/>
    <xdr:sp macro="" textlink="">
      <xdr:nvSpPr>
        <xdr:cNvPr id="1828" name="Text Box 11">
          <a:extLst>
            <a:ext uri="{FF2B5EF4-FFF2-40B4-BE49-F238E27FC236}">
              <a16:creationId xmlns:a16="http://schemas.microsoft.com/office/drawing/2014/main" id="{50805927-2FB1-411F-8ACE-34904EFE5E3C}"/>
            </a:ext>
          </a:extLst>
        </xdr:cNvPr>
        <xdr:cNvSpPr txBox="1">
          <a:spLocks noChangeArrowheads="1"/>
        </xdr:cNvSpPr>
      </xdr:nvSpPr>
      <xdr:spPr bwMode="auto">
        <a:xfrm>
          <a:off x="0" y="66484500"/>
          <a:ext cx="76200" cy="1604855"/>
        </a:xfrm>
        <a:prstGeom prst="rect">
          <a:avLst/>
        </a:prstGeom>
        <a:noFill/>
        <a:ln w="9525">
          <a:noFill/>
          <a:miter lim="800000"/>
          <a:headEnd/>
          <a:tailEnd/>
        </a:ln>
      </xdr:spPr>
    </xdr:sp>
    <xdr:clientData/>
  </xdr:oneCellAnchor>
  <xdr:oneCellAnchor>
    <xdr:from>
      <xdr:col>0</xdr:col>
      <xdr:colOff>0</xdr:colOff>
      <xdr:row>286</xdr:row>
      <xdr:rowOff>0</xdr:rowOff>
    </xdr:from>
    <xdr:ext cx="76200" cy="1604855"/>
    <xdr:sp macro="" textlink="">
      <xdr:nvSpPr>
        <xdr:cNvPr id="1829" name="Text Box 12">
          <a:extLst>
            <a:ext uri="{FF2B5EF4-FFF2-40B4-BE49-F238E27FC236}">
              <a16:creationId xmlns:a16="http://schemas.microsoft.com/office/drawing/2014/main" id="{532F3791-C9E2-40F2-BA8D-CAF8FD7B0034}"/>
            </a:ext>
          </a:extLst>
        </xdr:cNvPr>
        <xdr:cNvSpPr txBox="1">
          <a:spLocks noChangeArrowheads="1"/>
        </xdr:cNvSpPr>
      </xdr:nvSpPr>
      <xdr:spPr bwMode="auto">
        <a:xfrm>
          <a:off x="0" y="66484500"/>
          <a:ext cx="76200" cy="1604855"/>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30" name="Text Box 1">
          <a:extLst>
            <a:ext uri="{FF2B5EF4-FFF2-40B4-BE49-F238E27FC236}">
              <a16:creationId xmlns:a16="http://schemas.microsoft.com/office/drawing/2014/main" id="{B39737E7-3048-4DE2-B9D4-2573AA74C18B}"/>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31" name="Text Box 2">
          <a:extLst>
            <a:ext uri="{FF2B5EF4-FFF2-40B4-BE49-F238E27FC236}">
              <a16:creationId xmlns:a16="http://schemas.microsoft.com/office/drawing/2014/main" id="{5D5FBDC9-ADB7-4AC3-8C98-C60B629F73D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32" name="Text Box 7">
          <a:extLst>
            <a:ext uri="{FF2B5EF4-FFF2-40B4-BE49-F238E27FC236}">
              <a16:creationId xmlns:a16="http://schemas.microsoft.com/office/drawing/2014/main" id="{422FD0A2-826F-451B-A9CC-C54A95F0EBB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33" name="Text Box 8">
          <a:extLst>
            <a:ext uri="{FF2B5EF4-FFF2-40B4-BE49-F238E27FC236}">
              <a16:creationId xmlns:a16="http://schemas.microsoft.com/office/drawing/2014/main" id="{20DAC3CE-AF9A-4C13-B0E1-2EA82503EFE7}"/>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34" name="Text Box 9">
          <a:extLst>
            <a:ext uri="{FF2B5EF4-FFF2-40B4-BE49-F238E27FC236}">
              <a16:creationId xmlns:a16="http://schemas.microsoft.com/office/drawing/2014/main" id="{DEBC6454-C65D-4D67-A0B0-BD831ECA07AE}"/>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35" name="Text Box 10">
          <a:extLst>
            <a:ext uri="{FF2B5EF4-FFF2-40B4-BE49-F238E27FC236}">
              <a16:creationId xmlns:a16="http://schemas.microsoft.com/office/drawing/2014/main" id="{371A8A32-7817-48E4-9143-27B5B1765272}"/>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36" name="Text Box 1">
          <a:extLst>
            <a:ext uri="{FF2B5EF4-FFF2-40B4-BE49-F238E27FC236}">
              <a16:creationId xmlns:a16="http://schemas.microsoft.com/office/drawing/2014/main" id="{EC4EF34A-0DF7-4446-90D4-475E3077BD4E}"/>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37" name="Text Box 2">
          <a:extLst>
            <a:ext uri="{FF2B5EF4-FFF2-40B4-BE49-F238E27FC236}">
              <a16:creationId xmlns:a16="http://schemas.microsoft.com/office/drawing/2014/main" id="{D5A3BEE0-26EF-4C1C-9E2F-4E15676E314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38" name="Text Box 3">
          <a:extLst>
            <a:ext uri="{FF2B5EF4-FFF2-40B4-BE49-F238E27FC236}">
              <a16:creationId xmlns:a16="http://schemas.microsoft.com/office/drawing/2014/main" id="{F564392E-07FE-47C0-AF8E-4944165D6730}"/>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39" name="Text Box 4">
          <a:extLst>
            <a:ext uri="{FF2B5EF4-FFF2-40B4-BE49-F238E27FC236}">
              <a16:creationId xmlns:a16="http://schemas.microsoft.com/office/drawing/2014/main" id="{7FD3EB6F-0653-46E2-92DA-3D0925E1EFB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40" name="Text Box 5">
          <a:extLst>
            <a:ext uri="{FF2B5EF4-FFF2-40B4-BE49-F238E27FC236}">
              <a16:creationId xmlns:a16="http://schemas.microsoft.com/office/drawing/2014/main" id="{DF59835F-57E1-48C4-B1F2-D00C4042DB5F}"/>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41" name="Text Box 6">
          <a:extLst>
            <a:ext uri="{FF2B5EF4-FFF2-40B4-BE49-F238E27FC236}">
              <a16:creationId xmlns:a16="http://schemas.microsoft.com/office/drawing/2014/main" id="{E7D6AD8D-F4E4-47D2-9CD5-87699AAC28C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42" name="Text Box 7">
          <a:extLst>
            <a:ext uri="{FF2B5EF4-FFF2-40B4-BE49-F238E27FC236}">
              <a16:creationId xmlns:a16="http://schemas.microsoft.com/office/drawing/2014/main" id="{503D54F8-C345-4CF0-BE95-5B00E1C7D077}"/>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43" name="Text Box 8">
          <a:extLst>
            <a:ext uri="{FF2B5EF4-FFF2-40B4-BE49-F238E27FC236}">
              <a16:creationId xmlns:a16="http://schemas.microsoft.com/office/drawing/2014/main" id="{B7E8F10D-359D-4FC7-852D-A0FA34AAF0A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44" name="Text Box 9">
          <a:extLst>
            <a:ext uri="{FF2B5EF4-FFF2-40B4-BE49-F238E27FC236}">
              <a16:creationId xmlns:a16="http://schemas.microsoft.com/office/drawing/2014/main" id="{7AB7600D-2558-48E7-9C1B-9CB4BCEAAC7E}"/>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45" name="Text Box 10">
          <a:extLst>
            <a:ext uri="{FF2B5EF4-FFF2-40B4-BE49-F238E27FC236}">
              <a16:creationId xmlns:a16="http://schemas.microsoft.com/office/drawing/2014/main" id="{F95B8425-6C17-4451-BE40-33A83C45EC5C}"/>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76200" cy="1604855"/>
    <xdr:sp macro="" textlink="">
      <xdr:nvSpPr>
        <xdr:cNvPr id="1846" name="Text Box 11">
          <a:extLst>
            <a:ext uri="{FF2B5EF4-FFF2-40B4-BE49-F238E27FC236}">
              <a16:creationId xmlns:a16="http://schemas.microsoft.com/office/drawing/2014/main" id="{9F11A143-9BC8-403B-B4FA-EDDF17BBCD73}"/>
            </a:ext>
          </a:extLst>
        </xdr:cNvPr>
        <xdr:cNvSpPr txBox="1">
          <a:spLocks noChangeArrowheads="1"/>
        </xdr:cNvSpPr>
      </xdr:nvSpPr>
      <xdr:spPr bwMode="auto">
        <a:xfrm>
          <a:off x="0" y="66484500"/>
          <a:ext cx="76200" cy="1604855"/>
        </a:xfrm>
        <a:prstGeom prst="rect">
          <a:avLst/>
        </a:prstGeom>
        <a:noFill/>
        <a:ln w="9525">
          <a:noFill/>
          <a:miter lim="800000"/>
          <a:headEnd/>
          <a:tailEnd/>
        </a:ln>
      </xdr:spPr>
    </xdr:sp>
    <xdr:clientData/>
  </xdr:oneCellAnchor>
  <xdr:oneCellAnchor>
    <xdr:from>
      <xdr:col>0</xdr:col>
      <xdr:colOff>0</xdr:colOff>
      <xdr:row>286</xdr:row>
      <xdr:rowOff>0</xdr:rowOff>
    </xdr:from>
    <xdr:ext cx="76200" cy="1604855"/>
    <xdr:sp macro="" textlink="">
      <xdr:nvSpPr>
        <xdr:cNvPr id="1847" name="Text Box 12">
          <a:extLst>
            <a:ext uri="{FF2B5EF4-FFF2-40B4-BE49-F238E27FC236}">
              <a16:creationId xmlns:a16="http://schemas.microsoft.com/office/drawing/2014/main" id="{4E4B8386-2019-487C-A6C5-139C48EBDD81}"/>
            </a:ext>
          </a:extLst>
        </xdr:cNvPr>
        <xdr:cNvSpPr txBox="1">
          <a:spLocks noChangeArrowheads="1"/>
        </xdr:cNvSpPr>
      </xdr:nvSpPr>
      <xdr:spPr bwMode="auto">
        <a:xfrm>
          <a:off x="0" y="66484500"/>
          <a:ext cx="76200" cy="1604855"/>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48" name="Text Box 1">
          <a:extLst>
            <a:ext uri="{FF2B5EF4-FFF2-40B4-BE49-F238E27FC236}">
              <a16:creationId xmlns:a16="http://schemas.microsoft.com/office/drawing/2014/main" id="{6E022387-DBB5-4C2C-B909-E3C70CC77687}"/>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49" name="Text Box 2">
          <a:extLst>
            <a:ext uri="{FF2B5EF4-FFF2-40B4-BE49-F238E27FC236}">
              <a16:creationId xmlns:a16="http://schemas.microsoft.com/office/drawing/2014/main" id="{EB64AAAE-BF98-4F32-BBDB-E66605641BB6}"/>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50" name="Text Box 7">
          <a:extLst>
            <a:ext uri="{FF2B5EF4-FFF2-40B4-BE49-F238E27FC236}">
              <a16:creationId xmlns:a16="http://schemas.microsoft.com/office/drawing/2014/main" id="{ADF80B53-64E5-421D-92D6-B43F4FD520CC}"/>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51" name="Text Box 8">
          <a:extLst>
            <a:ext uri="{FF2B5EF4-FFF2-40B4-BE49-F238E27FC236}">
              <a16:creationId xmlns:a16="http://schemas.microsoft.com/office/drawing/2014/main" id="{A60D3D83-45E7-48AF-A569-C5F08D0D8220}"/>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52" name="Text Box 9">
          <a:extLst>
            <a:ext uri="{FF2B5EF4-FFF2-40B4-BE49-F238E27FC236}">
              <a16:creationId xmlns:a16="http://schemas.microsoft.com/office/drawing/2014/main" id="{1C28DD8C-8D5A-49CC-BAB8-66A614E72F92}"/>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53" name="Text Box 10">
          <a:extLst>
            <a:ext uri="{FF2B5EF4-FFF2-40B4-BE49-F238E27FC236}">
              <a16:creationId xmlns:a16="http://schemas.microsoft.com/office/drawing/2014/main" id="{515E2805-F7A9-48EA-9F25-570D1CE204B0}"/>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54" name="Text Box 1">
          <a:extLst>
            <a:ext uri="{FF2B5EF4-FFF2-40B4-BE49-F238E27FC236}">
              <a16:creationId xmlns:a16="http://schemas.microsoft.com/office/drawing/2014/main" id="{2468E532-0983-42C6-A5AD-8C5689CC339A}"/>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55" name="Text Box 2">
          <a:extLst>
            <a:ext uri="{FF2B5EF4-FFF2-40B4-BE49-F238E27FC236}">
              <a16:creationId xmlns:a16="http://schemas.microsoft.com/office/drawing/2014/main" id="{4C3B4DDF-5190-422C-8A01-B701C1D3018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56" name="Text Box 7">
          <a:extLst>
            <a:ext uri="{FF2B5EF4-FFF2-40B4-BE49-F238E27FC236}">
              <a16:creationId xmlns:a16="http://schemas.microsoft.com/office/drawing/2014/main" id="{4E6DBA2F-91E6-48FC-954B-4FC5DC923EDF}"/>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57" name="Text Box 8">
          <a:extLst>
            <a:ext uri="{FF2B5EF4-FFF2-40B4-BE49-F238E27FC236}">
              <a16:creationId xmlns:a16="http://schemas.microsoft.com/office/drawing/2014/main" id="{E9178E5B-E00D-454A-960D-C79F667D0EE9}"/>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58" name="Text Box 9">
          <a:extLst>
            <a:ext uri="{FF2B5EF4-FFF2-40B4-BE49-F238E27FC236}">
              <a16:creationId xmlns:a16="http://schemas.microsoft.com/office/drawing/2014/main" id="{A4E8B25E-1257-4ADF-BB10-752608E769B9}"/>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59" name="Text Box 10">
          <a:extLst>
            <a:ext uri="{FF2B5EF4-FFF2-40B4-BE49-F238E27FC236}">
              <a16:creationId xmlns:a16="http://schemas.microsoft.com/office/drawing/2014/main" id="{4894D15F-7088-445B-BCF8-3324B2B90EB2}"/>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60" name="Text Box 1">
          <a:extLst>
            <a:ext uri="{FF2B5EF4-FFF2-40B4-BE49-F238E27FC236}">
              <a16:creationId xmlns:a16="http://schemas.microsoft.com/office/drawing/2014/main" id="{1422FF74-B551-49AF-9FAE-5A53382774D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61" name="Text Box 2">
          <a:extLst>
            <a:ext uri="{FF2B5EF4-FFF2-40B4-BE49-F238E27FC236}">
              <a16:creationId xmlns:a16="http://schemas.microsoft.com/office/drawing/2014/main" id="{B612AAC6-4BC3-4E4B-910F-B30F2742615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62" name="Text Box 7">
          <a:extLst>
            <a:ext uri="{FF2B5EF4-FFF2-40B4-BE49-F238E27FC236}">
              <a16:creationId xmlns:a16="http://schemas.microsoft.com/office/drawing/2014/main" id="{9C89C48D-C57F-4AC1-86C4-5BE2B6C9D82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63" name="Text Box 8">
          <a:extLst>
            <a:ext uri="{FF2B5EF4-FFF2-40B4-BE49-F238E27FC236}">
              <a16:creationId xmlns:a16="http://schemas.microsoft.com/office/drawing/2014/main" id="{714FCF2A-91F2-45EC-903F-EFC81A12BDE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64" name="Text Box 9">
          <a:extLst>
            <a:ext uri="{FF2B5EF4-FFF2-40B4-BE49-F238E27FC236}">
              <a16:creationId xmlns:a16="http://schemas.microsoft.com/office/drawing/2014/main" id="{90311770-754D-4B90-BE08-6E429032DE5E}"/>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65" name="Text Box 10">
          <a:extLst>
            <a:ext uri="{FF2B5EF4-FFF2-40B4-BE49-F238E27FC236}">
              <a16:creationId xmlns:a16="http://schemas.microsoft.com/office/drawing/2014/main" id="{93BAE12D-C423-4C00-A874-65BE26DD40C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66" name="Text Box 1">
          <a:extLst>
            <a:ext uri="{FF2B5EF4-FFF2-40B4-BE49-F238E27FC236}">
              <a16:creationId xmlns:a16="http://schemas.microsoft.com/office/drawing/2014/main" id="{3FA58726-CD8F-41D1-BB1C-52251CF60ADE}"/>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67" name="Text Box 2">
          <a:extLst>
            <a:ext uri="{FF2B5EF4-FFF2-40B4-BE49-F238E27FC236}">
              <a16:creationId xmlns:a16="http://schemas.microsoft.com/office/drawing/2014/main" id="{2B52C8B5-303B-47C2-81CD-FFC7350247EE}"/>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68" name="Text Box 7">
          <a:extLst>
            <a:ext uri="{FF2B5EF4-FFF2-40B4-BE49-F238E27FC236}">
              <a16:creationId xmlns:a16="http://schemas.microsoft.com/office/drawing/2014/main" id="{F3B9FF74-6A77-4248-9C74-5E979C82955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69" name="Text Box 8">
          <a:extLst>
            <a:ext uri="{FF2B5EF4-FFF2-40B4-BE49-F238E27FC236}">
              <a16:creationId xmlns:a16="http://schemas.microsoft.com/office/drawing/2014/main" id="{3BD33D61-D5A3-4125-B57B-B0F46C4550B5}"/>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70" name="Text Box 9">
          <a:extLst>
            <a:ext uri="{FF2B5EF4-FFF2-40B4-BE49-F238E27FC236}">
              <a16:creationId xmlns:a16="http://schemas.microsoft.com/office/drawing/2014/main" id="{EFE210F0-2E51-4D69-BDF9-7717ED941147}"/>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71" name="Text Box 10">
          <a:extLst>
            <a:ext uri="{FF2B5EF4-FFF2-40B4-BE49-F238E27FC236}">
              <a16:creationId xmlns:a16="http://schemas.microsoft.com/office/drawing/2014/main" id="{DDA8086E-46BB-4CAD-A8C0-38E0846B8F4A}"/>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72" name="Text Box 1">
          <a:extLst>
            <a:ext uri="{FF2B5EF4-FFF2-40B4-BE49-F238E27FC236}">
              <a16:creationId xmlns:a16="http://schemas.microsoft.com/office/drawing/2014/main" id="{8B8806B3-D0B5-4A27-9305-F3F27D2D04B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73" name="Text Box 2">
          <a:extLst>
            <a:ext uri="{FF2B5EF4-FFF2-40B4-BE49-F238E27FC236}">
              <a16:creationId xmlns:a16="http://schemas.microsoft.com/office/drawing/2014/main" id="{718EED7F-AEE0-47C2-A3AF-53967BA37A3D}"/>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74" name="Text Box 7">
          <a:extLst>
            <a:ext uri="{FF2B5EF4-FFF2-40B4-BE49-F238E27FC236}">
              <a16:creationId xmlns:a16="http://schemas.microsoft.com/office/drawing/2014/main" id="{BD4F4EA0-B2EA-42B1-87D2-8539F547D6DF}"/>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75" name="Text Box 8">
          <a:extLst>
            <a:ext uri="{FF2B5EF4-FFF2-40B4-BE49-F238E27FC236}">
              <a16:creationId xmlns:a16="http://schemas.microsoft.com/office/drawing/2014/main" id="{1F086AF2-40C2-4227-8C07-DEF4B2442C72}"/>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76" name="Text Box 9">
          <a:extLst>
            <a:ext uri="{FF2B5EF4-FFF2-40B4-BE49-F238E27FC236}">
              <a16:creationId xmlns:a16="http://schemas.microsoft.com/office/drawing/2014/main" id="{2C2F41DC-2D76-4C9F-ACF1-43F679C4A67A}"/>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77" name="Text Box 10">
          <a:extLst>
            <a:ext uri="{FF2B5EF4-FFF2-40B4-BE49-F238E27FC236}">
              <a16:creationId xmlns:a16="http://schemas.microsoft.com/office/drawing/2014/main" id="{EB973897-A77A-4F09-8AC4-44C9A5B76E27}"/>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78" name="Text Box 1">
          <a:extLst>
            <a:ext uri="{FF2B5EF4-FFF2-40B4-BE49-F238E27FC236}">
              <a16:creationId xmlns:a16="http://schemas.microsoft.com/office/drawing/2014/main" id="{9DB5BA67-1410-4265-948E-FD629A78668D}"/>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79" name="Text Box 2">
          <a:extLst>
            <a:ext uri="{FF2B5EF4-FFF2-40B4-BE49-F238E27FC236}">
              <a16:creationId xmlns:a16="http://schemas.microsoft.com/office/drawing/2014/main" id="{CC621395-9AA3-47FC-9482-221130740A1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80" name="Text Box 7">
          <a:extLst>
            <a:ext uri="{FF2B5EF4-FFF2-40B4-BE49-F238E27FC236}">
              <a16:creationId xmlns:a16="http://schemas.microsoft.com/office/drawing/2014/main" id="{79A81949-E435-4C8A-BCD8-3CFB966D4A02}"/>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81" name="Text Box 8">
          <a:extLst>
            <a:ext uri="{FF2B5EF4-FFF2-40B4-BE49-F238E27FC236}">
              <a16:creationId xmlns:a16="http://schemas.microsoft.com/office/drawing/2014/main" id="{CB4F0ECA-818A-45FB-8436-E49C916BF003}"/>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82" name="Text Box 9">
          <a:extLst>
            <a:ext uri="{FF2B5EF4-FFF2-40B4-BE49-F238E27FC236}">
              <a16:creationId xmlns:a16="http://schemas.microsoft.com/office/drawing/2014/main" id="{6B2F69C9-F791-41CF-AD7B-CD34E38BD462}"/>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83" name="Text Box 10">
          <a:extLst>
            <a:ext uri="{FF2B5EF4-FFF2-40B4-BE49-F238E27FC236}">
              <a16:creationId xmlns:a16="http://schemas.microsoft.com/office/drawing/2014/main" id="{394DCEEB-9A0B-4D6A-BACE-155F35D6ADFC}"/>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84" name="Text Box 1">
          <a:extLst>
            <a:ext uri="{FF2B5EF4-FFF2-40B4-BE49-F238E27FC236}">
              <a16:creationId xmlns:a16="http://schemas.microsoft.com/office/drawing/2014/main" id="{7A885C4A-FBEE-489A-ACC0-3BD9F3A1BB5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85" name="Text Box 2">
          <a:extLst>
            <a:ext uri="{FF2B5EF4-FFF2-40B4-BE49-F238E27FC236}">
              <a16:creationId xmlns:a16="http://schemas.microsoft.com/office/drawing/2014/main" id="{A14E51EF-043B-4DC5-A6A2-2560CA36DAD6}"/>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86" name="Text Box 7">
          <a:extLst>
            <a:ext uri="{FF2B5EF4-FFF2-40B4-BE49-F238E27FC236}">
              <a16:creationId xmlns:a16="http://schemas.microsoft.com/office/drawing/2014/main" id="{E044FA62-466A-4395-A80C-17FBAACFC7CC}"/>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87" name="Text Box 8">
          <a:extLst>
            <a:ext uri="{FF2B5EF4-FFF2-40B4-BE49-F238E27FC236}">
              <a16:creationId xmlns:a16="http://schemas.microsoft.com/office/drawing/2014/main" id="{1746E4BB-3D71-4F70-8946-AA63F474953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88" name="Text Box 9">
          <a:extLst>
            <a:ext uri="{FF2B5EF4-FFF2-40B4-BE49-F238E27FC236}">
              <a16:creationId xmlns:a16="http://schemas.microsoft.com/office/drawing/2014/main" id="{96F920BD-0868-4F0D-ACDE-C93E72E259D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89" name="Text Box 10">
          <a:extLst>
            <a:ext uri="{FF2B5EF4-FFF2-40B4-BE49-F238E27FC236}">
              <a16:creationId xmlns:a16="http://schemas.microsoft.com/office/drawing/2014/main" id="{6CE86AB5-5962-435D-8243-C18FB288C64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90" name="Text Box 1">
          <a:extLst>
            <a:ext uri="{FF2B5EF4-FFF2-40B4-BE49-F238E27FC236}">
              <a16:creationId xmlns:a16="http://schemas.microsoft.com/office/drawing/2014/main" id="{E80E9A5A-5C0C-4B2F-A2EC-BBF3B3923A42}"/>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91" name="Text Box 2">
          <a:extLst>
            <a:ext uri="{FF2B5EF4-FFF2-40B4-BE49-F238E27FC236}">
              <a16:creationId xmlns:a16="http://schemas.microsoft.com/office/drawing/2014/main" id="{44736B56-EA64-4D63-94DE-D3FB91D6ECF8}"/>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92" name="Text Box 7">
          <a:extLst>
            <a:ext uri="{FF2B5EF4-FFF2-40B4-BE49-F238E27FC236}">
              <a16:creationId xmlns:a16="http://schemas.microsoft.com/office/drawing/2014/main" id="{AF790497-AFBA-40A1-BBE0-2682E5D8B38C}"/>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93" name="Text Box 8">
          <a:extLst>
            <a:ext uri="{FF2B5EF4-FFF2-40B4-BE49-F238E27FC236}">
              <a16:creationId xmlns:a16="http://schemas.microsoft.com/office/drawing/2014/main" id="{AD296299-57DA-4AF5-99D0-BF4FD9E1CDAC}"/>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94" name="Text Box 9">
          <a:extLst>
            <a:ext uri="{FF2B5EF4-FFF2-40B4-BE49-F238E27FC236}">
              <a16:creationId xmlns:a16="http://schemas.microsoft.com/office/drawing/2014/main" id="{7442E313-9F4A-4905-BFA9-10167B6032F3}"/>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95" name="Text Box 10">
          <a:extLst>
            <a:ext uri="{FF2B5EF4-FFF2-40B4-BE49-F238E27FC236}">
              <a16:creationId xmlns:a16="http://schemas.microsoft.com/office/drawing/2014/main" id="{3D83B754-A409-4A1B-97F1-1DD7E7A8A387}"/>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96" name="Text Box 1">
          <a:extLst>
            <a:ext uri="{FF2B5EF4-FFF2-40B4-BE49-F238E27FC236}">
              <a16:creationId xmlns:a16="http://schemas.microsoft.com/office/drawing/2014/main" id="{FA1F22FB-7510-4209-8337-743E93A0F600}"/>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97" name="Text Box 2">
          <a:extLst>
            <a:ext uri="{FF2B5EF4-FFF2-40B4-BE49-F238E27FC236}">
              <a16:creationId xmlns:a16="http://schemas.microsoft.com/office/drawing/2014/main" id="{CB51E87E-A4D3-4E2A-89FC-03A611ED2454}"/>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98" name="Text Box 7">
          <a:extLst>
            <a:ext uri="{FF2B5EF4-FFF2-40B4-BE49-F238E27FC236}">
              <a16:creationId xmlns:a16="http://schemas.microsoft.com/office/drawing/2014/main" id="{783ADD64-2B95-4AE0-801F-5262D0A88C83}"/>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899" name="Text Box 8">
          <a:extLst>
            <a:ext uri="{FF2B5EF4-FFF2-40B4-BE49-F238E27FC236}">
              <a16:creationId xmlns:a16="http://schemas.microsoft.com/office/drawing/2014/main" id="{E88D670A-3C23-4817-A5A0-C1DC0CF91E8D}"/>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900" name="Text Box 9">
          <a:extLst>
            <a:ext uri="{FF2B5EF4-FFF2-40B4-BE49-F238E27FC236}">
              <a16:creationId xmlns:a16="http://schemas.microsoft.com/office/drawing/2014/main" id="{A534616E-63F1-412A-9896-57CFA24C2029}"/>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286</xdr:row>
      <xdr:rowOff>0</xdr:rowOff>
    </xdr:from>
    <xdr:ext cx="95250" cy="228600"/>
    <xdr:sp macro="" textlink="">
      <xdr:nvSpPr>
        <xdr:cNvPr id="1901" name="Text Box 10">
          <a:extLst>
            <a:ext uri="{FF2B5EF4-FFF2-40B4-BE49-F238E27FC236}">
              <a16:creationId xmlns:a16="http://schemas.microsoft.com/office/drawing/2014/main" id="{E6D12F99-0BD5-471D-B87D-FEFBE0536751}"/>
            </a:ext>
          </a:extLst>
        </xdr:cNvPr>
        <xdr:cNvSpPr txBox="1">
          <a:spLocks noChangeArrowheads="1"/>
        </xdr:cNvSpPr>
      </xdr:nvSpPr>
      <xdr:spPr bwMode="auto">
        <a:xfrm>
          <a:off x="0" y="6648450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02" name="Text Box 1">
          <a:extLst>
            <a:ext uri="{FF2B5EF4-FFF2-40B4-BE49-F238E27FC236}">
              <a16:creationId xmlns:a16="http://schemas.microsoft.com/office/drawing/2014/main" id="{4FA1DE5B-ED11-46DD-A9CD-AEFD3EBE91B7}"/>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03" name="Text Box 2">
          <a:extLst>
            <a:ext uri="{FF2B5EF4-FFF2-40B4-BE49-F238E27FC236}">
              <a16:creationId xmlns:a16="http://schemas.microsoft.com/office/drawing/2014/main" id="{ABBFE62F-29E0-4E81-AD7C-A5478274AD12}"/>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04" name="Text Box 3">
          <a:extLst>
            <a:ext uri="{FF2B5EF4-FFF2-40B4-BE49-F238E27FC236}">
              <a16:creationId xmlns:a16="http://schemas.microsoft.com/office/drawing/2014/main" id="{3B6E2852-E8D1-44C8-8DD0-2DE24C2900B2}"/>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05" name="Text Box 4">
          <a:extLst>
            <a:ext uri="{FF2B5EF4-FFF2-40B4-BE49-F238E27FC236}">
              <a16:creationId xmlns:a16="http://schemas.microsoft.com/office/drawing/2014/main" id="{B9CC1AAB-377E-4728-97CC-6EB4DBBA6377}"/>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06" name="Text Box 5">
          <a:extLst>
            <a:ext uri="{FF2B5EF4-FFF2-40B4-BE49-F238E27FC236}">
              <a16:creationId xmlns:a16="http://schemas.microsoft.com/office/drawing/2014/main" id="{B22716EB-276F-4CC5-9356-1C445CF2D726}"/>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07" name="Text Box 6">
          <a:extLst>
            <a:ext uri="{FF2B5EF4-FFF2-40B4-BE49-F238E27FC236}">
              <a16:creationId xmlns:a16="http://schemas.microsoft.com/office/drawing/2014/main" id="{44F926E2-9F18-40CA-B14B-77EA4E00E399}"/>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08" name="Text Box 7">
          <a:extLst>
            <a:ext uri="{FF2B5EF4-FFF2-40B4-BE49-F238E27FC236}">
              <a16:creationId xmlns:a16="http://schemas.microsoft.com/office/drawing/2014/main" id="{6A8F23D2-791D-411F-ADD9-FC1B70576D21}"/>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09" name="Text Box 8">
          <a:extLst>
            <a:ext uri="{FF2B5EF4-FFF2-40B4-BE49-F238E27FC236}">
              <a16:creationId xmlns:a16="http://schemas.microsoft.com/office/drawing/2014/main" id="{9080F841-039C-40B8-A9DA-65EA43C8483E}"/>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10" name="Text Box 9">
          <a:extLst>
            <a:ext uri="{FF2B5EF4-FFF2-40B4-BE49-F238E27FC236}">
              <a16:creationId xmlns:a16="http://schemas.microsoft.com/office/drawing/2014/main" id="{9DAEAF42-3CCC-4DEA-999D-A0D4A0D17D1C}"/>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11" name="Text Box 10">
          <a:extLst>
            <a:ext uri="{FF2B5EF4-FFF2-40B4-BE49-F238E27FC236}">
              <a16:creationId xmlns:a16="http://schemas.microsoft.com/office/drawing/2014/main" id="{42F5CD0F-E47C-4488-B530-1C6E3FFE6255}"/>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76200" cy="1703915"/>
    <xdr:sp macro="" textlink="">
      <xdr:nvSpPr>
        <xdr:cNvPr id="1912" name="Text Box 11">
          <a:extLst>
            <a:ext uri="{FF2B5EF4-FFF2-40B4-BE49-F238E27FC236}">
              <a16:creationId xmlns:a16="http://schemas.microsoft.com/office/drawing/2014/main" id="{AC0FA6E5-E3EF-494E-B4CF-891DB4D66216}"/>
            </a:ext>
          </a:extLst>
        </xdr:cNvPr>
        <xdr:cNvSpPr txBox="1">
          <a:spLocks noChangeArrowheads="1"/>
        </xdr:cNvSpPr>
      </xdr:nvSpPr>
      <xdr:spPr bwMode="auto">
        <a:xfrm>
          <a:off x="0" y="66694050"/>
          <a:ext cx="76200" cy="1703915"/>
        </a:xfrm>
        <a:prstGeom prst="rect">
          <a:avLst/>
        </a:prstGeom>
        <a:noFill/>
        <a:ln w="9525">
          <a:noFill/>
          <a:miter lim="800000"/>
          <a:headEnd/>
          <a:tailEnd/>
        </a:ln>
      </xdr:spPr>
    </xdr:sp>
    <xdr:clientData/>
  </xdr:oneCellAnchor>
  <xdr:oneCellAnchor>
    <xdr:from>
      <xdr:col>0</xdr:col>
      <xdr:colOff>0</xdr:colOff>
      <xdr:row>287</xdr:row>
      <xdr:rowOff>0</xdr:rowOff>
    </xdr:from>
    <xdr:ext cx="76200" cy="1703915"/>
    <xdr:sp macro="" textlink="">
      <xdr:nvSpPr>
        <xdr:cNvPr id="1913" name="Text Box 12">
          <a:extLst>
            <a:ext uri="{FF2B5EF4-FFF2-40B4-BE49-F238E27FC236}">
              <a16:creationId xmlns:a16="http://schemas.microsoft.com/office/drawing/2014/main" id="{2B0A9904-A4E7-4A46-A28A-99C3FA142080}"/>
            </a:ext>
          </a:extLst>
        </xdr:cNvPr>
        <xdr:cNvSpPr txBox="1">
          <a:spLocks noChangeArrowheads="1"/>
        </xdr:cNvSpPr>
      </xdr:nvSpPr>
      <xdr:spPr bwMode="auto">
        <a:xfrm>
          <a:off x="0" y="66694050"/>
          <a:ext cx="76200" cy="1703915"/>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14" name="Text Box 1">
          <a:extLst>
            <a:ext uri="{FF2B5EF4-FFF2-40B4-BE49-F238E27FC236}">
              <a16:creationId xmlns:a16="http://schemas.microsoft.com/office/drawing/2014/main" id="{32C7485E-5CE3-4F97-B9DB-CC65BBFEC98B}"/>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15" name="Text Box 2">
          <a:extLst>
            <a:ext uri="{FF2B5EF4-FFF2-40B4-BE49-F238E27FC236}">
              <a16:creationId xmlns:a16="http://schemas.microsoft.com/office/drawing/2014/main" id="{906CB4BF-14A0-46B2-AE08-C5922B8414B1}"/>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16" name="Text Box 7">
          <a:extLst>
            <a:ext uri="{FF2B5EF4-FFF2-40B4-BE49-F238E27FC236}">
              <a16:creationId xmlns:a16="http://schemas.microsoft.com/office/drawing/2014/main" id="{826B6949-4160-42F8-A95E-184537E9783F}"/>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17" name="Text Box 8">
          <a:extLst>
            <a:ext uri="{FF2B5EF4-FFF2-40B4-BE49-F238E27FC236}">
              <a16:creationId xmlns:a16="http://schemas.microsoft.com/office/drawing/2014/main" id="{7F1A1CFA-1465-4FDB-9889-768A2F0D7C19}"/>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18" name="Text Box 9">
          <a:extLst>
            <a:ext uri="{FF2B5EF4-FFF2-40B4-BE49-F238E27FC236}">
              <a16:creationId xmlns:a16="http://schemas.microsoft.com/office/drawing/2014/main" id="{54DA7268-2393-4072-A040-3754084D4A6F}"/>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19" name="Text Box 10">
          <a:extLst>
            <a:ext uri="{FF2B5EF4-FFF2-40B4-BE49-F238E27FC236}">
              <a16:creationId xmlns:a16="http://schemas.microsoft.com/office/drawing/2014/main" id="{475D0C8C-5DC8-417F-AA1C-5A8025A681CC}"/>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20" name="Text Box 1">
          <a:extLst>
            <a:ext uri="{FF2B5EF4-FFF2-40B4-BE49-F238E27FC236}">
              <a16:creationId xmlns:a16="http://schemas.microsoft.com/office/drawing/2014/main" id="{EB50F330-1600-4B92-B230-FA5A1D55592F}"/>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21" name="Text Box 2">
          <a:extLst>
            <a:ext uri="{FF2B5EF4-FFF2-40B4-BE49-F238E27FC236}">
              <a16:creationId xmlns:a16="http://schemas.microsoft.com/office/drawing/2014/main" id="{ADBC677E-B328-4254-8CEB-8EC5689A38C0}"/>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22" name="Text Box 3">
          <a:extLst>
            <a:ext uri="{FF2B5EF4-FFF2-40B4-BE49-F238E27FC236}">
              <a16:creationId xmlns:a16="http://schemas.microsoft.com/office/drawing/2014/main" id="{A181DE0C-0D28-4FC5-A379-5AC2AB1E5345}"/>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23" name="Text Box 4">
          <a:extLst>
            <a:ext uri="{FF2B5EF4-FFF2-40B4-BE49-F238E27FC236}">
              <a16:creationId xmlns:a16="http://schemas.microsoft.com/office/drawing/2014/main" id="{1EA09F03-1771-4880-9038-BD7B1FD7A91A}"/>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24" name="Text Box 5">
          <a:extLst>
            <a:ext uri="{FF2B5EF4-FFF2-40B4-BE49-F238E27FC236}">
              <a16:creationId xmlns:a16="http://schemas.microsoft.com/office/drawing/2014/main" id="{2D0D80E3-40F0-4880-86A8-6CDC65FC71FE}"/>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25" name="Text Box 6">
          <a:extLst>
            <a:ext uri="{FF2B5EF4-FFF2-40B4-BE49-F238E27FC236}">
              <a16:creationId xmlns:a16="http://schemas.microsoft.com/office/drawing/2014/main" id="{1E300F4E-2232-4611-936A-72DCB8871682}"/>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26" name="Text Box 7">
          <a:extLst>
            <a:ext uri="{FF2B5EF4-FFF2-40B4-BE49-F238E27FC236}">
              <a16:creationId xmlns:a16="http://schemas.microsoft.com/office/drawing/2014/main" id="{B30A212B-5C95-4790-9D13-B833C1505256}"/>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27" name="Text Box 8">
          <a:extLst>
            <a:ext uri="{FF2B5EF4-FFF2-40B4-BE49-F238E27FC236}">
              <a16:creationId xmlns:a16="http://schemas.microsoft.com/office/drawing/2014/main" id="{10BA3AE9-4484-469F-B22B-6C7EC37A0928}"/>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28" name="Text Box 9">
          <a:extLst>
            <a:ext uri="{FF2B5EF4-FFF2-40B4-BE49-F238E27FC236}">
              <a16:creationId xmlns:a16="http://schemas.microsoft.com/office/drawing/2014/main" id="{CCBE3876-35C2-453C-83CF-606B12645DA7}"/>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29" name="Text Box 10">
          <a:extLst>
            <a:ext uri="{FF2B5EF4-FFF2-40B4-BE49-F238E27FC236}">
              <a16:creationId xmlns:a16="http://schemas.microsoft.com/office/drawing/2014/main" id="{854BD373-24DC-4161-9660-F44F5520A10C}"/>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76200" cy="1703915"/>
    <xdr:sp macro="" textlink="">
      <xdr:nvSpPr>
        <xdr:cNvPr id="1930" name="Text Box 11">
          <a:extLst>
            <a:ext uri="{FF2B5EF4-FFF2-40B4-BE49-F238E27FC236}">
              <a16:creationId xmlns:a16="http://schemas.microsoft.com/office/drawing/2014/main" id="{F475CF7E-CF4C-4A2B-8849-4122426B6A70}"/>
            </a:ext>
          </a:extLst>
        </xdr:cNvPr>
        <xdr:cNvSpPr txBox="1">
          <a:spLocks noChangeArrowheads="1"/>
        </xdr:cNvSpPr>
      </xdr:nvSpPr>
      <xdr:spPr bwMode="auto">
        <a:xfrm>
          <a:off x="0" y="66694050"/>
          <a:ext cx="76200" cy="1703915"/>
        </a:xfrm>
        <a:prstGeom prst="rect">
          <a:avLst/>
        </a:prstGeom>
        <a:noFill/>
        <a:ln w="9525">
          <a:noFill/>
          <a:miter lim="800000"/>
          <a:headEnd/>
          <a:tailEnd/>
        </a:ln>
      </xdr:spPr>
    </xdr:sp>
    <xdr:clientData/>
  </xdr:oneCellAnchor>
  <xdr:oneCellAnchor>
    <xdr:from>
      <xdr:col>0</xdr:col>
      <xdr:colOff>0</xdr:colOff>
      <xdr:row>287</xdr:row>
      <xdr:rowOff>0</xdr:rowOff>
    </xdr:from>
    <xdr:ext cx="76200" cy="1703915"/>
    <xdr:sp macro="" textlink="">
      <xdr:nvSpPr>
        <xdr:cNvPr id="1931" name="Text Box 12">
          <a:extLst>
            <a:ext uri="{FF2B5EF4-FFF2-40B4-BE49-F238E27FC236}">
              <a16:creationId xmlns:a16="http://schemas.microsoft.com/office/drawing/2014/main" id="{DC00D485-9F1E-4DF5-A87E-C55F40219F41}"/>
            </a:ext>
          </a:extLst>
        </xdr:cNvPr>
        <xdr:cNvSpPr txBox="1">
          <a:spLocks noChangeArrowheads="1"/>
        </xdr:cNvSpPr>
      </xdr:nvSpPr>
      <xdr:spPr bwMode="auto">
        <a:xfrm>
          <a:off x="0" y="66694050"/>
          <a:ext cx="76200" cy="1703915"/>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32" name="Text Box 1">
          <a:extLst>
            <a:ext uri="{FF2B5EF4-FFF2-40B4-BE49-F238E27FC236}">
              <a16:creationId xmlns:a16="http://schemas.microsoft.com/office/drawing/2014/main" id="{466C1171-F550-4F87-B28D-B520A1FDC0B8}"/>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33" name="Text Box 2">
          <a:extLst>
            <a:ext uri="{FF2B5EF4-FFF2-40B4-BE49-F238E27FC236}">
              <a16:creationId xmlns:a16="http://schemas.microsoft.com/office/drawing/2014/main" id="{E41336BF-3C67-4785-8E87-A0F174CA0986}"/>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34" name="Text Box 7">
          <a:extLst>
            <a:ext uri="{FF2B5EF4-FFF2-40B4-BE49-F238E27FC236}">
              <a16:creationId xmlns:a16="http://schemas.microsoft.com/office/drawing/2014/main" id="{E8AFE1F5-3DE5-47EA-A440-D1EA7F513644}"/>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35" name="Text Box 8">
          <a:extLst>
            <a:ext uri="{FF2B5EF4-FFF2-40B4-BE49-F238E27FC236}">
              <a16:creationId xmlns:a16="http://schemas.microsoft.com/office/drawing/2014/main" id="{01622560-75B8-419C-B361-2F23BF5B6734}"/>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36" name="Text Box 9">
          <a:extLst>
            <a:ext uri="{FF2B5EF4-FFF2-40B4-BE49-F238E27FC236}">
              <a16:creationId xmlns:a16="http://schemas.microsoft.com/office/drawing/2014/main" id="{A46276BA-1189-4F3D-9B25-400FDAAF8525}"/>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37" name="Text Box 10">
          <a:extLst>
            <a:ext uri="{FF2B5EF4-FFF2-40B4-BE49-F238E27FC236}">
              <a16:creationId xmlns:a16="http://schemas.microsoft.com/office/drawing/2014/main" id="{7D617637-AA86-4F8F-91AC-4A438F9AB200}"/>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38" name="Text Box 1">
          <a:extLst>
            <a:ext uri="{FF2B5EF4-FFF2-40B4-BE49-F238E27FC236}">
              <a16:creationId xmlns:a16="http://schemas.microsoft.com/office/drawing/2014/main" id="{AB599E38-B876-4E43-ADC4-0A213494BD08}"/>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39" name="Text Box 2">
          <a:extLst>
            <a:ext uri="{FF2B5EF4-FFF2-40B4-BE49-F238E27FC236}">
              <a16:creationId xmlns:a16="http://schemas.microsoft.com/office/drawing/2014/main" id="{1B4282B4-BB7F-4416-912E-48E938535596}"/>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40" name="Text Box 3">
          <a:extLst>
            <a:ext uri="{FF2B5EF4-FFF2-40B4-BE49-F238E27FC236}">
              <a16:creationId xmlns:a16="http://schemas.microsoft.com/office/drawing/2014/main" id="{C9DC675D-E562-444C-8881-3C4A770E9A43}"/>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41" name="Text Box 4">
          <a:extLst>
            <a:ext uri="{FF2B5EF4-FFF2-40B4-BE49-F238E27FC236}">
              <a16:creationId xmlns:a16="http://schemas.microsoft.com/office/drawing/2014/main" id="{DC83E258-8014-4C3E-95E0-DE15BAF47BE8}"/>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42" name="Text Box 5">
          <a:extLst>
            <a:ext uri="{FF2B5EF4-FFF2-40B4-BE49-F238E27FC236}">
              <a16:creationId xmlns:a16="http://schemas.microsoft.com/office/drawing/2014/main" id="{31D8D613-D91B-4D40-9206-CC97A74058B0}"/>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43" name="Text Box 6">
          <a:extLst>
            <a:ext uri="{FF2B5EF4-FFF2-40B4-BE49-F238E27FC236}">
              <a16:creationId xmlns:a16="http://schemas.microsoft.com/office/drawing/2014/main" id="{8CE7C363-288F-4929-9463-D65E38DB06B8}"/>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44" name="Text Box 7">
          <a:extLst>
            <a:ext uri="{FF2B5EF4-FFF2-40B4-BE49-F238E27FC236}">
              <a16:creationId xmlns:a16="http://schemas.microsoft.com/office/drawing/2014/main" id="{C6A75AB7-9D41-4B0F-AA7B-A4524DA3CD7C}"/>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45" name="Text Box 8">
          <a:extLst>
            <a:ext uri="{FF2B5EF4-FFF2-40B4-BE49-F238E27FC236}">
              <a16:creationId xmlns:a16="http://schemas.microsoft.com/office/drawing/2014/main" id="{43B5793A-4F3F-45A3-8705-6C932A50DE7B}"/>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46" name="Text Box 9">
          <a:extLst>
            <a:ext uri="{FF2B5EF4-FFF2-40B4-BE49-F238E27FC236}">
              <a16:creationId xmlns:a16="http://schemas.microsoft.com/office/drawing/2014/main" id="{B140FF07-A46D-4D98-A550-79647EA43E3E}"/>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47" name="Text Box 10">
          <a:extLst>
            <a:ext uri="{FF2B5EF4-FFF2-40B4-BE49-F238E27FC236}">
              <a16:creationId xmlns:a16="http://schemas.microsoft.com/office/drawing/2014/main" id="{E3A8D68F-BAF7-4BE5-B370-6754034A41C9}"/>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76200" cy="1627715"/>
    <xdr:sp macro="" textlink="">
      <xdr:nvSpPr>
        <xdr:cNvPr id="1948" name="Text Box 11">
          <a:extLst>
            <a:ext uri="{FF2B5EF4-FFF2-40B4-BE49-F238E27FC236}">
              <a16:creationId xmlns:a16="http://schemas.microsoft.com/office/drawing/2014/main" id="{904A1DBC-71C5-4515-B942-1DDCCBC4FD96}"/>
            </a:ext>
          </a:extLst>
        </xdr:cNvPr>
        <xdr:cNvSpPr txBox="1">
          <a:spLocks noChangeArrowheads="1"/>
        </xdr:cNvSpPr>
      </xdr:nvSpPr>
      <xdr:spPr bwMode="auto">
        <a:xfrm>
          <a:off x="0" y="66694050"/>
          <a:ext cx="76200" cy="1627715"/>
        </a:xfrm>
        <a:prstGeom prst="rect">
          <a:avLst/>
        </a:prstGeom>
        <a:noFill/>
        <a:ln w="9525">
          <a:noFill/>
          <a:miter lim="800000"/>
          <a:headEnd/>
          <a:tailEnd/>
        </a:ln>
      </xdr:spPr>
    </xdr:sp>
    <xdr:clientData/>
  </xdr:oneCellAnchor>
  <xdr:oneCellAnchor>
    <xdr:from>
      <xdr:col>0</xdr:col>
      <xdr:colOff>0</xdr:colOff>
      <xdr:row>287</xdr:row>
      <xdr:rowOff>0</xdr:rowOff>
    </xdr:from>
    <xdr:ext cx="76200" cy="1627715"/>
    <xdr:sp macro="" textlink="">
      <xdr:nvSpPr>
        <xdr:cNvPr id="1949" name="Text Box 12">
          <a:extLst>
            <a:ext uri="{FF2B5EF4-FFF2-40B4-BE49-F238E27FC236}">
              <a16:creationId xmlns:a16="http://schemas.microsoft.com/office/drawing/2014/main" id="{1EBB782B-2BD8-4AC6-9D30-0D96AF2596AE}"/>
            </a:ext>
          </a:extLst>
        </xdr:cNvPr>
        <xdr:cNvSpPr txBox="1">
          <a:spLocks noChangeArrowheads="1"/>
        </xdr:cNvSpPr>
      </xdr:nvSpPr>
      <xdr:spPr bwMode="auto">
        <a:xfrm>
          <a:off x="0" y="66694050"/>
          <a:ext cx="76200" cy="1627715"/>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50" name="Text Box 1">
          <a:extLst>
            <a:ext uri="{FF2B5EF4-FFF2-40B4-BE49-F238E27FC236}">
              <a16:creationId xmlns:a16="http://schemas.microsoft.com/office/drawing/2014/main" id="{937CA4E0-4B7C-42B0-8C13-032F9AD8EA91}"/>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51" name="Text Box 2">
          <a:extLst>
            <a:ext uri="{FF2B5EF4-FFF2-40B4-BE49-F238E27FC236}">
              <a16:creationId xmlns:a16="http://schemas.microsoft.com/office/drawing/2014/main" id="{A5CBB4C4-2F7A-4220-9DE8-5547CBEF15BF}"/>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52" name="Text Box 7">
          <a:extLst>
            <a:ext uri="{FF2B5EF4-FFF2-40B4-BE49-F238E27FC236}">
              <a16:creationId xmlns:a16="http://schemas.microsoft.com/office/drawing/2014/main" id="{89F4C8C7-F979-4DD8-9B5A-9D6497162FB3}"/>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53" name="Text Box 8">
          <a:extLst>
            <a:ext uri="{FF2B5EF4-FFF2-40B4-BE49-F238E27FC236}">
              <a16:creationId xmlns:a16="http://schemas.microsoft.com/office/drawing/2014/main" id="{560F2987-61C2-47B8-8ED3-EE51B9660BE8}"/>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54" name="Text Box 9">
          <a:extLst>
            <a:ext uri="{FF2B5EF4-FFF2-40B4-BE49-F238E27FC236}">
              <a16:creationId xmlns:a16="http://schemas.microsoft.com/office/drawing/2014/main" id="{D706ECB4-AB4B-4D26-9721-8E673DC27E37}"/>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55" name="Text Box 10">
          <a:extLst>
            <a:ext uri="{FF2B5EF4-FFF2-40B4-BE49-F238E27FC236}">
              <a16:creationId xmlns:a16="http://schemas.microsoft.com/office/drawing/2014/main" id="{28A9FEBF-856F-4580-B03B-9FE1D396B53E}"/>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56" name="Text Box 1">
          <a:extLst>
            <a:ext uri="{FF2B5EF4-FFF2-40B4-BE49-F238E27FC236}">
              <a16:creationId xmlns:a16="http://schemas.microsoft.com/office/drawing/2014/main" id="{27693814-A6DC-40E9-8CF0-EFD1FF3DB944}"/>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57" name="Text Box 2">
          <a:extLst>
            <a:ext uri="{FF2B5EF4-FFF2-40B4-BE49-F238E27FC236}">
              <a16:creationId xmlns:a16="http://schemas.microsoft.com/office/drawing/2014/main" id="{F1D270F9-B974-4016-AED6-BC7B87AF7203}"/>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58" name="Text Box 3">
          <a:extLst>
            <a:ext uri="{FF2B5EF4-FFF2-40B4-BE49-F238E27FC236}">
              <a16:creationId xmlns:a16="http://schemas.microsoft.com/office/drawing/2014/main" id="{746EC307-FC16-40F5-BE19-7F531BFF4C57}"/>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59" name="Text Box 4">
          <a:extLst>
            <a:ext uri="{FF2B5EF4-FFF2-40B4-BE49-F238E27FC236}">
              <a16:creationId xmlns:a16="http://schemas.microsoft.com/office/drawing/2014/main" id="{6B6CF9D3-9990-478C-BAAB-5D397E2DB0C7}"/>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60" name="Text Box 5">
          <a:extLst>
            <a:ext uri="{FF2B5EF4-FFF2-40B4-BE49-F238E27FC236}">
              <a16:creationId xmlns:a16="http://schemas.microsoft.com/office/drawing/2014/main" id="{50BFCEE7-5724-483A-B456-ABA82AF5A529}"/>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61" name="Text Box 6">
          <a:extLst>
            <a:ext uri="{FF2B5EF4-FFF2-40B4-BE49-F238E27FC236}">
              <a16:creationId xmlns:a16="http://schemas.microsoft.com/office/drawing/2014/main" id="{BC40B257-53BE-4299-9D09-34209E434ABF}"/>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62" name="Text Box 7">
          <a:extLst>
            <a:ext uri="{FF2B5EF4-FFF2-40B4-BE49-F238E27FC236}">
              <a16:creationId xmlns:a16="http://schemas.microsoft.com/office/drawing/2014/main" id="{5C168CBB-C226-45C9-9253-C68087144FF1}"/>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63" name="Text Box 8">
          <a:extLst>
            <a:ext uri="{FF2B5EF4-FFF2-40B4-BE49-F238E27FC236}">
              <a16:creationId xmlns:a16="http://schemas.microsoft.com/office/drawing/2014/main" id="{24742832-3D40-41B1-94B8-B0BC9A3CCF1B}"/>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64" name="Text Box 9">
          <a:extLst>
            <a:ext uri="{FF2B5EF4-FFF2-40B4-BE49-F238E27FC236}">
              <a16:creationId xmlns:a16="http://schemas.microsoft.com/office/drawing/2014/main" id="{E5D26486-D21D-4166-8F6B-4C49735FDD25}"/>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65" name="Text Box 10">
          <a:extLst>
            <a:ext uri="{FF2B5EF4-FFF2-40B4-BE49-F238E27FC236}">
              <a16:creationId xmlns:a16="http://schemas.microsoft.com/office/drawing/2014/main" id="{4C38A5C5-15BD-414E-BEB7-6CA323D4E0A1}"/>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76200" cy="1627715"/>
    <xdr:sp macro="" textlink="">
      <xdr:nvSpPr>
        <xdr:cNvPr id="1966" name="Text Box 11">
          <a:extLst>
            <a:ext uri="{FF2B5EF4-FFF2-40B4-BE49-F238E27FC236}">
              <a16:creationId xmlns:a16="http://schemas.microsoft.com/office/drawing/2014/main" id="{E1D6829D-DAF2-4DDE-8271-C33C79AF60DC}"/>
            </a:ext>
          </a:extLst>
        </xdr:cNvPr>
        <xdr:cNvSpPr txBox="1">
          <a:spLocks noChangeArrowheads="1"/>
        </xdr:cNvSpPr>
      </xdr:nvSpPr>
      <xdr:spPr bwMode="auto">
        <a:xfrm>
          <a:off x="0" y="66694050"/>
          <a:ext cx="76200" cy="1627715"/>
        </a:xfrm>
        <a:prstGeom prst="rect">
          <a:avLst/>
        </a:prstGeom>
        <a:noFill/>
        <a:ln w="9525">
          <a:noFill/>
          <a:miter lim="800000"/>
          <a:headEnd/>
          <a:tailEnd/>
        </a:ln>
      </xdr:spPr>
    </xdr:sp>
    <xdr:clientData/>
  </xdr:oneCellAnchor>
  <xdr:oneCellAnchor>
    <xdr:from>
      <xdr:col>0</xdr:col>
      <xdr:colOff>0</xdr:colOff>
      <xdr:row>287</xdr:row>
      <xdr:rowOff>0</xdr:rowOff>
    </xdr:from>
    <xdr:ext cx="76200" cy="1627715"/>
    <xdr:sp macro="" textlink="">
      <xdr:nvSpPr>
        <xdr:cNvPr id="1967" name="Text Box 12">
          <a:extLst>
            <a:ext uri="{FF2B5EF4-FFF2-40B4-BE49-F238E27FC236}">
              <a16:creationId xmlns:a16="http://schemas.microsoft.com/office/drawing/2014/main" id="{4EFB64A0-4370-4948-89F2-1B48769FA38C}"/>
            </a:ext>
          </a:extLst>
        </xdr:cNvPr>
        <xdr:cNvSpPr txBox="1">
          <a:spLocks noChangeArrowheads="1"/>
        </xdr:cNvSpPr>
      </xdr:nvSpPr>
      <xdr:spPr bwMode="auto">
        <a:xfrm>
          <a:off x="0" y="66694050"/>
          <a:ext cx="76200" cy="1627715"/>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68" name="Text Box 1">
          <a:extLst>
            <a:ext uri="{FF2B5EF4-FFF2-40B4-BE49-F238E27FC236}">
              <a16:creationId xmlns:a16="http://schemas.microsoft.com/office/drawing/2014/main" id="{11BE1363-B257-479B-8826-FA15B81D81B0}"/>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69" name="Text Box 2">
          <a:extLst>
            <a:ext uri="{FF2B5EF4-FFF2-40B4-BE49-F238E27FC236}">
              <a16:creationId xmlns:a16="http://schemas.microsoft.com/office/drawing/2014/main" id="{98259E51-6E6E-46B8-9DF4-A625FA8CCA7F}"/>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70" name="Text Box 7">
          <a:extLst>
            <a:ext uri="{FF2B5EF4-FFF2-40B4-BE49-F238E27FC236}">
              <a16:creationId xmlns:a16="http://schemas.microsoft.com/office/drawing/2014/main" id="{9D669C3D-4363-43B7-B8BD-6376CEB13C5D}"/>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71" name="Text Box 8">
          <a:extLst>
            <a:ext uri="{FF2B5EF4-FFF2-40B4-BE49-F238E27FC236}">
              <a16:creationId xmlns:a16="http://schemas.microsoft.com/office/drawing/2014/main" id="{816D12D5-ABD5-408B-8BDE-BB06E2F6151E}"/>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72" name="Text Box 9">
          <a:extLst>
            <a:ext uri="{FF2B5EF4-FFF2-40B4-BE49-F238E27FC236}">
              <a16:creationId xmlns:a16="http://schemas.microsoft.com/office/drawing/2014/main" id="{00948BB5-4119-4102-B402-60D8198A2CFA}"/>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73" name="Text Box 10">
          <a:extLst>
            <a:ext uri="{FF2B5EF4-FFF2-40B4-BE49-F238E27FC236}">
              <a16:creationId xmlns:a16="http://schemas.microsoft.com/office/drawing/2014/main" id="{6ADD5877-2F02-4C2B-94E7-BA91AAC8F169}"/>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74" name="Text Box 1">
          <a:extLst>
            <a:ext uri="{FF2B5EF4-FFF2-40B4-BE49-F238E27FC236}">
              <a16:creationId xmlns:a16="http://schemas.microsoft.com/office/drawing/2014/main" id="{51C7952B-05B8-474B-B8AE-C4AC6EA3821D}"/>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75" name="Text Box 2">
          <a:extLst>
            <a:ext uri="{FF2B5EF4-FFF2-40B4-BE49-F238E27FC236}">
              <a16:creationId xmlns:a16="http://schemas.microsoft.com/office/drawing/2014/main" id="{0D307F5D-0997-45CB-9938-5F9040F821C6}"/>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76" name="Text Box 3">
          <a:extLst>
            <a:ext uri="{FF2B5EF4-FFF2-40B4-BE49-F238E27FC236}">
              <a16:creationId xmlns:a16="http://schemas.microsoft.com/office/drawing/2014/main" id="{F688060C-5421-4888-B365-827D6C321BA4}"/>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77" name="Text Box 4">
          <a:extLst>
            <a:ext uri="{FF2B5EF4-FFF2-40B4-BE49-F238E27FC236}">
              <a16:creationId xmlns:a16="http://schemas.microsoft.com/office/drawing/2014/main" id="{B6A861BD-3E16-413F-BA8F-3C7A1AD7839F}"/>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78" name="Text Box 5">
          <a:extLst>
            <a:ext uri="{FF2B5EF4-FFF2-40B4-BE49-F238E27FC236}">
              <a16:creationId xmlns:a16="http://schemas.microsoft.com/office/drawing/2014/main" id="{87DBDAEA-E411-4095-A349-C7CE49F1B566}"/>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79" name="Text Box 6">
          <a:extLst>
            <a:ext uri="{FF2B5EF4-FFF2-40B4-BE49-F238E27FC236}">
              <a16:creationId xmlns:a16="http://schemas.microsoft.com/office/drawing/2014/main" id="{FD0D814E-D212-47AB-84B4-69D36B81E505}"/>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80" name="Text Box 7">
          <a:extLst>
            <a:ext uri="{FF2B5EF4-FFF2-40B4-BE49-F238E27FC236}">
              <a16:creationId xmlns:a16="http://schemas.microsoft.com/office/drawing/2014/main" id="{2F7AD91F-55C2-4E8D-BC9F-F1C17A387B33}"/>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81" name="Text Box 8">
          <a:extLst>
            <a:ext uri="{FF2B5EF4-FFF2-40B4-BE49-F238E27FC236}">
              <a16:creationId xmlns:a16="http://schemas.microsoft.com/office/drawing/2014/main" id="{D1DF272E-DE4E-409D-9323-4309186AF6FD}"/>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82" name="Text Box 9">
          <a:extLst>
            <a:ext uri="{FF2B5EF4-FFF2-40B4-BE49-F238E27FC236}">
              <a16:creationId xmlns:a16="http://schemas.microsoft.com/office/drawing/2014/main" id="{0C56889E-3CA6-4C91-9920-C617A3D645B7}"/>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83" name="Text Box 10">
          <a:extLst>
            <a:ext uri="{FF2B5EF4-FFF2-40B4-BE49-F238E27FC236}">
              <a16:creationId xmlns:a16="http://schemas.microsoft.com/office/drawing/2014/main" id="{9DF3F45D-891E-46F1-94B1-D8EDF32B917E}"/>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76200" cy="1627715"/>
    <xdr:sp macro="" textlink="">
      <xdr:nvSpPr>
        <xdr:cNvPr id="1984" name="Text Box 11">
          <a:extLst>
            <a:ext uri="{FF2B5EF4-FFF2-40B4-BE49-F238E27FC236}">
              <a16:creationId xmlns:a16="http://schemas.microsoft.com/office/drawing/2014/main" id="{32A22D80-8289-4BD6-8E05-248E9FCB70D0}"/>
            </a:ext>
          </a:extLst>
        </xdr:cNvPr>
        <xdr:cNvSpPr txBox="1">
          <a:spLocks noChangeArrowheads="1"/>
        </xdr:cNvSpPr>
      </xdr:nvSpPr>
      <xdr:spPr bwMode="auto">
        <a:xfrm>
          <a:off x="0" y="66694050"/>
          <a:ext cx="76200" cy="1627715"/>
        </a:xfrm>
        <a:prstGeom prst="rect">
          <a:avLst/>
        </a:prstGeom>
        <a:noFill/>
        <a:ln w="9525">
          <a:noFill/>
          <a:miter lim="800000"/>
          <a:headEnd/>
          <a:tailEnd/>
        </a:ln>
      </xdr:spPr>
    </xdr:sp>
    <xdr:clientData/>
  </xdr:oneCellAnchor>
  <xdr:oneCellAnchor>
    <xdr:from>
      <xdr:col>0</xdr:col>
      <xdr:colOff>0</xdr:colOff>
      <xdr:row>287</xdr:row>
      <xdr:rowOff>0</xdr:rowOff>
    </xdr:from>
    <xdr:ext cx="76200" cy="1627715"/>
    <xdr:sp macro="" textlink="">
      <xdr:nvSpPr>
        <xdr:cNvPr id="1985" name="Text Box 12">
          <a:extLst>
            <a:ext uri="{FF2B5EF4-FFF2-40B4-BE49-F238E27FC236}">
              <a16:creationId xmlns:a16="http://schemas.microsoft.com/office/drawing/2014/main" id="{055684A7-FCEC-4C19-9D80-5902DB3DE0F4}"/>
            </a:ext>
          </a:extLst>
        </xdr:cNvPr>
        <xdr:cNvSpPr txBox="1">
          <a:spLocks noChangeArrowheads="1"/>
        </xdr:cNvSpPr>
      </xdr:nvSpPr>
      <xdr:spPr bwMode="auto">
        <a:xfrm>
          <a:off x="0" y="66694050"/>
          <a:ext cx="76200" cy="1627715"/>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86" name="Text Box 1">
          <a:extLst>
            <a:ext uri="{FF2B5EF4-FFF2-40B4-BE49-F238E27FC236}">
              <a16:creationId xmlns:a16="http://schemas.microsoft.com/office/drawing/2014/main" id="{CA68144A-8609-432C-A4A1-3080B408F6EE}"/>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87" name="Text Box 2">
          <a:extLst>
            <a:ext uri="{FF2B5EF4-FFF2-40B4-BE49-F238E27FC236}">
              <a16:creationId xmlns:a16="http://schemas.microsoft.com/office/drawing/2014/main" id="{09681C4E-DFE1-40E8-A261-698DFEFC25F4}"/>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88" name="Text Box 7">
          <a:extLst>
            <a:ext uri="{FF2B5EF4-FFF2-40B4-BE49-F238E27FC236}">
              <a16:creationId xmlns:a16="http://schemas.microsoft.com/office/drawing/2014/main" id="{46447718-A629-4D26-BF80-A3B517B3B659}"/>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89" name="Text Box 8">
          <a:extLst>
            <a:ext uri="{FF2B5EF4-FFF2-40B4-BE49-F238E27FC236}">
              <a16:creationId xmlns:a16="http://schemas.microsoft.com/office/drawing/2014/main" id="{EA0FE422-A745-4CC6-9599-7694614FA14F}"/>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90" name="Text Box 9">
          <a:extLst>
            <a:ext uri="{FF2B5EF4-FFF2-40B4-BE49-F238E27FC236}">
              <a16:creationId xmlns:a16="http://schemas.microsoft.com/office/drawing/2014/main" id="{32B6977D-3429-4539-B973-E7816DE835E5}"/>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91" name="Text Box 10">
          <a:extLst>
            <a:ext uri="{FF2B5EF4-FFF2-40B4-BE49-F238E27FC236}">
              <a16:creationId xmlns:a16="http://schemas.microsoft.com/office/drawing/2014/main" id="{73D1E52A-9776-45D3-817F-C2F0C2C4117E}"/>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92" name="Text Box 1">
          <a:extLst>
            <a:ext uri="{FF2B5EF4-FFF2-40B4-BE49-F238E27FC236}">
              <a16:creationId xmlns:a16="http://schemas.microsoft.com/office/drawing/2014/main" id="{EDB71DAF-7124-4BC9-9C4B-DCFD101446E9}"/>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93" name="Text Box 2">
          <a:extLst>
            <a:ext uri="{FF2B5EF4-FFF2-40B4-BE49-F238E27FC236}">
              <a16:creationId xmlns:a16="http://schemas.microsoft.com/office/drawing/2014/main" id="{D4A22934-1F1C-4875-9992-20CC9D95F75F}"/>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94" name="Text Box 3">
          <a:extLst>
            <a:ext uri="{FF2B5EF4-FFF2-40B4-BE49-F238E27FC236}">
              <a16:creationId xmlns:a16="http://schemas.microsoft.com/office/drawing/2014/main" id="{21C66862-95E3-49B4-BD89-4C8F2887CB9E}"/>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95" name="Text Box 4">
          <a:extLst>
            <a:ext uri="{FF2B5EF4-FFF2-40B4-BE49-F238E27FC236}">
              <a16:creationId xmlns:a16="http://schemas.microsoft.com/office/drawing/2014/main" id="{562D8968-FFB9-450B-BC5E-B45FA270735D}"/>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96" name="Text Box 5">
          <a:extLst>
            <a:ext uri="{FF2B5EF4-FFF2-40B4-BE49-F238E27FC236}">
              <a16:creationId xmlns:a16="http://schemas.microsoft.com/office/drawing/2014/main" id="{C0F864C5-A1FA-4B89-AFD2-1A5357CAAD57}"/>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97" name="Text Box 6">
          <a:extLst>
            <a:ext uri="{FF2B5EF4-FFF2-40B4-BE49-F238E27FC236}">
              <a16:creationId xmlns:a16="http://schemas.microsoft.com/office/drawing/2014/main" id="{1A80A0E0-B597-4CAC-9463-471C0727A838}"/>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98" name="Text Box 7">
          <a:extLst>
            <a:ext uri="{FF2B5EF4-FFF2-40B4-BE49-F238E27FC236}">
              <a16:creationId xmlns:a16="http://schemas.microsoft.com/office/drawing/2014/main" id="{DA6B56EF-144B-4EF5-9217-6BB891B97359}"/>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1999" name="Text Box 8">
          <a:extLst>
            <a:ext uri="{FF2B5EF4-FFF2-40B4-BE49-F238E27FC236}">
              <a16:creationId xmlns:a16="http://schemas.microsoft.com/office/drawing/2014/main" id="{AFCF6F82-EA55-4219-9F12-A91DF17FCCB5}"/>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2000" name="Text Box 9">
          <a:extLst>
            <a:ext uri="{FF2B5EF4-FFF2-40B4-BE49-F238E27FC236}">
              <a16:creationId xmlns:a16="http://schemas.microsoft.com/office/drawing/2014/main" id="{6FF7E52A-3554-437B-9D6F-0385F20E4E13}"/>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2001" name="Text Box 10">
          <a:extLst>
            <a:ext uri="{FF2B5EF4-FFF2-40B4-BE49-F238E27FC236}">
              <a16:creationId xmlns:a16="http://schemas.microsoft.com/office/drawing/2014/main" id="{5837D6D2-7FDD-43DA-A623-44EEE54C4EAA}"/>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76200" cy="1627715"/>
    <xdr:sp macro="" textlink="">
      <xdr:nvSpPr>
        <xdr:cNvPr id="2002" name="Text Box 11">
          <a:extLst>
            <a:ext uri="{FF2B5EF4-FFF2-40B4-BE49-F238E27FC236}">
              <a16:creationId xmlns:a16="http://schemas.microsoft.com/office/drawing/2014/main" id="{452180F4-C4BF-4D13-9CD8-D306A6C0DD06}"/>
            </a:ext>
          </a:extLst>
        </xdr:cNvPr>
        <xdr:cNvSpPr txBox="1">
          <a:spLocks noChangeArrowheads="1"/>
        </xdr:cNvSpPr>
      </xdr:nvSpPr>
      <xdr:spPr bwMode="auto">
        <a:xfrm>
          <a:off x="0" y="66694050"/>
          <a:ext cx="76200" cy="1627715"/>
        </a:xfrm>
        <a:prstGeom prst="rect">
          <a:avLst/>
        </a:prstGeom>
        <a:noFill/>
        <a:ln w="9525">
          <a:noFill/>
          <a:miter lim="800000"/>
          <a:headEnd/>
          <a:tailEnd/>
        </a:ln>
      </xdr:spPr>
    </xdr:sp>
    <xdr:clientData/>
  </xdr:oneCellAnchor>
  <xdr:oneCellAnchor>
    <xdr:from>
      <xdr:col>0</xdr:col>
      <xdr:colOff>0</xdr:colOff>
      <xdr:row>287</xdr:row>
      <xdr:rowOff>0</xdr:rowOff>
    </xdr:from>
    <xdr:ext cx="76200" cy="1627715"/>
    <xdr:sp macro="" textlink="">
      <xdr:nvSpPr>
        <xdr:cNvPr id="2003" name="Text Box 12">
          <a:extLst>
            <a:ext uri="{FF2B5EF4-FFF2-40B4-BE49-F238E27FC236}">
              <a16:creationId xmlns:a16="http://schemas.microsoft.com/office/drawing/2014/main" id="{F14ABBCA-9C43-4FCE-9C54-BBB2E838210E}"/>
            </a:ext>
          </a:extLst>
        </xdr:cNvPr>
        <xdr:cNvSpPr txBox="1">
          <a:spLocks noChangeArrowheads="1"/>
        </xdr:cNvSpPr>
      </xdr:nvSpPr>
      <xdr:spPr bwMode="auto">
        <a:xfrm>
          <a:off x="0" y="66694050"/>
          <a:ext cx="76200" cy="1627715"/>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2004" name="Text Box 1">
          <a:extLst>
            <a:ext uri="{FF2B5EF4-FFF2-40B4-BE49-F238E27FC236}">
              <a16:creationId xmlns:a16="http://schemas.microsoft.com/office/drawing/2014/main" id="{C5FD78AA-37D7-4FEF-9B3D-D8D944CCC21B}"/>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2005" name="Text Box 2">
          <a:extLst>
            <a:ext uri="{FF2B5EF4-FFF2-40B4-BE49-F238E27FC236}">
              <a16:creationId xmlns:a16="http://schemas.microsoft.com/office/drawing/2014/main" id="{D1E131D4-51F7-4F25-9AAE-BDCA6A5B5526}"/>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2006" name="Text Box 7">
          <a:extLst>
            <a:ext uri="{FF2B5EF4-FFF2-40B4-BE49-F238E27FC236}">
              <a16:creationId xmlns:a16="http://schemas.microsoft.com/office/drawing/2014/main" id="{ED2CC6C5-751A-403A-A5F8-C6B13F6B09A2}"/>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2007" name="Text Box 8">
          <a:extLst>
            <a:ext uri="{FF2B5EF4-FFF2-40B4-BE49-F238E27FC236}">
              <a16:creationId xmlns:a16="http://schemas.microsoft.com/office/drawing/2014/main" id="{04FDDD3E-4E91-4341-BAD8-DD7BEE0A8DAA}"/>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2008" name="Text Box 9">
          <a:extLst>
            <a:ext uri="{FF2B5EF4-FFF2-40B4-BE49-F238E27FC236}">
              <a16:creationId xmlns:a16="http://schemas.microsoft.com/office/drawing/2014/main" id="{A77CB8B2-ABFF-4489-8B70-554921C1E201}"/>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287</xdr:row>
      <xdr:rowOff>0</xdr:rowOff>
    </xdr:from>
    <xdr:ext cx="95250" cy="228600"/>
    <xdr:sp macro="" textlink="">
      <xdr:nvSpPr>
        <xdr:cNvPr id="2009" name="Text Box 10">
          <a:extLst>
            <a:ext uri="{FF2B5EF4-FFF2-40B4-BE49-F238E27FC236}">
              <a16:creationId xmlns:a16="http://schemas.microsoft.com/office/drawing/2014/main" id="{D888D68A-8511-4AD2-A9E5-5AEDC5FF0353}"/>
            </a:ext>
          </a:extLst>
        </xdr:cNvPr>
        <xdr:cNvSpPr txBox="1">
          <a:spLocks noChangeArrowheads="1"/>
        </xdr:cNvSpPr>
      </xdr:nvSpPr>
      <xdr:spPr bwMode="auto">
        <a:xfrm>
          <a:off x="0" y="6669405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10" name="Text Box 1">
          <a:extLst>
            <a:ext uri="{FF2B5EF4-FFF2-40B4-BE49-F238E27FC236}">
              <a16:creationId xmlns:a16="http://schemas.microsoft.com/office/drawing/2014/main" id="{63F32690-B724-4966-8FB0-8440F2055A35}"/>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11" name="Text Box 2">
          <a:extLst>
            <a:ext uri="{FF2B5EF4-FFF2-40B4-BE49-F238E27FC236}">
              <a16:creationId xmlns:a16="http://schemas.microsoft.com/office/drawing/2014/main" id="{07AEE5D0-CE03-461E-8E1F-FED99CF270BF}"/>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12" name="Text Box 7">
          <a:extLst>
            <a:ext uri="{FF2B5EF4-FFF2-40B4-BE49-F238E27FC236}">
              <a16:creationId xmlns:a16="http://schemas.microsoft.com/office/drawing/2014/main" id="{B2010283-3179-4876-B330-32B414718BAA}"/>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13" name="Text Box 8">
          <a:extLst>
            <a:ext uri="{FF2B5EF4-FFF2-40B4-BE49-F238E27FC236}">
              <a16:creationId xmlns:a16="http://schemas.microsoft.com/office/drawing/2014/main" id="{D5122458-3148-4D6C-9295-18CB134CBFFB}"/>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14" name="Text Box 9">
          <a:extLst>
            <a:ext uri="{FF2B5EF4-FFF2-40B4-BE49-F238E27FC236}">
              <a16:creationId xmlns:a16="http://schemas.microsoft.com/office/drawing/2014/main" id="{37E325E8-C358-4F2E-B112-0C19CB740654}"/>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15" name="Text Box 10">
          <a:extLst>
            <a:ext uri="{FF2B5EF4-FFF2-40B4-BE49-F238E27FC236}">
              <a16:creationId xmlns:a16="http://schemas.microsoft.com/office/drawing/2014/main" id="{E2FD0DD3-48C6-4886-81AE-6DC3FF6BBF0F}"/>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16" name="Text Box 1">
          <a:extLst>
            <a:ext uri="{FF2B5EF4-FFF2-40B4-BE49-F238E27FC236}">
              <a16:creationId xmlns:a16="http://schemas.microsoft.com/office/drawing/2014/main" id="{4DD0AEBF-BE46-4EBA-A1A3-4E1A2553B907}"/>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17" name="Text Box 2">
          <a:extLst>
            <a:ext uri="{FF2B5EF4-FFF2-40B4-BE49-F238E27FC236}">
              <a16:creationId xmlns:a16="http://schemas.microsoft.com/office/drawing/2014/main" id="{E8FDD026-A9D8-4085-998D-3CD09780DD49}"/>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18" name="Text Box 7">
          <a:extLst>
            <a:ext uri="{FF2B5EF4-FFF2-40B4-BE49-F238E27FC236}">
              <a16:creationId xmlns:a16="http://schemas.microsoft.com/office/drawing/2014/main" id="{3A80F2BD-102F-4731-8B13-2B3AABDBBF08}"/>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19" name="Text Box 8">
          <a:extLst>
            <a:ext uri="{FF2B5EF4-FFF2-40B4-BE49-F238E27FC236}">
              <a16:creationId xmlns:a16="http://schemas.microsoft.com/office/drawing/2014/main" id="{8DC89343-C7BA-43C6-A8E3-55C22E968406}"/>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20" name="Text Box 9">
          <a:extLst>
            <a:ext uri="{FF2B5EF4-FFF2-40B4-BE49-F238E27FC236}">
              <a16:creationId xmlns:a16="http://schemas.microsoft.com/office/drawing/2014/main" id="{85017B66-9624-4DCD-8821-42A022C1256C}"/>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21" name="Text Box 10">
          <a:extLst>
            <a:ext uri="{FF2B5EF4-FFF2-40B4-BE49-F238E27FC236}">
              <a16:creationId xmlns:a16="http://schemas.microsoft.com/office/drawing/2014/main" id="{1D81064A-A55C-4955-A327-4411A0EFC852}"/>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22" name="Text Box 1">
          <a:extLst>
            <a:ext uri="{FF2B5EF4-FFF2-40B4-BE49-F238E27FC236}">
              <a16:creationId xmlns:a16="http://schemas.microsoft.com/office/drawing/2014/main" id="{8FBEF5EA-950E-4676-9ED9-323B0E1C4A3C}"/>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23" name="Text Box 2">
          <a:extLst>
            <a:ext uri="{FF2B5EF4-FFF2-40B4-BE49-F238E27FC236}">
              <a16:creationId xmlns:a16="http://schemas.microsoft.com/office/drawing/2014/main" id="{3C2DFA9F-145D-425A-BBBE-63ACA87826A6}"/>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24" name="Text Box 7">
          <a:extLst>
            <a:ext uri="{FF2B5EF4-FFF2-40B4-BE49-F238E27FC236}">
              <a16:creationId xmlns:a16="http://schemas.microsoft.com/office/drawing/2014/main" id="{C490F56E-E8D9-4C98-81DE-C9BE97C8F5FD}"/>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25" name="Text Box 8">
          <a:extLst>
            <a:ext uri="{FF2B5EF4-FFF2-40B4-BE49-F238E27FC236}">
              <a16:creationId xmlns:a16="http://schemas.microsoft.com/office/drawing/2014/main" id="{6ACEA756-664B-409F-B7A9-5C0CD7EAFF22}"/>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26" name="Text Box 9">
          <a:extLst>
            <a:ext uri="{FF2B5EF4-FFF2-40B4-BE49-F238E27FC236}">
              <a16:creationId xmlns:a16="http://schemas.microsoft.com/office/drawing/2014/main" id="{3FCA929F-8C34-4F06-A19E-25583398B8B8}"/>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27" name="Text Box 10">
          <a:extLst>
            <a:ext uri="{FF2B5EF4-FFF2-40B4-BE49-F238E27FC236}">
              <a16:creationId xmlns:a16="http://schemas.microsoft.com/office/drawing/2014/main" id="{6EEE35F4-C334-4FE4-9407-1ED5603A4209}"/>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28" name="Text Box 1">
          <a:extLst>
            <a:ext uri="{FF2B5EF4-FFF2-40B4-BE49-F238E27FC236}">
              <a16:creationId xmlns:a16="http://schemas.microsoft.com/office/drawing/2014/main" id="{201F8A92-962D-42BD-8220-4F239F6EC124}"/>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29" name="Text Box 2">
          <a:extLst>
            <a:ext uri="{FF2B5EF4-FFF2-40B4-BE49-F238E27FC236}">
              <a16:creationId xmlns:a16="http://schemas.microsoft.com/office/drawing/2014/main" id="{56A7E22C-4AA3-4070-AC00-183C4CE989D8}"/>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30" name="Text Box 7">
          <a:extLst>
            <a:ext uri="{FF2B5EF4-FFF2-40B4-BE49-F238E27FC236}">
              <a16:creationId xmlns:a16="http://schemas.microsoft.com/office/drawing/2014/main" id="{7ED147C8-7A4A-4144-B30E-8FAE807BD737}"/>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31" name="Text Box 8">
          <a:extLst>
            <a:ext uri="{FF2B5EF4-FFF2-40B4-BE49-F238E27FC236}">
              <a16:creationId xmlns:a16="http://schemas.microsoft.com/office/drawing/2014/main" id="{D9D51FFE-254C-4B16-9E65-22AE9CE7446D}"/>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32" name="Text Box 9">
          <a:extLst>
            <a:ext uri="{FF2B5EF4-FFF2-40B4-BE49-F238E27FC236}">
              <a16:creationId xmlns:a16="http://schemas.microsoft.com/office/drawing/2014/main" id="{5B7B68BC-2E1E-4EBA-B1BE-5EAFD34AAED6}"/>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292</xdr:row>
      <xdr:rowOff>0</xdr:rowOff>
    </xdr:from>
    <xdr:ext cx="95250" cy="228600"/>
    <xdr:sp macro="" textlink="">
      <xdr:nvSpPr>
        <xdr:cNvPr id="2033" name="Text Box 10">
          <a:extLst>
            <a:ext uri="{FF2B5EF4-FFF2-40B4-BE49-F238E27FC236}">
              <a16:creationId xmlns:a16="http://schemas.microsoft.com/office/drawing/2014/main" id="{2B605AC7-D4A8-4978-83E5-CD6C85E09141}"/>
            </a:ext>
          </a:extLst>
        </xdr:cNvPr>
        <xdr:cNvSpPr txBox="1">
          <a:spLocks noChangeArrowheads="1"/>
        </xdr:cNvSpPr>
      </xdr:nvSpPr>
      <xdr:spPr bwMode="auto">
        <a:xfrm>
          <a:off x="0" y="6774180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34" name="Text Box 1">
          <a:extLst>
            <a:ext uri="{FF2B5EF4-FFF2-40B4-BE49-F238E27FC236}">
              <a16:creationId xmlns:a16="http://schemas.microsoft.com/office/drawing/2014/main" id="{C90C6CB4-C188-4DF0-9508-8FDD0F3F1D4B}"/>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35" name="Text Box 2">
          <a:extLst>
            <a:ext uri="{FF2B5EF4-FFF2-40B4-BE49-F238E27FC236}">
              <a16:creationId xmlns:a16="http://schemas.microsoft.com/office/drawing/2014/main" id="{FC3EAD1D-519E-4545-9F9E-34422270D704}"/>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36" name="Text Box 7">
          <a:extLst>
            <a:ext uri="{FF2B5EF4-FFF2-40B4-BE49-F238E27FC236}">
              <a16:creationId xmlns:a16="http://schemas.microsoft.com/office/drawing/2014/main" id="{142DCFA3-BA51-4C83-9367-5B21A53235D2}"/>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37" name="Text Box 8">
          <a:extLst>
            <a:ext uri="{FF2B5EF4-FFF2-40B4-BE49-F238E27FC236}">
              <a16:creationId xmlns:a16="http://schemas.microsoft.com/office/drawing/2014/main" id="{A90BCBF7-4677-4A20-9692-A4712A93405D}"/>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38" name="Text Box 9">
          <a:extLst>
            <a:ext uri="{FF2B5EF4-FFF2-40B4-BE49-F238E27FC236}">
              <a16:creationId xmlns:a16="http://schemas.microsoft.com/office/drawing/2014/main" id="{875FFC06-C4D6-475C-922C-6FAC19FF61AE}"/>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39" name="Text Box 10">
          <a:extLst>
            <a:ext uri="{FF2B5EF4-FFF2-40B4-BE49-F238E27FC236}">
              <a16:creationId xmlns:a16="http://schemas.microsoft.com/office/drawing/2014/main" id="{363FE1D8-525C-4F36-A37A-E906F9D6F5FC}"/>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40" name="Text Box 1">
          <a:extLst>
            <a:ext uri="{FF2B5EF4-FFF2-40B4-BE49-F238E27FC236}">
              <a16:creationId xmlns:a16="http://schemas.microsoft.com/office/drawing/2014/main" id="{C14BA06F-2A5F-454B-BF1F-83023C5CC618}"/>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41" name="Text Box 2">
          <a:extLst>
            <a:ext uri="{FF2B5EF4-FFF2-40B4-BE49-F238E27FC236}">
              <a16:creationId xmlns:a16="http://schemas.microsoft.com/office/drawing/2014/main" id="{E78BEFDD-A3F0-49A1-8007-B92A907DA839}"/>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42" name="Text Box 7">
          <a:extLst>
            <a:ext uri="{FF2B5EF4-FFF2-40B4-BE49-F238E27FC236}">
              <a16:creationId xmlns:a16="http://schemas.microsoft.com/office/drawing/2014/main" id="{694F26D1-94C7-4CBE-8108-5386EB4C39D4}"/>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43" name="Text Box 8">
          <a:extLst>
            <a:ext uri="{FF2B5EF4-FFF2-40B4-BE49-F238E27FC236}">
              <a16:creationId xmlns:a16="http://schemas.microsoft.com/office/drawing/2014/main" id="{0D329E17-3378-46D6-96C0-31D3CDA744A0}"/>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44" name="Text Box 9">
          <a:extLst>
            <a:ext uri="{FF2B5EF4-FFF2-40B4-BE49-F238E27FC236}">
              <a16:creationId xmlns:a16="http://schemas.microsoft.com/office/drawing/2014/main" id="{32895847-D557-46E1-9EE8-37864395E523}"/>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45" name="Text Box 10">
          <a:extLst>
            <a:ext uri="{FF2B5EF4-FFF2-40B4-BE49-F238E27FC236}">
              <a16:creationId xmlns:a16="http://schemas.microsoft.com/office/drawing/2014/main" id="{38183BA3-5C2B-420D-95AE-77C04D505238}"/>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46" name="Text Box 1">
          <a:extLst>
            <a:ext uri="{FF2B5EF4-FFF2-40B4-BE49-F238E27FC236}">
              <a16:creationId xmlns:a16="http://schemas.microsoft.com/office/drawing/2014/main" id="{147D56FB-5B0C-4D3B-8662-08E95E08237A}"/>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47" name="Text Box 2">
          <a:extLst>
            <a:ext uri="{FF2B5EF4-FFF2-40B4-BE49-F238E27FC236}">
              <a16:creationId xmlns:a16="http://schemas.microsoft.com/office/drawing/2014/main" id="{5B643720-178C-4EBD-9AA4-A260CDF7A722}"/>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48" name="Text Box 7">
          <a:extLst>
            <a:ext uri="{FF2B5EF4-FFF2-40B4-BE49-F238E27FC236}">
              <a16:creationId xmlns:a16="http://schemas.microsoft.com/office/drawing/2014/main" id="{CA596DCD-8FCF-4BAF-B328-5BBF3E5A5A67}"/>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49" name="Text Box 8">
          <a:extLst>
            <a:ext uri="{FF2B5EF4-FFF2-40B4-BE49-F238E27FC236}">
              <a16:creationId xmlns:a16="http://schemas.microsoft.com/office/drawing/2014/main" id="{9FE5F608-F842-4837-8096-2162C578D573}"/>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50" name="Text Box 9">
          <a:extLst>
            <a:ext uri="{FF2B5EF4-FFF2-40B4-BE49-F238E27FC236}">
              <a16:creationId xmlns:a16="http://schemas.microsoft.com/office/drawing/2014/main" id="{57DE9153-CFC8-41A2-A107-F58C03D6BEFB}"/>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51" name="Text Box 10">
          <a:extLst>
            <a:ext uri="{FF2B5EF4-FFF2-40B4-BE49-F238E27FC236}">
              <a16:creationId xmlns:a16="http://schemas.microsoft.com/office/drawing/2014/main" id="{D1F8352E-1568-4DFD-9C8B-39D9578E9DA1}"/>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52" name="Text Box 1">
          <a:extLst>
            <a:ext uri="{FF2B5EF4-FFF2-40B4-BE49-F238E27FC236}">
              <a16:creationId xmlns:a16="http://schemas.microsoft.com/office/drawing/2014/main" id="{174BDA51-7E4F-4A32-A7B9-1A646DC420B5}"/>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53" name="Text Box 2">
          <a:extLst>
            <a:ext uri="{FF2B5EF4-FFF2-40B4-BE49-F238E27FC236}">
              <a16:creationId xmlns:a16="http://schemas.microsoft.com/office/drawing/2014/main" id="{6A88A6AE-29E1-4B56-A1EB-54B9B9BE8C0E}"/>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54" name="Text Box 7">
          <a:extLst>
            <a:ext uri="{FF2B5EF4-FFF2-40B4-BE49-F238E27FC236}">
              <a16:creationId xmlns:a16="http://schemas.microsoft.com/office/drawing/2014/main" id="{C7A1BA94-97C8-4E70-8B30-148C5C72DECF}"/>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55" name="Text Box 8">
          <a:extLst>
            <a:ext uri="{FF2B5EF4-FFF2-40B4-BE49-F238E27FC236}">
              <a16:creationId xmlns:a16="http://schemas.microsoft.com/office/drawing/2014/main" id="{CFCC13EC-D694-464A-B50D-E01DDB6F78CB}"/>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56" name="Text Box 9">
          <a:extLst>
            <a:ext uri="{FF2B5EF4-FFF2-40B4-BE49-F238E27FC236}">
              <a16:creationId xmlns:a16="http://schemas.microsoft.com/office/drawing/2014/main" id="{485CFE8E-27A8-47D0-87B0-D7B1CD034E48}"/>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oneCellAnchor>
    <xdr:from>
      <xdr:col>0</xdr:col>
      <xdr:colOff>0</xdr:colOff>
      <xdr:row>293</xdr:row>
      <xdr:rowOff>0</xdr:rowOff>
    </xdr:from>
    <xdr:ext cx="95250" cy="228600"/>
    <xdr:sp macro="" textlink="">
      <xdr:nvSpPr>
        <xdr:cNvPr id="2057" name="Text Box 10">
          <a:extLst>
            <a:ext uri="{FF2B5EF4-FFF2-40B4-BE49-F238E27FC236}">
              <a16:creationId xmlns:a16="http://schemas.microsoft.com/office/drawing/2014/main" id="{9DB9F5C6-276E-421E-AE8C-D09576E7E675}"/>
            </a:ext>
          </a:extLst>
        </xdr:cNvPr>
        <xdr:cNvSpPr txBox="1">
          <a:spLocks noChangeArrowheads="1"/>
        </xdr:cNvSpPr>
      </xdr:nvSpPr>
      <xdr:spPr bwMode="auto">
        <a:xfrm>
          <a:off x="0" y="67951350"/>
          <a:ext cx="95250" cy="228600"/>
        </a:xfrm>
        <a:prstGeom prst="rect">
          <a:avLst/>
        </a:prstGeom>
        <a:noFill/>
        <a:ln w="9525">
          <a:noFill/>
          <a:miter lim="800000"/>
          <a:headEnd/>
          <a:tailEnd/>
        </a:ln>
      </xdr:spPr>
    </xdr:sp>
    <xdr:clientData/>
  </xdr:oneCellAnchor>
</xdr:wsDr>
</file>

<file path=xl/drawings/drawing11.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1905000</xdr:colOff>
      <xdr:row>4</xdr:row>
      <xdr:rowOff>0</xdr:rowOff>
    </xdr:to>
    <xdr:sp macro="" textlink="">
      <xdr:nvSpPr>
        <xdr:cNvPr id="2" name="文字方塊 1">
          <a:extLst>
            <a:ext uri="{FF2B5EF4-FFF2-40B4-BE49-F238E27FC236}">
              <a16:creationId xmlns:a16="http://schemas.microsoft.com/office/drawing/2014/main" id="{50AB55C4-0245-4896-928F-C4B3D4B4E29B}"/>
            </a:ext>
          </a:extLst>
        </xdr:cNvPr>
        <xdr:cNvSpPr txBox="1"/>
      </xdr:nvSpPr>
      <xdr:spPr>
        <a:xfrm>
          <a:off x="0" y="628650"/>
          <a:ext cx="685800" cy="20955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endParaRPr lang="zh-TW" altLang="en-US" sz="1200">
            <a:latin typeface="標楷體" panose="03000509000000000000" pitchFamily="65" charset="-120"/>
          </a:endParaRPr>
        </a:p>
      </xdr:txBody>
    </xdr:sp>
    <xdr:clientData/>
  </xdr:twoCellAnchor>
  <xdr:twoCellAnchor>
    <xdr:from>
      <xdr:col>2</xdr:col>
      <xdr:colOff>0</xdr:colOff>
      <xdr:row>3</xdr:row>
      <xdr:rowOff>0</xdr:rowOff>
    </xdr:from>
    <xdr:to>
      <xdr:col>3</xdr:col>
      <xdr:colOff>0</xdr:colOff>
      <xdr:row>4</xdr:row>
      <xdr:rowOff>0</xdr:rowOff>
    </xdr:to>
    <xdr:sp macro="" textlink="">
      <xdr:nvSpPr>
        <xdr:cNvPr id="3" name="文字方塊 2">
          <a:extLst>
            <a:ext uri="{FF2B5EF4-FFF2-40B4-BE49-F238E27FC236}">
              <a16:creationId xmlns:a16="http://schemas.microsoft.com/office/drawing/2014/main" id="{CF7AEA93-33F6-46F3-82CF-E3C8C86BB27B}"/>
            </a:ext>
          </a:extLst>
        </xdr:cNvPr>
        <xdr:cNvSpPr txBox="1"/>
      </xdr:nvSpPr>
      <xdr:spPr>
        <a:xfrm>
          <a:off x="1371600" y="628650"/>
          <a:ext cx="685800" cy="20955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algn="r"/>
          <a:r>
            <a:rPr lang="zh-TW" altLang="en-US" sz="1200">
              <a:latin typeface="標楷體" panose="03000509000000000000" pitchFamily="65" charset="-120"/>
            </a:rPr>
            <a:t>單位</a:t>
          </a:r>
          <a:r>
            <a:rPr lang="en-US" altLang="zh-TW" sz="1200">
              <a:latin typeface="標楷體" panose="03000509000000000000" pitchFamily="65" charset="-120"/>
            </a:rPr>
            <a:t>:</a:t>
          </a:r>
          <a:r>
            <a:rPr lang="zh-TW" altLang="en-US" sz="1200">
              <a:latin typeface="標楷體" panose="03000509000000000000" pitchFamily="65" charset="-120"/>
            </a:rPr>
            <a:t>新臺幣千元</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1093470</xdr:colOff>
      <xdr:row>3</xdr:row>
      <xdr:rowOff>0</xdr:rowOff>
    </xdr:from>
    <xdr:to>
      <xdr:col>5</xdr:col>
      <xdr:colOff>177127</xdr:colOff>
      <xdr:row>3</xdr:row>
      <xdr:rowOff>236352</xdr:rowOff>
    </xdr:to>
    <xdr:sp macro="" textlink="">
      <xdr:nvSpPr>
        <xdr:cNvPr id="2" name="Text Box 1">
          <a:extLst>
            <a:ext uri="{FF2B5EF4-FFF2-40B4-BE49-F238E27FC236}">
              <a16:creationId xmlns:a16="http://schemas.microsoft.com/office/drawing/2014/main" id="{47989C75-17D5-4936-B923-8602C77C19A5}"/>
            </a:ext>
          </a:extLst>
        </xdr:cNvPr>
        <xdr:cNvSpPr txBox="1">
          <a:spLocks noChangeArrowheads="1"/>
        </xdr:cNvSpPr>
      </xdr:nvSpPr>
      <xdr:spPr bwMode="auto">
        <a:xfrm>
          <a:off x="4932045" y="1028700"/>
          <a:ext cx="1455382" cy="236352"/>
        </a:xfrm>
        <a:prstGeom prst="rect">
          <a:avLst/>
        </a:prstGeom>
        <a:solidFill>
          <a:srgbClr val="FFFFFF"/>
        </a:solidFill>
        <a:ln w="9525">
          <a:noFill/>
          <a:miter lim="800000"/>
          <a:headEnd/>
          <a:tailEnd/>
        </a:ln>
      </xdr:spPr>
      <xdr:txBody>
        <a:bodyPr vertOverflow="clip" wrap="square" lIns="27432" tIns="27432" rIns="0" bIns="0" anchor="t" upright="1"/>
        <a:lstStyle/>
        <a:p>
          <a:pPr algn="l" rtl="0">
            <a:defRPr sz="1000"/>
          </a:pPr>
          <a:r>
            <a:rPr lang="zh-TW" altLang="en-US" sz="1200" b="0" i="0" u="none" strike="noStrike" baseline="0">
              <a:solidFill>
                <a:srgbClr val="000000"/>
              </a:solidFill>
              <a:latin typeface="標楷體"/>
              <a:ea typeface="標楷體"/>
            </a:rPr>
            <a:t>單位</a:t>
          </a:r>
          <a:r>
            <a:rPr lang="en-US" altLang="zh-TW" sz="1200" b="0" i="0" u="none" strike="noStrike" baseline="0">
              <a:solidFill>
                <a:srgbClr val="000000"/>
              </a:solidFill>
              <a:latin typeface="標楷體"/>
              <a:ea typeface="標楷體"/>
            </a:rPr>
            <a:t>:</a:t>
          </a:r>
          <a:r>
            <a:rPr lang="zh-TW" altLang="en-US" sz="1200" b="0" i="0" u="none" strike="noStrike" baseline="0">
              <a:solidFill>
                <a:srgbClr val="000000"/>
              </a:solidFill>
              <a:latin typeface="標楷體"/>
              <a:ea typeface="標楷體"/>
            </a:rPr>
            <a:t>新臺幣千元</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20061;&#21313;&#24180;&#24230;&#38928;&#31639;&#36001;&#25919;&#37096;&#31561;&#21034;&#28187;&#26126;&#3204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ail.bot.com.tw/exchange/182319/Inbox/No%20Subject-6.EML/97&#24180;&#38928;&#31639;&#25613;&#30410;&#34920;1x.xls/C58EA28C-18C0-4a97-9AF2-036E93DDAFB3/&#38928;&#31639;/&#38928;&#31639;&#23529;&#26597;&#30456;&#38364;&#36039;&#26009;/92&#24180;&#24230;&#36001;&#25919;&#37096;&#34892;&#25919;&#38498;&#31435;&#27861;&#38498;&#23529;&#26680;&#21508;&#38917;&#25613;&#30410;&#21450;&#36027;&#29992;&#26126;&#3204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cbc09171\&#26700;&#38754;\97BS-&#21407;&#32232;\97b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erchen2246\Desktop\&#24609;&#20329;&#34389;&#29702;&#36039;&#26009;\&#24180;&#24230;&#38928;&#31639;&#36039;&#26009;\114&#24180;&#24230;-&#22522;&#37329;&#38928;&#31639;\114&#24180;&#22522;&#37329;-&#38928;&#31639;&#26696;\113.8.2-Part2(&#25913;&#34382;&#23614;+&#20108;&#26519;113&#30701;&#20511;)-(&#22686;&#21152;&#21488;&#38651;&#35036;&#21161;+&#21034;&#28187;(&#20445;&#20108;&#32317;&#38538;&#20998;&#25892;+&#23526;&#20013;&#22283;&#22806;&#26053;&#36027;4.5&#33836;)+&#21034;&#28187;&#30701;&#26399;&#20511;&#27454;6.9&#20740;&#20803;-8.2&#28187;&#38500;&#23526;&#20013;&#31185;&#25216;&#38928;&#31639;&#21034;&#28187;&#25976;)-114&#24180;&#24230;&#20013;&#31185;&#24213;&#3129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211.111\&#26371;&#35336;&#23460;&#20849;&#29992;&#36039;&#26009;&#22846;\&#37758;&#22025;&#29738;\98&#24180;&#38928;(&#27010;)&#31639;\98&#27010;&#31639;\98&#38928;&#31639;&#22522;&#37329;&#30435;&#30563;&#31649;&#29702;&#26371;&#24460;--6%20&#26371;&#35336;&#23460;(&#21033;&#24687;&#36027;&#29992;&#12289;&#21033;&#24687;&#36039;&#26412;&#2127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刪減明細"/>
      <sheetName val="Sheet2"/>
      <sheetName val="Sheet3"/>
      <sheetName val="財行立審核預算收支損益"/>
      <sheetName val="參數及變數"/>
      <sheetName val="企业表一"/>
      <sheetName val="M-5A"/>
      <sheetName val="M-5C"/>
      <sheetName val="表07(總計)"/>
      <sheetName val="表06"/>
      <sheetName val="九十年度分配預算公式完整但正確值於另一sheet"/>
      <sheetName val="九十年度分配預算累計數版"/>
      <sheetName val="分期估計工作底稿"/>
      <sheetName val="九十年度分配預算依分期估計調整後"/>
      <sheetName val="工作底稿"/>
    </sheetNames>
    <sheetDataSet>
      <sheetData sheetId="0" refreshError="1">
        <row r="2">
          <cell r="H2" t="str">
            <v>單位：新台幣千元</v>
          </cell>
        </row>
        <row r="3">
          <cell r="D3" t="str">
            <v>原編數</v>
          </cell>
          <cell r="F3" t="str">
            <v>財政部核增(減)數</v>
          </cell>
          <cell r="H3" t="str">
            <v>財政部核列數</v>
          </cell>
        </row>
        <row r="4">
          <cell r="B4" t="str">
            <v>出國計畫</v>
          </cell>
          <cell r="D4">
            <v>2387</v>
          </cell>
          <cell r="F4">
            <v>-334</v>
          </cell>
          <cell r="H4">
            <v>2053</v>
          </cell>
        </row>
        <row r="6">
          <cell r="B6" t="str">
            <v>資本支出計畫：</v>
          </cell>
          <cell r="D6">
            <v>73877</v>
          </cell>
          <cell r="F6">
            <v>-1564</v>
          </cell>
          <cell r="H6">
            <v>72313</v>
          </cell>
        </row>
        <row r="7">
          <cell r="B7" t="str">
            <v>(非計畫型)</v>
          </cell>
        </row>
        <row r="8">
          <cell r="B8" t="str">
            <v>　</v>
          </cell>
          <cell r="C8" t="str">
            <v>土地改良物</v>
          </cell>
          <cell r="D8">
            <v>500</v>
          </cell>
          <cell r="F8">
            <v>0</v>
          </cell>
          <cell r="H8">
            <v>500</v>
          </cell>
        </row>
        <row r="9">
          <cell r="B9" t="str">
            <v>　</v>
          </cell>
          <cell r="C9" t="str">
            <v>房屋及建築</v>
          </cell>
          <cell r="D9">
            <v>4500</v>
          </cell>
          <cell r="F9">
            <v>-240</v>
          </cell>
          <cell r="H9">
            <v>4260</v>
          </cell>
        </row>
        <row r="10">
          <cell r="B10" t="str">
            <v>　</v>
          </cell>
          <cell r="C10" t="str">
            <v>機械及設備</v>
          </cell>
          <cell r="D10">
            <v>50696</v>
          </cell>
          <cell r="F10">
            <v>-447</v>
          </cell>
          <cell r="H10">
            <v>50249</v>
          </cell>
        </row>
        <row r="11">
          <cell r="B11" t="str">
            <v>　</v>
          </cell>
          <cell r="C11" t="str">
            <v>交通及運輸設備</v>
          </cell>
          <cell r="D11">
            <v>7834</v>
          </cell>
          <cell r="F11">
            <v>-304</v>
          </cell>
          <cell r="H11">
            <v>7530</v>
          </cell>
        </row>
        <row r="12">
          <cell r="B12" t="str">
            <v>　</v>
          </cell>
          <cell r="C12" t="str">
            <v>什項設備</v>
          </cell>
          <cell r="D12">
            <v>6693</v>
          </cell>
          <cell r="F12">
            <v>-419</v>
          </cell>
          <cell r="H12">
            <v>6274</v>
          </cell>
        </row>
        <row r="13">
          <cell r="B13" t="str">
            <v>　</v>
          </cell>
          <cell r="C13" t="str">
            <v>租賃權益改良</v>
          </cell>
          <cell r="D13">
            <v>3654</v>
          </cell>
          <cell r="F13">
            <v>-154</v>
          </cell>
          <cell r="H13">
            <v>3500</v>
          </cell>
        </row>
        <row r="15">
          <cell r="B15" t="str">
            <v>收支及盈餘</v>
          </cell>
        </row>
        <row r="17">
          <cell r="B17" t="str">
            <v>收入：</v>
          </cell>
          <cell r="D17">
            <v>76619862</v>
          </cell>
          <cell r="F17">
            <v>35967</v>
          </cell>
          <cell r="H17">
            <v>76655829</v>
          </cell>
        </row>
        <row r="18">
          <cell r="C18" t="str">
            <v>什項收入</v>
          </cell>
          <cell r="D18">
            <v>80584</v>
          </cell>
          <cell r="F18">
            <v>1000</v>
          </cell>
          <cell r="H18">
            <v>81584</v>
          </cell>
        </row>
        <row r="19">
          <cell r="C19" t="str">
            <v>長期股權投資利益</v>
          </cell>
          <cell r="D19">
            <v>64002</v>
          </cell>
          <cell r="F19">
            <v>34967</v>
          </cell>
          <cell r="H19">
            <v>98969</v>
          </cell>
        </row>
        <row r="20">
          <cell r="B20" t="str">
            <v>支出：</v>
          </cell>
          <cell r="D20">
            <v>75308328</v>
          </cell>
          <cell r="F20">
            <v>17520</v>
          </cell>
          <cell r="H20">
            <v>75325848</v>
          </cell>
        </row>
        <row r="21">
          <cell r="C21" t="str">
            <v>不動產投資損失</v>
          </cell>
          <cell r="D21">
            <v>34885</v>
          </cell>
          <cell r="F21">
            <v>-1885</v>
          </cell>
          <cell r="H21">
            <v>33000</v>
          </cell>
        </row>
        <row r="22">
          <cell r="C22" t="str">
            <v>各項提存</v>
          </cell>
          <cell r="D22">
            <v>1357346</v>
          </cell>
          <cell r="F22">
            <v>34915</v>
          </cell>
          <cell r="H22">
            <v>1392261</v>
          </cell>
        </row>
        <row r="23">
          <cell r="C23" t="str">
            <v>業務費用</v>
          </cell>
          <cell r="D23">
            <v>3646570</v>
          </cell>
          <cell r="F23">
            <v>-15086</v>
          </cell>
          <cell r="H23">
            <v>3631484</v>
          </cell>
        </row>
        <row r="24">
          <cell r="C24" t="str">
            <v>管理費用</v>
          </cell>
          <cell r="D24">
            <v>538535</v>
          </cell>
          <cell r="F24">
            <v>-396</v>
          </cell>
          <cell r="H24">
            <v>538139</v>
          </cell>
        </row>
        <row r="25">
          <cell r="C25" t="str">
            <v>員工訓練費用</v>
          </cell>
          <cell r="D25">
            <v>7665</v>
          </cell>
          <cell r="F25">
            <v>-28</v>
          </cell>
          <cell r="H25">
            <v>7637</v>
          </cell>
        </row>
        <row r="27">
          <cell r="B27" t="str">
            <v>稅前盈餘</v>
          </cell>
          <cell r="D27">
            <v>1311534</v>
          </cell>
          <cell r="F27">
            <v>18447</v>
          </cell>
          <cell r="H27">
            <v>1329981</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財行立審核預算收支損益"/>
      <sheetName val="財行立審核預算收支損益 (模擬問答)"/>
      <sheetName val="審核原因說明(財政部)"/>
      <sheetName val="審核原因說明 (行政院)"/>
      <sheetName val="財行立增減各費明細"/>
      <sheetName val="固定資產預算增減表"/>
      <sheetName val="立院審核各單位盈餘調整"/>
      <sheetName val="Sheet2"/>
      <sheetName val="企业表一"/>
      <sheetName val="M-5A"/>
      <sheetName val="M-5C"/>
      <sheetName val="刪減明細"/>
      <sheetName val="公司別"/>
      <sheetName val="T9901"/>
      <sheetName val="九十年度分配預算公式完整但正確值於另一sheet"/>
      <sheetName val="九十年度分配預算累計數版"/>
      <sheetName val="分期估計工作底稿"/>
      <sheetName val="九十年度分配預算依分期估計調整後"/>
      <sheetName val="簡版金融資負明細暫不使用"/>
      <sheetName val="#REF"/>
      <sheetName val="財行立審核預算收支損益_(模擬問答)"/>
      <sheetName val="審核原因說明_(行政院)"/>
      <sheetName val="財行立審核預算收支損益_(模擬問答)1"/>
      <sheetName val="審核原因說明_(行政院)1"/>
      <sheetName val="表01"/>
      <sheetName val="財行立審核預算收支損益_(模擬問答)2"/>
      <sheetName val="審核原因說明_(行政院)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合併資負頁碼"/>
      <sheetName val="合併資負"/>
      <sheetName val="央行資負頁碼"/>
      <sheetName val="96盈餘分配(核定)"/>
      <sheetName val="97盈餘分配(原編)"/>
      <sheetName val="央行資負"/>
      <sheetName val="本年WP"/>
      <sheetName val="上年調後wp"/>
      <sheetName val="外匯局檢核"/>
      <sheetName val="本年CWP"/>
      <sheetName val="上年調後CWP"/>
      <sheetName val="固定資產"/>
      <sheetName val="資料表"/>
      <sheetName val="issue"/>
      <sheetName val="資料表 (空白)"/>
      <sheetName val="現流表"/>
      <sheetName val="年度"/>
      <sheetName val="修正分錄"/>
      <sheetName val="100盈餘分配(核定)調 "/>
      <sheetName val="100盈餘分配(法定)調"/>
      <sheetName val="101盈餘分配(原編)"/>
      <sheetName val="101盈餘分配(核定)"/>
      <sheetName val="上年調後wp (未調入)"/>
      <sheetName val="本年WP (未調入)"/>
      <sheetName val="PBA資負(本行)"/>
      <sheetName val="現流表wk"/>
      <sheetName val="現流表(本行wp)"/>
      <sheetName val="現流表(本行)"/>
      <sheetName val="PBA現流(本行)"/>
      <sheetName val="內往wp"/>
      <sheetName val="Combine分錄"/>
      <sheetName val="Combine"/>
      <sheetName val="Combine彙計"/>
      <sheetName val="現流表(合併wp)"/>
      <sheetName val="現流表(合併-細)"/>
      <sheetName val="現流表(合併)"/>
      <sheetName val="PBA現流(合併)"/>
      <sheetName val="現流表-合沖數(核定)"/>
      <sheetName val="PBA折舊(本行)"/>
      <sheetName val="折舊(印固)"/>
      <sheetName val="折舊(造固)"/>
      <sheetName val="折舊(合固)"/>
      <sheetName val="折舊(本行)"/>
      <sheetName val="折舊-合併(三單位合計)"/>
      <sheetName val="折舊(合併)"/>
      <sheetName val="折舊(印製)"/>
      <sheetName val="折舊(造幣)"/>
      <sheetName val="折舊(央-非)"/>
      <sheetName val="折舊(造-非)"/>
      <sheetName val="折舊(印-非)"/>
      <sheetName val="預算書比率"/>
      <sheetName val="預算書文字"/>
      <sheetName val="傳輸A(格式二)"/>
    </sheetNames>
    <sheetDataSet>
      <sheetData sheetId="0"/>
      <sheetData sheetId="1"/>
      <sheetData sheetId="2"/>
      <sheetData sheetId="3"/>
      <sheetData sheetId="4"/>
      <sheetData sheetId="5" refreshError="1">
        <row r="100">
          <cell r="J100">
            <v>4756613</v>
          </cell>
        </row>
        <row r="103">
          <cell r="J103">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支預計表-總"/>
      <sheetName val="收支預計表-管理局"/>
      <sheetName val="收支預計表-台中"/>
      <sheetName val="收支預計表 -虎尾"/>
      <sheetName val="收支預計表 -后里"/>
      <sheetName val="收支預計表 -二林"/>
      <sheetName val="收支預計表 -中興"/>
      <sheetName val="收支預計表 -實中"/>
      <sheetName val="現金流量預計表-總"/>
      <sheetName val="現金流量預計表-管理局"/>
      <sheetName val="現金流量預計表-實中"/>
      <sheetName val="FA建設改良擴充明細表"/>
      <sheetName val="FA-專案計畫-114"/>
      <sheetName val="固定資產建設改良擴充明細表說明"/>
      <sheetName val="FA-一般建築及設備-114"/>
      <sheetName val="368-373固-改良擴充說明-竹.中.南科(一般)"/>
      <sheetName val="FA建設改良擴充計畫預期進度明細表-OK"/>
      <sheetName val="FA建設改良擴充資金來源明細表-OK"/>
      <sheetName val="資產折舊明細表-總"/>
      <sheetName val="資產折舊明細表-管理局"/>
      <sheetName val="資產折舊明細表-實中"/>
      <sheetName val="長期債務舉借及償還明細表"/>
      <sheetName val="長期債務餘額"/>
      <sheetName val="基金數額增金-總"/>
      <sheetName val="基金數額增金-管理局"/>
      <sheetName val="基金數額增金-實中"/>
      <sheetName val="平衡表工作底稿-總"/>
      <sheetName val="平衡表工作底稿-合計"/>
      <sheetName val="平衡表工作底稿-管理局"/>
      <sheetName val="平衡表工作底稿-台中"/>
      <sheetName val="平衡表工作底稿-虎尾"/>
      <sheetName val="平衡表工作底稿-后里"/>
      <sheetName val="平衡表工作底稿-二林"/>
      <sheetName val="平衡表工作底稿-中興 (2)"/>
      <sheetName val="平衡表工作底稿-中興"/>
      <sheetName val="平衡表工作底稿-實中"/>
      <sheetName val="各項費用彙計表-總"/>
      <sheetName val="各項費用彙計表-管理局"/>
      <sheetName val="各項費用彙計表-實中"/>
      <sheetName val="收入明細OK"/>
      <sheetName val="成本費用明細表OK"/>
      <sheetName val="成本費用部門別"/>
      <sheetName val="中科固定資產累積數"/>
      <sheetName val="中興固定資產"/>
      <sheetName val="實中建設計畫"/>
      <sheetName val="壹"/>
      <sheetName val="貳"/>
      <sheetName val="参 "/>
      <sheetName val="肆"/>
      <sheetName val="伍"/>
      <sheetName val="陸"/>
      <sheetName val="封底"/>
      <sheetName val="財務費用-台中 (2)"/>
      <sheetName val="財務費用-虎尾 (2)"/>
      <sheetName val="財務費用-后里 (2)"/>
      <sheetName val="財務費用-二林 (2)"/>
      <sheetName val="財務費用-中興 (2)"/>
      <sheetName val="財務費用-全局 (2)"/>
      <sheetName val="固定資產建設改良擴明細表說明 (2)"/>
      <sheetName val="固定資產建設改良擴明細表說明作業設備明細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7">
          <cell r="D7">
            <v>38661495</v>
          </cell>
          <cell r="E7">
            <v>1.6500000000000001E-2</v>
          </cell>
        </row>
        <row r="8">
          <cell r="D8">
            <v>12659734</v>
          </cell>
        </row>
      </sheetData>
      <sheetData sheetId="53">
        <row r="7">
          <cell r="D7">
            <v>1223669</v>
          </cell>
        </row>
        <row r="8">
          <cell r="D8">
            <v>1730625</v>
          </cell>
        </row>
      </sheetData>
      <sheetData sheetId="54">
        <row r="7">
          <cell r="D7">
            <v>5182226</v>
          </cell>
        </row>
        <row r="8">
          <cell r="D8">
            <v>7534893</v>
          </cell>
        </row>
      </sheetData>
      <sheetData sheetId="55">
        <row r="7">
          <cell r="D7">
            <v>5955469</v>
          </cell>
        </row>
        <row r="8">
          <cell r="D8">
            <v>5292744</v>
          </cell>
        </row>
      </sheetData>
      <sheetData sheetId="56">
        <row r="7">
          <cell r="D7">
            <v>1755153</v>
          </cell>
        </row>
        <row r="8">
          <cell r="D8">
            <v>329847</v>
          </cell>
        </row>
      </sheetData>
      <sheetData sheetId="57"/>
      <sheetData sheetId="58"/>
      <sheetData sheetId="5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息費用-1"/>
      <sheetName val="附表一"/>
      <sheetName val="附表二"/>
    </sheetNames>
    <sheetDataSet>
      <sheetData sheetId="0" refreshError="1"/>
      <sheetData sheetId="1" refreshError="1"/>
      <sheetData sheetId="2" refreshError="1">
        <row r="70">
          <cell r="C70">
            <v>155000</v>
          </cell>
        </row>
        <row r="72">
          <cell r="C72">
            <v>3331240</v>
          </cell>
        </row>
      </sheetData>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202.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205.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207.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208.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210.xml.rels><?xml version="1.0" encoding="UTF-8" standalone="yes"?>
<Relationships xmlns="http://schemas.openxmlformats.org/package/2006/relationships"><Relationship Id="rId1" Type="http://schemas.openxmlformats.org/officeDocument/2006/relationships/printerSettings" Target="../printerSettings/printerSettings210.bin"/></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213.xml.rels><?xml version="1.0" encoding="UTF-8" standalone="yes"?>
<Relationships xmlns="http://schemas.openxmlformats.org/package/2006/relationships"><Relationship Id="rId1" Type="http://schemas.openxmlformats.org/officeDocument/2006/relationships/printerSettings" Target="../printerSettings/printerSettings213.bin"/></Relationships>
</file>

<file path=xl/worksheets/_rels/sheet214.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215.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216.bin"/></Relationships>
</file>

<file path=xl/worksheets/_rels/sheet2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7.bin"/></Relationships>
</file>

<file path=xl/worksheets/_rels/sheet2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18.bin"/></Relationships>
</file>

<file path=xl/worksheets/_rels/sheet219.xml.rels><?xml version="1.0" encoding="UTF-8" standalone="yes"?>
<Relationships xmlns="http://schemas.openxmlformats.org/package/2006/relationships"><Relationship Id="rId1" Type="http://schemas.openxmlformats.org/officeDocument/2006/relationships/printerSettings" Target="../printerSettings/printerSettings219.bin"/></Relationships>
</file>

<file path=xl/worksheets/_rels/sheet220.xml.rels><?xml version="1.0" encoding="UTF-8" standalone="yes"?>
<Relationships xmlns="http://schemas.openxmlformats.org/package/2006/relationships"><Relationship Id="rId1" Type="http://schemas.openxmlformats.org/officeDocument/2006/relationships/printerSettings" Target="../printerSettings/printerSettings220.bin"/></Relationships>
</file>

<file path=xl/worksheets/_rels/sheet221.xml.rels><?xml version="1.0" encoding="UTF-8" standalone="yes"?>
<Relationships xmlns="http://schemas.openxmlformats.org/package/2006/relationships"><Relationship Id="rId1" Type="http://schemas.openxmlformats.org/officeDocument/2006/relationships/printerSettings" Target="../printerSettings/printerSettings221.bin"/></Relationships>
</file>

<file path=xl/worksheets/_rels/sheet2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2.bin"/></Relationships>
</file>

<file path=xl/worksheets/_rels/sheet223.xml.rels><?xml version="1.0" encoding="UTF-8" standalone="yes"?>
<Relationships xmlns="http://schemas.openxmlformats.org/package/2006/relationships"><Relationship Id="rId1" Type="http://schemas.openxmlformats.org/officeDocument/2006/relationships/printerSettings" Target="../printerSettings/printerSettings223.bin"/></Relationships>
</file>

<file path=xl/worksheets/_rels/sheet224.xml.rels><?xml version="1.0" encoding="UTF-8" standalone="yes"?>
<Relationships xmlns="http://schemas.openxmlformats.org/package/2006/relationships"><Relationship Id="rId1" Type="http://schemas.openxmlformats.org/officeDocument/2006/relationships/printerSettings" Target="../printerSettings/printerSettings224.bin"/></Relationships>
</file>

<file path=xl/worksheets/_rels/sheet225.xml.rels><?xml version="1.0" encoding="UTF-8" standalone="yes"?>
<Relationships xmlns="http://schemas.openxmlformats.org/package/2006/relationships"><Relationship Id="rId1" Type="http://schemas.openxmlformats.org/officeDocument/2006/relationships/printerSettings" Target="../printerSettings/printerSettings225.bin"/></Relationships>
</file>

<file path=xl/worksheets/_rels/sheet226.xml.rels><?xml version="1.0" encoding="UTF-8" standalone="yes"?>
<Relationships xmlns="http://schemas.openxmlformats.org/package/2006/relationships"><Relationship Id="rId1" Type="http://schemas.openxmlformats.org/officeDocument/2006/relationships/printerSettings" Target="../printerSettings/printerSettings226.bin"/></Relationships>
</file>

<file path=xl/worksheets/_rels/sheet227.xml.rels><?xml version="1.0" encoding="UTF-8" standalone="yes"?>
<Relationships xmlns="http://schemas.openxmlformats.org/package/2006/relationships"><Relationship Id="rId1" Type="http://schemas.openxmlformats.org/officeDocument/2006/relationships/printerSettings" Target="../printerSettings/printerSettings227.bin"/></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229.xml.rels><?xml version="1.0" encoding="UTF-8" standalone="yes"?>
<Relationships xmlns="http://schemas.openxmlformats.org/package/2006/relationships"><Relationship Id="rId1" Type="http://schemas.openxmlformats.org/officeDocument/2006/relationships/printerSettings" Target="../printerSettings/printerSettings229.bin"/></Relationships>
</file>

<file path=xl/worksheets/_rels/sheet230.xml.rels><?xml version="1.0" encoding="UTF-8" standalone="yes"?>
<Relationships xmlns="http://schemas.openxmlformats.org/package/2006/relationships"><Relationship Id="rId1" Type="http://schemas.openxmlformats.org/officeDocument/2006/relationships/printerSettings" Target="../printerSettings/printerSettings230.bin"/></Relationships>
</file>

<file path=xl/worksheets/_rels/sheet231.xml.rels><?xml version="1.0" encoding="UTF-8" standalone="yes"?>
<Relationships xmlns="http://schemas.openxmlformats.org/package/2006/relationships"><Relationship Id="rId1" Type="http://schemas.openxmlformats.org/officeDocument/2006/relationships/printerSettings" Target="../printerSettings/printerSettings231.bin"/></Relationships>
</file>

<file path=xl/worksheets/_rels/sheet232.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23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8C149-9838-4C77-AAA9-8B1DC2509B10}">
  <sheetPr codeName="工作表1">
    <tabColor theme="9" tint="0.39997558519241921"/>
  </sheetPr>
  <dimension ref="A1:Q46"/>
  <sheetViews>
    <sheetView topLeftCell="A16" zoomScale="120" zoomScaleNormal="120" workbookViewId="0">
      <selection activeCell="E40" sqref="E40"/>
    </sheetView>
  </sheetViews>
  <sheetFormatPr defaultRowHeight="16.5"/>
  <cols>
    <col min="1" max="1" width="25.25" customWidth="1"/>
    <col min="2" max="2" width="14.75" customWidth="1"/>
    <col min="3" max="3" width="20.625" customWidth="1"/>
    <col min="4" max="4" width="15.75" customWidth="1"/>
    <col min="5" max="5" width="30.625" customWidth="1"/>
    <col min="6" max="6" width="19.625" customWidth="1"/>
  </cols>
  <sheetData>
    <row r="1" spans="1:17" ht="24" customHeight="1">
      <c r="A1" s="943" t="s">
        <v>0</v>
      </c>
      <c r="B1" s="944"/>
      <c r="C1" s="944"/>
      <c r="D1" s="944"/>
      <c r="E1" s="1"/>
      <c r="F1" s="1"/>
      <c r="G1" s="2"/>
      <c r="H1" s="2"/>
      <c r="I1" s="2"/>
      <c r="J1" s="2"/>
      <c r="K1" s="2"/>
      <c r="L1" s="2"/>
      <c r="M1" s="2"/>
      <c r="N1" s="2"/>
      <c r="O1" s="2"/>
      <c r="P1" s="2"/>
      <c r="Q1" s="2"/>
    </row>
    <row r="3" spans="1:17" ht="19.5">
      <c r="B3" s="3"/>
    </row>
    <row r="6" spans="1:17" ht="28.5" customHeight="1">
      <c r="E6" s="4"/>
    </row>
    <row r="7" spans="1:17" ht="30" customHeight="1">
      <c r="E7" s="4"/>
    </row>
    <row r="8" spans="1:17" ht="24" customHeight="1"/>
    <row r="9" spans="1:17" ht="24" customHeight="1"/>
    <row r="10" spans="1:17">
      <c r="E10" t="s">
        <v>1</v>
      </c>
    </row>
    <row r="17" spans="1:4" ht="16.899999999999999" customHeight="1"/>
    <row r="18" spans="1:4" ht="16.899999999999999" customHeight="1"/>
    <row r="19" spans="1:4" ht="16.899999999999999" customHeight="1"/>
    <row r="20" spans="1:4" ht="16.899999999999999" customHeight="1"/>
    <row r="21" spans="1:4" ht="16.899999999999999" customHeight="1"/>
    <row r="22" spans="1:4" ht="16.899999999999999" customHeight="1"/>
    <row r="23" spans="1:4" ht="16.899999999999999" customHeight="1"/>
    <row r="24" spans="1:4" ht="16.899999999999999" customHeight="1"/>
    <row r="25" spans="1:4" ht="16.899999999999999" customHeight="1"/>
    <row r="26" spans="1:4" ht="16.899999999999999" customHeight="1">
      <c r="B26" s="5"/>
      <c r="C26" s="945" t="s">
        <v>2</v>
      </c>
      <c r="D26" s="945"/>
    </row>
    <row r="27" spans="1:4" ht="19.5">
      <c r="A27" s="6" t="s">
        <v>3</v>
      </c>
      <c r="B27" s="7" t="s">
        <v>4</v>
      </c>
      <c r="C27" s="8" t="s">
        <v>5</v>
      </c>
      <c r="D27" s="9" t="s">
        <v>4</v>
      </c>
    </row>
    <row r="28" spans="1:4" ht="19.5">
      <c r="A28" s="10" t="s">
        <v>6</v>
      </c>
      <c r="B28" s="11"/>
      <c r="C28" s="8"/>
      <c r="D28" s="12"/>
    </row>
    <row r="29" spans="1:4" ht="19.5">
      <c r="A29" s="13" t="s">
        <v>7</v>
      </c>
      <c r="B29" s="14">
        <v>1770830</v>
      </c>
      <c r="C29" s="13" t="s">
        <v>8</v>
      </c>
      <c r="D29" s="15">
        <f>D30+D31+D32</f>
        <v>23158035</v>
      </c>
    </row>
    <row r="30" spans="1:4" ht="19.5">
      <c r="A30" s="13" t="s">
        <v>9</v>
      </c>
      <c r="B30" s="14">
        <v>11132202</v>
      </c>
      <c r="C30" s="16" t="s">
        <v>10</v>
      </c>
      <c r="D30" s="17">
        <v>22406878</v>
      </c>
    </row>
    <row r="31" spans="1:4" ht="19.5">
      <c r="A31" s="13" t="s">
        <v>11</v>
      </c>
      <c r="B31" s="14">
        <v>8442564</v>
      </c>
      <c r="C31" s="16" t="s">
        <v>12</v>
      </c>
      <c r="D31" s="15">
        <v>729682</v>
      </c>
    </row>
    <row r="32" spans="1:4" ht="19.5">
      <c r="A32" s="13" t="s">
        <v>13</v>
      </c>
      <c r="B32" s="14">
        <v>1719022</v>
      </c>
      <c r="C32" s="14" t="s">
        <v>14</v>
      </c>
      <c r="D32" s="15">
        <v>21475</v>
      </c>
    </row>
    <row r="33" spans="1:9" ht="19.5">
      <c r="A33" s="13" t="s">
        <v>15</v>
      </c>
      <c r="B33" s="14">
        <v>25386</v>
      </c>
      <c r="C33" s="14" t="s">
        <v>16</v>
      </c>
      <c r="D33" s="15">
        <v>0</v>
      </c>
    </row>
    <row r="34" spans="1:9" ht="19.5">
      <c r="A34" s="13" t="s">
        <v>17</v>
      </c>
      <c r="B34" s="14">
        <v>68031</v>
      </c>
      <c r="C34" s="14"/>
      <c r="D34" s="15"/>
    </row>
    <row r="35" spans="1:9" ht="19.5">
      <c r="A35" s="18" t="s">
        <v>18</v>
      </c>
      <c r="B35" s="14"/>
      <c r="C35" s="14"/>
      <c r="D35" s="15"/>
    </row>
    <row r="36" spans="1:9" ht="19.5">
      <c r="A36" s="19" t="s">
        <v>19</v>
      </c>
      <c r="B36" s="20">
        <f>SUM(B29:B35)</f>
        <v>23158035</v>
      </c>
      <c r="C36" s="21" t="s">
        <v>19</v>
      </c>
      <c r="D36" s="22">
        <f>SUM(D29,D33)</f>
        <v>23158035</v>
      </c>
      <c r="G36" s="23"/>
      <c r="H36" s="23"/>
      <c r="I36" s="23"/>
    </row>
    <row r="37" spans="1:9" ht="19.5">
      <c r="A37" s="946" t="s">
        <v>1</v>
      </c>
      <c r="B37" s="946"/>
      <c r="C37" s="946"/>
      <c r="D37" s="946"/>
      <c r="G37" s="23"/>
      <c r="H37" s="23"/>
      <c r="I37" s="23"/>
    </row>
    <row r="38" spans="1:9" ht="19.5">
      <c r="A38" s="24"/>
      <c r="B38" s="25"/>
      <c r="C38" s="25"/>
      <c r="D38" s="25"/>
      <c r="G38" s="23"/>
      <c r="H38" s="23"/>
      <c r="I38" s="23"/>
    </row>
    <row r="39" spans="1:9" ht="19.5">
      <c r="G39" s="23"/>
      <c r="H39" s="23"/>
      <c r="I39" s="23"/>
    </row>
    <row r="40" spans="1:9" ht="19.5">
      <c r="A40" s="5" t="s">
        <v>20</v>
      </c>
      <c r="B40" s="5"/>
      <c r="C40" s="5"/>
      <c r="D40" s="5"/>
      <c r="G40" s="23"/>
      <c r="H40" s="23"/>
      <c r="I40" s="23"/>
    </row>
    <row r="41" spans="1:9" ht="19.5">
      <c r="A41" s="26" t="s">
        <v>21</v>
      </c>
      <c r="B41" s="7" t="str">
        <f>B27</f>
        <v>114年度預算</v>
      </c>
      <c r="C41" s="26" t="s">
        <v>22</v>
      </c>
      <c r="D41" s="27" t="str">
        <f>D27</f>
        <v>114年度預算</v>
      </c>
      <c r="G41" s="23"/>
      <c r="H41" s="23"/>
      <c r="I41" s="23"/>
    </row>
    <row r="42" spans="1:9" ht="19.5">
      <c r="A42" s="26" t="s">
        <v>7</v>
      </c>
      <c r="B42" s="28">
        <f>ROUND(B29/$B$36,4)</f>
        <v>7.6499999999999999E-2</v>
      </c>
      <c r="C42" s="29" t="s">
        <v>23</v>
      </c>
      <c r="D42" s="30">
        <f>ROUND(D30/$D$36,4)</f>
        <v>0.96760000000000002</v>
      </c>
      <c r="G42" s="23"/>
      <c r="H42" s="23"/>
      <c r="I42" s="23"/>
    </row>
    <row r="43" spans="1:9" ht="19.5">
      <c r="A43" s="13" t="s">
        <v>9</v>
      </c>
      <c r="B43" s="31">
        <f>ROUND(B30/$B$36,4)</f>
        <v>0.48070000000000002</v>
      </c>
      <c r="C43" s="32" t="s">
        <v>12</v>
      </c>
      <c r="D43" s="33">
        <f>ROUND(D31/$D$36,4)</f>
        <v>3.15E-2</v>
      </c>
      <c r="G43" s="23"/>
      <c r="H43" s="23"/>
      <c r="I43" s="23"/>
    </row>
    <row r="44" spans="1:9" ht="19.5">
      <c r="A44" s="13" t="s">
        <v>11</v>
      </c>
      <c r="B44" s="31">
        <f>ROUND(B31/$B$36,4)</f>
        <v>0.36459999999999998</v>
      </c>
      <c r="C44" s="14" t="s">
        <v>24</v>
      </c>
      <c r="D44" s="34">
        <f>ROUND(D32/$D$36,4)</f>
        <v>8.9999999999999998E-4</v>
      </c>
      <c r="E44" s="35"/>
      <c r="G44" s="23"/>
      <c r="H44" s="23"/>
      <c r="I44" s="23"/>
    </row>
    <row r="45" spans="1:9" ht="19.5">
      <c r="A45" s="36" t="s">
        <v>25</v>
      </c>
      <c r="B45" s="37">
        <f>1-B42-B43-B44</f>
        <v>7.8199999999999992E-2</v>
      </c>
      <c r="C45" s="22" t="s">
        <v>26</v>
      </c>
      <c r="D45" s="33">
        <f>ROUND(D33/$D$36,4)</f>
        <v>0</v>
      </c>
      <c r="G45" s="23"/>
      <c r="H45" s="23"/>
      <c r="I45" s="23"/>
    </row>
    <row r="46" spans="1:9" ht="19.5">
      <c r="A46" s="38" t="s">
        <v>19</v>
      </c>
      <c r="B46" s="39">
        <f>SUM(B42:B45)</f>
        <v>1</v>
      </c>
      <c r="C46" s="22" t="s">
        <v>19</v>
      </c>
      <c r="D46" s="40">
        <f>SUM(D42:D45)</f>
        <v>1</v>
      </c>
      <c r="F46" s="25"/>
      <c r="G46" s="23"/>
      <c r="H46" s="23"/>
      <c r="I46" s="23"/>
    </row>
  </sheetData>
  <mergeCells count="3">
    <mergeCell ref="A1:D1"/>
    <mergeCell ref="C26:D26"/>
    <mergeCell ref="A37:D37"/>
  </mergeCells>
  <phoneticPr fontId="4" type="noConversion"/>
  <printOptions horizontalCentered="1" verticalCentered="1"/>
  <pageMargins left="0.78" right="0.8" top="1.06" bottom="0.51181102362204722" header="0.51181102362204722" footer="0.31496062992125984"/>
  <pageSetup paperSize="9" scale="110" firstPageNumber="13" orientation="portrait"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25BCD-2D37-4013-B680-4D7EF7CCDCFB}">
  <sheetPr>
    <tabColor rgb="FFFFFF00"/>
  </sheetPr>
  <dimension ref="A1:S44"/>
  <sheetViews>
    <sheetView topLeftCell="A19" zoomScale="140" zoomScaleNormal="140" workbookViewId="0">
      <selection activeCell="F9" sqref="F9"/>
    </sheetView>
  </sheetViews>
  <sheetFormatPr defaultRowHeight="16.5"/>
  <cols>
    <col min="1" max="1" width="24.125" customWidth="1"/>
    <col min="2" max="2" width="14.375" customWidth="1"/>
    <col min="3" max="3" width="26" customWidth="1"/>
    <col min="4" max="4" width="14.5" customWidth="1"/>
    <col min="5" max="5" width="26.625" customWidth="1"/>
    <col min="6" max="6" width="30.25" customWidth="1"/>
    <col min="12" max="12" width="15.5" customWidth="1"/>
  </cols>
  <sheetData>
    <row r="1" spans="1:19" ht="27" customHeight="1">
      <c r="A1" s="947" t="s">
        <v>27</v>
      </c>
      <c r="B1" s="947"/>
      <c r="C1" s="947"/>
      <c r="D1" s="947"/>
      <c r="E1" s="1"/>
      <c r="F1" s="1"/>
      <c r="G1" s="1"/>
      <c r="H1" s="1"/>
      <c r="I1" s="1"/>
      <c r="J1" s="2"/>
      <c r="K1" s="2"/>
      <c r="L1" s="2"/>
      <c r="M1" s="1"/>
      <c r="N1" s="1"/>
      <c r="O1" s="1"/>
      <c r="P1" s="1"/>
      <c r="Q1" s="1"/>
      <c r="R1" s="1"/>
      <c r="S1" s="1"/>
    </row>
    <row r="2" spans="1:19" ht="21.75" customHeight="1">
      <c r="A2" s="5"/>
      <c r="B2" s="948"/>
      <c r="C2" s="949"/>
      <c r="D2" s="41"/>
      <c r="F2" s="3"/>
    </row>
    <row r="3" spans="1:19" ht="18" customHeight="1">
      <c r="A3" s="42"/>
      <c r="B3" s="42"/>
      <c r="C3" s="43"/>
      <c r="D3" s="44"/>
      <c r="E3" s="1"/>
      <c r="G3" s="45"/>
      <c r="H3" s="2"/>
      <c r="I3" s="2"/>
      <c r="J3" s="1"/>
      <c r="K3" s="1"/>
      <c r="L3" s="1"/>
      <c r="M3" s="1"/>
      <c r="N3" s="1"/>
      <c r="O3" s="1"/>
      <c r="P3" s="1"/>
      <c r="Q3" s="1"/>
      <c r="R3" s="1"/>
      <c r="S3" s="1"/>
    </row>
    <row r="4" spans="1:19" ht="23.25" customHeight="1">
      <c r="A4" s="41"/>
      <c r="B4" s="41"/>
      <c r="C4" s="41"/>
      <c r="D4" s="41"/>
    </row>
    <row r="5" spans="1:19" ht="23.25" customHeight="1">
      <c r="A5" s="41"/>
      <c r="B5" s="41"/>
      <c r="C5" s="41"/>
      <c r="D5" s="41"/>
    </row>
    <row r="6" spans="1:19" ht="23.25" customHeight="1">
      <c r="A6" s="41"/>
      <c r="B6" s="41"/>
      <c r="C6" s="41"/>
      <c r="D6" s="41"/>
    </row>
    <row r="7" spans="1:19" ht="16.5" customHeight="1">
      <c r="A7" s="41"/>
      <c r="B7" s="41"/>
      <c r="C7" s="41"/>
      <c r="D7" s="41"/>
    </row>
    <row r="8" spans="1:19" ht="18" customHeight="1">
      <c r="A8" s="41"/>
      <c r="B8" s="41"/>
      <c r="C8" s="41"/>
      <c r="D8" s="41"/>
      <c r="E8" t="s">
        <v>1</v>
      </c>
    </row>
    <row r="9" spans="1:19" ht="23.25" customHeight="1">
      <c r="A9" s="41"/>
      <c r="B9" s="41"/>
      <c r="C9" s="41"/>
      <c r="D9" s="41"/>
    </row>
    <row r="10" spans="1:19" ht="15.75" customHeight="1">
      <c r="A10" s="41"/>
      <c r="B10" s="41"/>
      <c r="C10" s="41"/>
      <c r="D10" s="41"/>
    </row>
    <row r="11" spans="1:19" ht="23.25" customHeight="1">
      <c r="A11" s="41"/>
      <c r="B11" s="41"/>
      <c r="C11" s="41"/>
      <c r="D11" s="41"/>
    </row>
    <row r="12" spans="1:19" ht="18" customHeight="1">
      <c r="A12" s="41"/>
      <c r="B12" s="41"/>
      <c r="C12" s="41"/>
      <c r="D12" s="41"/>
    </row>
    <row r="13" spans="1:19" ht="17.25" customHeight="1">
      <c r="A13" s="41"/>
      <c r="B13" s="41"/>
      <c r="C13" s="41"/>
    </row>
    <row r="14" spans="1:19" ht="36.75" customHeight="1">
      <c r="A14" s="41"/>
      <c r="B14" s="950"/>
      <c r="C14" s="951"/>
      <c r="D14" s="41"/>
    </row>
    <row r="15" spans="1:19" ht="23.25" customHeight="1">
      <c r="A15" s="41"/>
      <c r="B15" s="41"/>
      <c r="C15" s="41"/>
      <c r="D15" s="41"/>
      <c r="F15" s="46"/>
    </row>
    <row r="16" spans="1:19" ht="23.25" customHeight="1">
      <c r="A16" s="41"/>
      <c r="B16" s="41"/>
      <c r="C16" s="41"/>
      <c r="D16" s="41"/>
    </row>
    <row r="17" spans="1:12" ht="23.25" customHeight="1">
      <c r="A17" s="41"/>
      <c r="B17" s="41"/>
      <c r="C17" s="41"/>
      <c r="D17" s="41"/>
    </row>
    <row r="18" spans="1:12" ht="27.75">
      <c r="A18" s="41"/>
      <c r="B18" s="41"/>
      <c r="C18" s="41"/>
      <c r="D18" s="41"/>
      <c r="H18" s="23"/>
      <c r="I18" s="23"/>
    </row>
    <row r="19" spans="1:12" ht="27.75">
      <c r="A19" s="41"/>
      <c r="B19" s="41"/>
      <c r="C19" s="41"/>
      <c r="D19" s="41"/>
      <c r="H19" s="23"/>
      <c r="I19" s="23"/>
    </row>
    <row r="20" spans="1:12" ht="27.75">
      <c r="A20" s="41"/>
      <c r="B20" s="41"/>
      <c r="C20" s="41"/>
      <c r="D20" s="41"/>
      <c r="H20" s="23"/>
      <c r="I20" s="23"/>
    </row>
    <row r="21" spans="1:12" ht="27.75">
      <c r="A21" s="41"/>
      <c r="B21" s="41"/>
      <c r="C21" s="41"/>
      <c r="D21" s="41"/>
      <c r="H21" s="23"/>
      <c r="I21" s="23"/>
    </row>
    <row r="22" spans="1:12" ht="27.75">
      <c r="A22" s="41"/>
      <c r="B22" s="41"/>
      <c r="C22" s="41"/>
      <c r="D22" s="41"/>
      <c r="H22" s="23"/>
      <c r="I22" s="23"/>
    </row>
    <row r="23" spans="1:12" ht="19.5">
      <c r="A23" s="47"/>
      <c r="B23" s="47"/>
      <c r="C23" s="952" t="s">
        <v>28</v>
      </c>
      <c r="D23" s="952"/>
      <c r="H23" s="23"/>
      <c r="I23" s="23"/>
    </row>
    <row r="24" spans="1:12" ht="19.5">
      <c r="A24" s="887" t="s">
        <v>29</v>
      </c>
      <c r="B24" s="888" t="s">
        <v>4</v>
      </c>
      <c r="C24" s="887" t="s">
        <v>30</v>
      </c>
      <c r="D24" s="889" t="s">
        <v>4</v>
      </c>
      <c r="H24" s="23"/>
      <c r="I24" s="23"/>
    </row>
    <row r="25" spans="1:12" ht="19.5">
      <c r="A25" s="890" t="s">
        <v>31</v>
      </c>
      <c r="B25" s="891">
        <f>SUM(B26:B29)</f>
        <v>24492209</v>
      </c>
      <c r="C25" s="892" t="s">
        <v>32</v>
      </c>
      <c r="D25" s="893">
        <f>SUM(D26:D31)</f>
        <v>17397129</v>
      </c>
      <c r="H25" s="23"/>
      <c r="I25" s="23"/>
    </row>
    <row r="26" spans="1:12" ht="19.5">
      <c r="A26" s="894" t="s">
        <v>33</v>
      </c>
      <c r="B26" s="895">
        <v>12661135</v>
      </c>
      <c r="C26" s="894" t="s">
        <v>34</v>
      </c>
      <c r="D26" s="896">
        <v>9594812</v>
      </c>
      <c r="H26" s="23"/>
      <c r="I26" s="23"/>
    </row>
    <row r="27" spans="1:12" ht="19.5">
      <c r="A27" s="894" t="s">
        <v>35</v>
      </c>
      <c r="B27" s="895">
        <v>80483</v>
      </c>
      <c r="C27" s="894" t="s">
        <v>36</v>
      </c>
      <c r="D27" s="896">
        <v>1413213</v>
      </c>
      <c r="H27" s="23"/>
      <c r="I27" s="23"/>
    </row>
    <row r="28" spans="1:12" ht="19.5">
      <c r="A28" s="894" t="s">
        <v>37</v>
      </c>
      <c r="B28" s="895">
        <v>10487627</v>
      </c>
      <c r="C28" s="895" t="s">
        <v>38</v>
      </c>
      <c r="D28" s="897">
        <v>5684837</v>
      </c>
      <c r="H28" s="23"/>
      <c r="I28" s="23"/>
    </row>
    <row r="29" spans="1:12" ht="19.5">
      <c r="A29" s="894" t="s">
        <v>39</v>
      </c>
      <c r="B29" s="898">
        <v>1262964</v>
      </c>
      <c r="C29" s="899" t="s">
        <v>40</v>
      </c>
      <c r="D29" s="897">
        <v>12734</v>
      </c>
      <c r="E29" s="49"/>
      <c r="F29" s="49"/>
      <c r="G29" s="50"/>
      <c r="H29" s="50"/>
      <c r="I29" s="50"/>
      <c r="J29" s="2"/>
      <c r="K29" s="2"/>
      <c r="L29" s="2"/>
    </row>
    <row r="30" spans="1:12" ht="19.5">
      <c r="A30" s="894" t="s">
        <v>41</v>
      </c>
      <c r="B30" s="895">
        <v>143489</v>
      </c>
      <c r="C30" s="899" t="s">
        <v>42</v>
      </c>
      <c r="D30" s="897">
        <v>241430</v>
      </c>
      <c r="E30" s="49"/>
      <c r="F30" s="49"/>
      <c r="G30" s="50"/>
      <c r="H30" s="50"/>
      <c r="I30" s="50"/>
      <c r="J30" s="2"/>
      <c r="K30" s="2"/>
      <c r="L30" s="2"/>
    </row>
    <row r="31" spans="1:12" ht="19.5">
      <c r="A31" s="894"/>
      <c r="B31" s="895"/>
      <c r="C31" s="897" t="s">
        <v>43</v>
      </c>
      <c r="D31" s="897">
        <v>450103</v>
      </c>
      <c r="E31" s="51"/>
      <c r="F31" s="51"/>
      <c r="G31" s="23"/>
      <c r="H31" s="23"/>
      <c r="I31" s="23"/>
    </row>
    <row r="32" spans="1:12" ht="18.75">
      <c r="A32" s="894"/>
      <c r="B32" s="895"/>
      <c r="C32" s="895" t="s">
        <v>44</v>
      </c>
      <c r="D32" s="897">
        <v>2360994</v>
      </c>
    </row>
    <row r="33" spans="1:6" ht="18.75">
      <c r="A33" s="900"/>
      <c r="B33" s="900"/>
      <c r="C33" s="895" t="s">
        <v>45</v>
      </c>
      <c r="D33" s="897">
        <v>4877575</v>
      </c>
    </row>
    <row r="34" spans="1:6" ht="18.75">
      <c r="A34" s="900" t="s">
        <v>46</v>
      </c>
      <c r="B34" s="901">
        <f>B25+B30</f>
        <v>24635698</v>
      </c>
      <c r="C34" s="902" t="s">
        <v>47</v>
      </c>
      <c r="D34" s="903">
        <f>D33+D25+D32</f>
        <v>24635698</v>
      </c>
    </row>
    <row r="35" spans="1:6" ht="19.5">
      <c r="A35" s="52"/>
      <c r="B35" s="49"/>
      <c r="C35" s="49"/>
      <c r="D35" s="53"/>
    </row>
    <row r="36" spans="1:6" ht="19.5">
      <c r="A36" s="54" t="s">
        <v>48</v>
      </c>
      <c r="B36" s="55">
        <f>ROUND(B26/$B$34,4)</f>
        <v>0.51390000000000002</v>
      </c>
      <c r="C36" s="56" t="s">
        <v>49</v>
      </c>
      <c r="D36" s="55">
        <f>ROUND(D26/$D$34,4)</f>
        <v>0.38950000000000001</v>
      </c>
      <c r="E36" s="57">
        <f>ROUND(D26/$D$34,5)</f>
        <v>0.38946999999999998</v>
      </c>
      <c r="F36" s="57">
        <f>ROUND(B26/$B$34,5)</f>
        <v>0.51393</v>
      </c>
    </row>
    <row r="37" spans="1:6" ht="19.5">
      <c r="A37" s="58" t="s">
        <v>50</v>
      </c>
      <c r="B37" s="59">
        <f>ROUND(B27/$B$34,4)</f>
        <v>3.3E-3</v>
      </c>
      <c r="C37" s="60" t="s">
        <v>51</v>
      </c>
      <c r="D37" s="59">
        <f t="shared" ref="D37:D43" si="0">ROUND(D27/$D$34,4)</f>
        <v>5.74E-2</v>
      </c>
      <c r="E37" s="57">
        <f t="shared" ref="E37:E44" si="1">ROUND(D27/$D$34,5)</f>
        <v>5.7360000000000001E-2</v>
      </c>
      <c r="F37" s="57">
        <f t="shared" ref="F37:F44" si="2">ROUND(B27/$B$34,5)</f>
        <v>3.2699999999999999E-3</v>
      </c>
    </row>
    <row r="38" spans="1:6" ht="19.5">
      <c r="A38" s="58" t="s">
        <v>52</v>
      </c>
      <c r="B38" s="59">
        <f>ROUND(B28/$B$34,4)</f>
        <v>0.42570000000000002</v>
      </c>
      <c r="C38" s="61" t="s">
        <v>53</v>
      </c>
      <c r="D38" s="59">
        <f>ROUND(D28/$D$34,4)-0.0001</f>
        <v>0.23070000000000002</v>
      </c>
      <c r="E38" s="57">
        <f t="shared" si="1"/>
        <v>0.23075999999999999</v>
      </c>
      <c r="F38" s="57">
        <f>ROUND(B28/$B$34,5)</f>
        <v>0.42570999999999998</v>
      </c>
    </row>
    <row r="39" spans="1:6" ht="19.5">
      <c r="A39" s="58" t="s">
        <v>54</v>
      </c>
      <c r="B39" s="59">
        <f>ROUND(B29/$B$34,4)</f>
        <v>5.1299999999999998E-2</v>
      </c>
      <c r="C39" s="62" t="s">
        <v>55</v>
      </c>
      <c r="D39" s="59">
        <f t="shared" si="0"/>
        <v>5.0000000000000001E-4</v>
      </c>
      <c r="E39" s="57">
        <f t="shared" si="1"/>
        <v>5.1999999999999995E-4</v>
      </c>
      <c r="F39" s="57">
        <f t="shared" si="2"/>
        <v>5.1270000000000003E-2</v>
      </c>
    </row>
    <row r="40" spans="1:6" ht="19.5">
      <c r="A40" s="60" t="s">
        <v>41</v>
      </c>
      <c r="B40" s="59">
        <f>ROUND(B30/$B$34,4)</f>
        <v>5.7999999999999996E-3</v>
      </c>
      <c r="C40" s="62" t="s">
        <v>56</v>
      </c>
      <c r="D40" s="59">
        <f t="shared" si="0"/>
        <v>9.7999999999999997E-3</v>
      </c>
      <c r="E40" s="57">
        <f t="shared" si="1"/>
        <v>9.7999999999999997E-3</v>
      </c>
      <c r="F40" s="57">
        <f t="shared" si="2"/>
        <v>5.8199999999999997E-3</v>
      </c>
    </row>
    <row r="41" spans="1:6" ht="19.5">
      <c r="A41" s="60"/>
      <c r="B41" s="59"/>
      <c r="C41" s="63" t="s">
        <v>57</v>
      </c>
      <c r="D41" s="59">
        <f t="shared" si="0"/>
        <v>1.83E-2</v>
      </c>
      <c r="E41" s="57">
        <f t="shared" si="1"/>
        <v>1.8270000000000002E-2</v>
      </c>
      <c r="F41" s="57">
        <f t="shared" si="2"/>
        <v>0</v>
      </c>
    </row>
    <row r="42" spans="1:6" ht="19.5">
      <c r="A42" s="60"/>
      <c r="B42" s="59"/>
      <c r="C42" s="61" t="s">
        <v>44</v>
      </c>
      <c r="D42" s="59">
        <f>ROUND(D32/$D$34,4)</f>
        <v>9.5799999999999996E-2</v>
      </c>
      <c r="E42" s="64">
        <f t="shared" si="1"/>
        <v>9.5839999999999995E-2</v>
      </c>
      <c r="F42" s="57">
        <f t="shared" si="2"/>
        <v>0</v>
      </c>
    </row>
    <row r="43" spans="1:6" ht="19.5">
      <c r="A43" s="65"/>
      <c r="B43" s="66"/>
      <c r="C43" s="63" t="s">
        <v>45</v>
      </c>
      <c r="D43" s="67">
        <f t="shared" si="0"/>
        <v>0.19800000000000001</v>
      </c>
      <c r="E43" s="57">
        <f t="shared" si="1"/>
        <v>0.19799</v>
      </c>
      <c r="F43" s="57">
        <f t="shared" si="2"/>
        <v>0</v>
      </c>
    </row>
    <row r="44" spans="1:6" ht="19.5">
      <c r="A44" s="68"/>
      <c r="B44" s="69">
        <f>SUM(B36:B40)</f>
        <v>1</v>
      </c>
      <c r="C44" s="70"/>
      <c r="D44" s="69">
        <f>SUM(D36:D43)</f>
        <v>1</v>
      </c>
      <c r="E44" s="57">
        <f t="shared" si="1"/>
        <v>1</v>
      </c>
      <c r="F44" s="57">
        <f t="shared" si="2"/>
        <v>1</v>
      </c>
    </row>
  </sheetData>
  <mergeCells count="4">
    <mergeCell ref="A1:D1"/>
    <mergeCell ref="B2:C2"/>
    <mergeCell ref="B14:C14"/>
    <mergeCell ref="C23:D23"/>
  </mergeCells>
  <phoneticPr fontId="4" type="noConversion"/>
  <printOptions horizontalCentered="1"/>
  <pageMargins left="0.85" right="0.84" top="1.05" bottom="0.78740157480314965" header="0.51181102362204722" footer="0.51181102362204722"/>
  <pageSetup paperSize="9" orientation="portrait" r:id="rId1"/>
  <headerFooter alignWithMargins="0"/>
  <colBreaks count="1" manualBreakCount="1">
    <brk id="4" max="39"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DA225-2DD8-41E8-AA6A-063451376358}">
  <sheetPr>
    <tabColor rgb="FFFFFF00"/>
  </sheetPr>
  <dimension ref="A1:I47"/>
  <sheetViews>
    <sheetView topLeftCell="A22" zoomScaleNormal="100" workbookViewId="0">
      <selection activeCell="D41" sqref="D41"/>
    </sheetView>
  </sheetViews>
  <sheetFormatPr defaultRowHeight="16.5"/>
  <cols>
    <col min="1" max="1" width="18.75" customWidth="1"/>
    <col min="2" max="2" width="12.75" customWidth="1"/>
    <col min="3" max="3" width="12.875" customWidth="1"/>
    <col min="4" max="4" width="13.5" customWidth="1"/>
    <col min="5" max="5" width="12.75" customWidth="1"/>
    <col min="6" max="6" width="13.5" customWidth="1"/>
  </cols>
  <sheetData>
    <row r="1" spans="1:6" ht="27.75">
      <c r="A1" s="42" t="s">
        <v>58</v>
      </c>
      <c r="B1" s="1"/>
      <c r="C1" s="71"/>
      <c r="D1" s="1"/>
      <c r="E1" s="1"/>
      <c r="F1" s="1"/>
    </row>
    <row r="26" spans="1:9" ht="19.5">
      <c r="G26" s="23"/>
      <c r="H26" s="23"/>
      <c r="I26" s="23"/>
    </row>
    <row r="27" spans="1:9" ht="19.5">
      <c r="G27" s="23"/>
      <c r="H27" s="23"/>
      <c r="I27" s="23"/>
    </row>
    <row r="28" spans="1:9" ht="19.5">
      <c r="A28" s="47"/>
      <c r="B28" s="47"/>
      <c r="C28" s="47"/>
      <c r="D28" s="47"/>
      <c r="E28" s="945" t="s">
        <v>59</v>
      </c>
      <c r="F28" s="945"/>
      <c r="G28" s="23"/>
      <c r="H28" s="23"/>
      <c r="I28" s="23"/>
    </row>
    <row r="29" spans="1:9" ht="19.5">
      <c r="A29" s="56" t="s">
        <v>60</v>
      </c>
      <c r="B29" s="954" t="s">
        <v>61</v>
      </c>
      <c r="C29" s="956" t="s">
        <v>62</v>
      </c>
      <c r="D29" s="956" t="s">
        <v>63</v>
      </c>
      <c r="E29" s="956" t="s">
        <v>64</v>
      </c>
      <c r="F29" s="956" t="s">
        <v>4</v>
      </c>
      <c r="G29" s="23"/>
      <c r="H29" s="23"/>
      <c r="I29" s="23"/>
    </row>
    <row r="30" spans="1:9" ht="19.5">
      <c r="A30" s="72" t="s">
        <v>65</v>
      </c>
      <c r="B30" s="955"/>
      <c r="C30" s="957"/>
      <c r="D30" s="957"/>
      <c r="E30" s="957"/>
      <c r="F30" s="957"/>
      <c r="G30" s="23"/>
      <c r="H30" s="23"/>
      <c r="I30" s="23"/>
    </row>
    <row r="31" spans="1:9" ht="19.5">
      <c r="A31" s="56" t="s">
        <v>29</v>
      </c>
      <c r="B31" s="73"/>
      <c r="C31" s="73"/>
      <c r="D31" s="73"/>
      <c r="E31" s="73"/>
      <c r="F31" s="73"/>
      <c r="G31" s="23"/>
      <c r="H31" s="23"/>
      <c r="I31" s="23"/>
    </row>
    <row r="32" spans="1:9" ht="19.5">
      <c r="A32" s="72" t="s">
        <v>66</v>
      </c>
      <c r="B32" s="74">
        <v>18720202</v>
      </c>
      <c r="C32" s="74">
        <v>20559937</v>
      </c>
      <c r="D32" s="74">
        <v>20241576</v>
      </c>
      <c r="E32" s="74">
        <v>23401092</v>
      </c>
      <c r="F32" s="74">
        <v>24492209</v>
      </c>
      <c r="G32" s="23"/>
      <c r="H32" s="23"/>
      <c r="I32" s="23"/>
    </row>
    <row r="33" spans="1:9" ht="19.5">
      <c r="A33" s="72" t="s">
        <v>67</v>
      </c>
      <c r="B33" s="74">
        <v>284131</v>
      </c>
      <c r="C33" s="74">
        <v>451761</v>
      </c>
      <c r="D33" s="74">
        <v>522766</v>
      </c>
      <c r="E33" s="74">
        <v>146401</v>
      </c>
      <c r="F33" s="74">
        <v>143489</v>
      </c>
      <c r="G33" s="23"/>
      <c r="H33" s="23"/>
      <c r="I33" s="23"/>
    </row>
    <row r="34" spans="1:9" ht="19.5">
      <c r="A34" s="75" t="s">
        <v>68</v>
      </c>
      <c r="B34" s="76">
        <f>SUM(B32:B33)</f>
        <v>19004333</v>
      </c>
      <c r="C34" s="76">
        <f>SUM(C32:C33)</f>
        <v>21011698</v>
      </c>
      <c r="D34" s="76">
        <f>SUM(D32:D33)</f>
        <v>20764342</v>
      </c>
      <c r="E34" s="76">
        <f>SUM(E32:E33)</f>
        <v>23547493</v>
      </c>
      <c r="F34" s="76">
        <f>SUM(F32:F33)</f>
        <v>24635698</v>
      </c>
      <c r="G34" s="23"/>
      <c r="H34" s="23"/>
      <c r="I34" s="23"/>
    </row>
    <row r="35" spans="1:9" ht="19.5">
      <c r="A35" s="72" t="s">
        <v>69</v>
      </c>
      <c r="B35" s="74"/>
      <c r="C35" s="74"/>
      <c r="D35" s="74"/>
      <c r="E35" s="74"/>
      <c r="F35" s="74"/>
      <c r="G35" s="23"/>
      <c r="H35" s="23"/>
      <c r="I35" s="23"/>
    </row>
    <row r="36" spans="1:9" ht="19.5">
      <c r="A36" s="72" t="s">
        <v>70</v>
      </c>
      <c r="B36" s="74">
        <v>12963732</v>
      </c>
      <c r="C36" s="74">
        <v>12394622</v>
      </c>
      <c r="D36" s="74">
        <v>13955180</v>
      </c>
      <c r="E36" s="74">
        <v>16369642</v>
      </c>
      <c r="F36" s="74">
        <v>17397129</v>
      </c>
      <c r="G36" s="23"/>
      <c r="H36" s="23"/>
      <c r="I36" s="23"/>
    </row>
    <row r="37" spans="1:9" ht="19.5">
      <c r="A37" s="72" t="s">
        <v>71</v>
      </c>
      <c r="B37" s="74">
        <v>642709</v>
      </c>
      <c r="C37" s="74">
        <v>2729862</v>
      </c>
      <c r="D37" s="74">
        <v>1493026</v>
      </c>
      <c r="E37" s="74">
        <v>2072010</v>
      </c>
      <c r="F37" s="74">
        <v>2360994</v>
      </c>
      <c r="G37" s="23"/>
      <c r="H37" s="23"/>
      <c r="I37" s="23"/>
    </row>
    <row r="38" spans="1:9">
      <c r="A38" s="75" t="s">
        <v>72</v>
      </c>
      <c r="B38" s="76">
        <f>SUM(B36:B37)</f>
        <v>13606441</v>
      </c>
      <c r="C38" s="76">
        <f>SUM(C36:C37)</f>
        <v>15124484</v>
      </c>
      <c r="D38" s="76">
        <f>SUM(D36:D37)</f>
        <v>15448206</v>
      </c>
      <c r="E38" s="76">
        <f>SUM(E36:E37)</f>
        <v>18441652</v>
      </c>
      <c r="F38" s="76">
        <f>SUM(F36:F37)</f>
        <v>19758123</v>
      </c>
      <c r="G38" s="1"/>
    </row>
    <row r="39" spans="1:9">
      <c r="A39" s="77" t="s">
        <v>45</v>
      </c>
      <c r="B39" s="78">
        <f>B34-B38</f>
        <v>5397892</v>
      </c>
      <c r="C39" s="78">
        <f>C34-C38</f>
        <v>5887214</v>
      </c>
      <c r="D39" s="78">
        <f>D34-D38</f>
        <v>5316136</v>
      </c>
      <c r="E39" s="78">
        <f>E34-E38</f>
        <v>5105841</v>
      </c>
      <c r="F39" s="78">
        <f>F34-F38</f>
        <v>4877575</v>
      </c>
    </row>
    <row r="40" spans="1:9" ht="42" customHeight="1">
      <c r="A40" s="953" t="s">
        <v>3342</v>
      </c>
      <c r="B40" s="953"/>
      <c r="C40" s="953"/>
      <c r="D40" s="953"/>
      <c r="E40" s="953"/>
      <c r="F40" s="953"/>
    </row>
    <row r="41" spans="1:9">
      <c r="A41" s="79"/>
      <c r="B41" s="80"/>
      <c r="C41" s="80"/>
      <c r="D41" s="80"/>
      <c r="E41" s="80"/>
      <c r="F41" s="80"/>
    </row>
    <row r="42" spans="1:9">
      <c r="A42" s="79"/>
      <c r="B42" s="80"/>
      <c r="C42" s="80"/>
      <c r="D42" s="80"/>
      <c r="E42" s="80"/>
      <c r="F42" s="80"/>
    </row>
    <row r="43" spans="1:9">
      <c r="A43" s="79"/>
      <c r="B43" s="80"/>
      <c r="C43" s="80"/>
      <c r="D43" s="80"/>
      <c r="E43" s="80"/>
      <c r="F43" s="80"/>
    </row>
    <row r="44" spans="1:9">
      <c r="A44" s="81"/>
      <c r="B44" s="1"/>
      <c r="C44" s="1"/>
      <c r="D44" s="1"/>
      <c r="E44" s="1"/>
      <c r="F44" s="1"/>
    </row>
    <row r="45" spans="1:9">
      <c r="A45" s="47" t="s">
        <v>73</v>
      </c>
      <c r="B45" s="82" t="s">
        <v>74</v>
      </c>
      <c r="C45" s="82" t="s">
        <v>75</v>
      </c>
      <c r="D45" s="82" t="s">
        <v>76</v>
      </c>
      <c r="E45" s="82" t="s">
        <v>77</v>
      </c>
      <c r="F45" s="82" t="s">
        <v>78</v>
      </c>
    </row>
    <row r="46" spans="1:9" ht="19.5">
      <c r="A46" s="5" t="s">
        <v>79</v>
      </c>
      <c r="B46" s="83">
        <f>B34/1000</f>
        <v>19004.332999999999</v>
      </c>
      <c r="C46" s="83">
        <f>C34/1000</f>
        <v>21011.698</v>
      </c>
      <c r="D46" s="83">
        <f>D34/1000</f>
        <v>20764.342000000001</v>
      </c>
      <c r="E46" s="83">
        <f>E34/1000</f>
        <v>23547.492999999999</v>
      </c>
      <c r="F46" s="83">
        <f>F34/1000</f>
        <v>24635.698</v>
      </c>
    </row>
    <row r="47" spans="1:9" ht="19.5">
      <c r="A47" s="5" t="s">
        <v>72</v>
      </c>
      <c r="B47" s="83">
        <f>B38/1000</f>
        <v>13606.441000000001</v>
      </c>
      <c r="C47" s="83">
        <f>C38/1000</f>
        <v>15124.484</v>
      </c>
      <c r="D47" s="83">
        <f>D38/1000</f>
        <v>15448.206</v>
      </c>
      <c r="E47" s="83">
        <f>E38/1000</f>
        <v>18441.651999999998</v>
      </c>
      <c r="F47" s="83">
        <f>F38/1000</f>
        <v>19758.123</v>
      </c>
    </row>
  </sheetData>
  <mergeCells count="7">
    <mergeCell ref="A40:F40"/>
    <mergeCell ref="E28:F28"/>
    <mergeCell ref="B29:B30"/>
    <mergeCell ref="C29:C30"/>
    <mergeCell ref="D29:D30"/>
    <mergeCell ref="E29:E30"/>
    <mergeCell ref="F29:F30"/>
  </mergeCells>
  <phoneticPr fontId="4" type="noConversion"/>
  <pageMargins left="0.82677165354330717" right="0.74803149606299213" top="1.0236220472440944" bottom="0.78740157480314965"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EE8B2-6A84-4EC7-A101-7071856F9117}">
  <sheetPr>
    <tabColor rgb="FFFFFF00"/>
  </sheetPr>
  <dimension ref="A1:G52"/>
  <sheetViews>
    <sheetView topLeftCell="A10" zoomScaleNormal="100" workbookViewId="0">
      <selection activeCell="I21" sqref="I21"/>
    </sheetView>
  </sheetViews>
  <sheetFormatPr defaultRowHeight="16.5"/>
  <cols>
    <col min="1" max="1" width="24.375" customWidth="1"/>
    <col min="2" max="2" width="20.875" customWidth="1"/>
    <col min="3" max="4" width="19.625" customWidth="1"/>
  </cols>
  <sheetData>
    <row r="1" spans="1:4" ht="25.5">
      <c r="A1" s="958" t="s">
        <v>80</v>
      </c>
      <c r="B1" s="959"/>
      <c r="C1" s="959"/>
      <c r="D1" s="959"/>
    </row>
    <row r="24" spans="1:7" ht="19.5">
      <c r="C24" s="23"/>
      <c r="D24" s="23"/>
      <c r="E24" s="23"/>
      <c r="F24" s="23"/>
      <c r="G24" s="23"/>
    </row>
    <row r="25" spans="1:7" ht="19.5">
      <c r="C25" s="23"/>
      <c r="D25" s="23"/>
      <c r="E25" s="23"/>
      <c r="F25" s="23"/>
      <c r="G25" s="23"/>
    </row>
    <row r="26" spans="1:7" ht="19.5">
      <c r="C26" s="50"/>
      <c r="D26" s="84"/>
      <c r="E26" s="23"/>
      <c r="F26" s="23"/>
      <c r="G26" s="23"/>
    </row>
    <row r="27" spans="1:7" ht="19.5">
      <c r="C27" s="50"/>
      <c r="D27" s="84"/>
      <c r="E27" s="23"/>
      <c r="F27" s="23"/>
      <c r="G27" s="23"/>
    </row>
    <row r="28" spans="1:7" ht="19.5">
      <c r="C28" s="50"/>
      <c r="D28" s="84"/>
      <c r="E28" s="23"/>
      <c r="F28" s="23"/>
      <c r="G28" s="23"/>
    </row>
    <row r="29" spans="1:7" ht="19.5">
      <c r="C29" s="50"/>
      <c r="D29" s="84"/>
      <c r="E29" s="23"/>
      <c r="F29" s="23"/>
      <c r="G29" s="23"/>
    </row>
    <row r="30" spans="1:7" ht="19.5">
      <c r="C30" s="50"/>
      <c r="D30" s="84"/>
      <c r="E30" s="23"/>
      <c r="F30" s="23"/>
      <c r="G30" s="23"/>
    </row>
    <row r="31" spans="1:7" ht="19.5">
      <c r="A31" s="47"/>
      <c r="C31" s="952" t="s">
        <v>81</v>
      </c>
      <c r="D31" s="952"/>
      <c r="E31" s="23"/>
      <c r="F31" s="23"/>
      <c r="G31" s="23"/>
    </row>
    <row r="32" spans="1:7" ht="19.5">
      <c r="A32" s="6" t="s">
        <v>82</v>
      </c>
      <c r="B32" s="85" t="s">
        <v>83</v>
      </c>
      <c r="C32" s="86" t="s">
        <v>84</v>
      </c>
      <c r="D32" s="85" t="s">
        <v>83</v>
      </c>
      <c r="E32" s="23"/>
      <c r="F32" s="23"/>
      <c r="G32" s="23"/>
    </row>
    <row r="33" spans="1:7" ht="19.5">
      <c r="A33" s="26" t="s">
        <v>85</v>
      </c>
      <c r="B33" s="48">
        <v>5622685</v>
      </c>
      <c r="C33" s="87" t="s">
        <v>86</v>
      </c>
      <c r="D33" s="87">
        <v>0</v>
      </c>
      <c r="E33" s="23"/>
      <c r="F33" s="23"/>
      <c r="G33" s="23"/>
    </row>
    <row r="34" spans="1:7" ht="19.5">
      <c r="A34" s="13" t="s">
        <v>87</v>
      </c>
      <c r="B34" s="15">
        <v>0</v>
      </c>
      <c r="C34" s="88" t="s">
        <v>88</v>
      </c>
      <c r="D34" s="88">
        <v>5636845</v>
      </c>
      <c r="E34" s="23"/>
      <c r="F34" s="23"/>
      <c r="G34" s="23"/>
    </row>
    <row r="35" spans="1:7" ht="19.5">
      <c r="A35" s="13" t="s">
        <v>89</v>
      </c>
      <c r="B35" s="15">
        <v>14160</v>
      </c>
      <c r="C35" s="88"/>
      <c r="D35" s="89"/>
      <c r="E35" s="23"/>
      <c r="F35" s="23"/>
      <c r="G35" s="23"/>
    </row>
    <row r="36" spans="1:7" ht="19.5">
      <c r="A36" s="60"/>
      <c r="B36" s="90" t="s">
        <v>1</v>
      </c>
      <c r="C36" s="88"/>
      <c r="D36" s="89"/>
      <c r="E36" s="23"/>
      <c r="F36" s="23"/>
      <c r="G36" s="23"/>
    </row>
    <row r="37" spans="1:7" ht="19.5">
      <c r="A37" s="60"/>
      <c r="B37" s="90"/>
      <c r="C37" s="88"/>
      <c r="D37" s="89"/>
      <c r="E37" s="23"/>
      <c r="F37" s="23"/>
      <c r="G37" s="23"/>
    </row>
    <row r="38" spans="1:7" ht="19.5">
      <c r="A38" s="91"/>
      <c r="B38" s="22"/>
      <c r="C38" s="92"/>
      <c r="D38" s="93"/>
      <c r="E38" s="23"/>
      <c r="F38" s="23"/>
      <c r="G38" s="23"/>
    </row>
    <row r="39" spans="1:7" ht="19.5">
      <c r="A39" s="19" t="s">
        <v>19</v>
      </c>
      <c r="B39" s="22">
        <f>SUM(B33:B38)</f>
        <v>5636845</v>
      </c>
      <c r="C39" s="94" t="s">
        <v>90</v>
      </c>
      <c r="D39" s="95">
        <f>SUM(D33:D38)</f>
        <v>5636845</v>
      </c>
      <c r="E39" s="23"/>
      <c r="F39" s="23"/>
      <c r="G39" s="23"/>
    </row>
    <row r="40" spans="1:7">
      <c r="A40" s="96"/>
      <c r="B40" s="80"/>
    </row>
    <row r="50" spans="1:4" ht="19.5">
      <c r="A50" s="97" t="s">
        <v>85</v>
      </c>
      <c r="B50" s="98">
        <f>B33/B39*100</f>
        <v>99.748795647210457</v>
      </c>
      <c r="C50" s="99"/>
      <c r="D50" s="99">
        <f>D33/D39*100</f>
        <v>0</v>
      </c>
    </row>
    <row r="51" spans="1:4" ht="19.5">
      <c r="A51" s="97" t="s">
        <v>87</v>
      </c>
      <c r="B51" s="99">
        <f>B34/B39*100</f>
        <v>0</v>
      </c>
      <c r="C51" s="100" t="s">
        <v>88</v>
      </c>
      <c r="D51" s="99">
        <f>D34/D39*100</f>
        <v>100</v>
      </c>
    </row>
    <row r="52" spans="1:4" ht="19.5">
      <c r="A52" s="13" t="s">
        <v>89</v>
      </c>
      <c r="B52" s="99">
        <f>B35/B39*100</f>
        <v>0.25120435278954806</v>
      </c>
    </row>
  </sheetData>
  <mergeCells count="2">
    <mergeCell ref="A1:D1"/>
    <mergeCell ref="C31:D31"/>
  </mergeCells>
  <phoneticPr fontId="4" type="noConversion"/>
  <pageMargins left="0.82677165354330717" right="0.59055118110236227" top="0.98425196850393704" bottom="0.59055118110236227" header="0.51181102362204722" footer="0.35433070866141736"/>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0CDF7-2256-4A80-9422-A07FAE9D91FC}">
  <sheetPr>
    <tabColor rgb="FFFFFF00"/>
    <pageSetUpPr fitToPage="1"/>
  </sheetPr>
  <dimension ref="A1:I57"/>
  <sheetViews>
    <sheetView topLeftCell="A20" zoomScaleNormal="100" workbookViewId="0">
      <selection activeCell="C50" sqref="C49:C50"/>
    </sheetView>
  </sheetViews>
  <sheetFormatPr defaultRowHeight="16.5"/>
  <cols>
    <col min="1" max="1" width="21.875" customWidth="1"/>
    <col min="2" max="2" width="14.375" customWidth="1"/>
    <col min="3" max="4" width="14.5" customWidth="1"/>
    <col min="5" max="6" width="14.25" customWidth="1"/>
  </cols>
  <sheetData>
    <row r="1" spans="1:6" ht="27.75">
      <c r="A1" s="947" t="s">
        <v>91</v>
      </c>
      <c r="B1" s="960"/>
      <c r="C1" s="960"/>
      <c r="D1" s="960"/>
      <c r="E1" s="960"/>
      <c r="F1" s="960"/>
    </row>
    <row r="2" spans="1:6" ht="21">
      <c r="C2" s="101"/>
    </row>
    <row r="20" spans="7:9" ht="19.5">
      <c r="G20" s="23"/>
      <c r="H20" s="23"/>
      <c r="I20" s="23"/>
    </row>
    <row r="21" spans="7:9" ht="19.5">
      <c r="G21" s="23"/>
      <c r="H21" s="23"/>
      <c r="I21" s="23"/>
    </row>
    <row r="22" spans="7:9" ht="19.5">
      <c r="G22" s="23"/>
      <c r="H22" s="23"/>
      <c r="I22" s="23"/>
    </row>
    <row r="23" spans="7:9" ht="19.5">
      <c r="G23" s="23"/>
      <c r="H23" s="23"/>
      <c r="I23" s="23"/>
    </row>
    <row r="24" spans="7:9" ht="19.5">
      <c r="G24" s="23"/>
      <c r="H24" s="23"/>
      <c r="I24" s="23"/>
    </row>
    <row r="25" spans="7:9" ht="19.5">
      <c r="G25" s="23"/>
      <c r="H25" s="23"/>
      <c r="I25" s="23"/>
    </row>
    <row r="26" spans="7:9" ht="19.5">
      <c r="G26" s="23"/>
      <c r="H26" s="23"/>
      <c r="I26" s="23"/>
    </row>
    <row r="27" spans="7:9" ht="19.5">
      <c r="G27" s="23"/>
      <c r="H27" s="23"/>
      <c r="I27" s="23"/>
    </row>
    <row r="28" spans="7:9" ht="19.5">
      <c r="G28" s="23"/>
      <c r="H28" s="23"/>
      <c r="I28" s="23"/>
    </row>
    <row r="29" spans="7:9" ht="19.5">
      <c r="G29" s="23"/>
      <c r="H29" s="23"/>
      <c r="I29" s="23"/>
    </row>
    <row r="30" spans="7:9" ht="19.5">
      <c r="G30" s="23"/>
      <c r="H30" s="23"/>
      <c r="I30" s="23"/>
    </row>
    <row r="31" spans="7:9" ht="19.5">
      <c r="G31" s="23"/>
      <c r="H31" s="23"/>
      <c r="I31" s="23"/>
    </row>
    <row r="32" spans="7:9" ht="19.5">
      <c r="G32" s="23"/>
      <c r="H32" s="23"/>
      <c r="I32" s="23"/>
    </row>
    <row r="33" spans="1:9" ht="19.5">
      <c r="G33" s="23"/>
      <c r="H33" s="23"/>
      <c r="I33" s="23"/>
    </row>
    <row r="34" spans="1:9">
      <c r="A34" s="47"/>
      <c r="B34" s="47"/>
      <c r="C34" s="47"/>
      <c r="D34" s="47"/>
      <c r="E34" s="952" t="s">
        <v>92</v>
      </c>
      <c r="F34" s="952"/>
    </row>
    <row r="35" spans="1:9" ht="16.149999999999999" customHeight="1">
      <c r="A35" s="26" t="s">
        <v>93</v>
      </c>
      <c r="B35" s="961" t="s">
        <v>94</v>
      </c>
      <c r="C35" s="963" t="s">
        <v>95</v>
      </c>
      <c r="D35" s="961" t="s">
        <v>63</v>
      </c>
      <c r="E35" s="961" t="s">
        <v>64</v>
      </c>
      <c r="F35" s="961" t="s">
        <v>4</v>
      </c>
    </row>
    <row r="36" spans="1:9" ht="19.5">
      <c r="A36" s="13" t="s">
        <v>65</v>
      </c>
      <c r="B36" s="962"/>
      <c r="C36" s="964"/>
      <c r="D36" s="962"/>
      <c r="E36" s="962"/>
      <c r="F36" s="962"/>
    </row>
    <row r="37" spans="1:9" ht="19.5">
      <c r="A37" s="29" t="s">
        <v>96</v>
      </c>
      <c r="B37" s="102"/>
      <c r="C37" s="102"/>
      <c r="D37" s="102"/>
      <c r="E37" s="102"/>
      <c r="F37" s="102"/>
    </row>
    <row r="38" spans="1:9" ht="19.5">
      <c r="A38" s="103" t="s">
        <v>97</v>
      </c>
      <c r="B38" s="104">
        <v>0</v>
      </c>
      <c r="C38" s="104">
        <v>0</v>
      </c>
      <c r="D38" s="104">
        <v>0</v>
      </c>
      <c r="E38" s="104">
        <v>0</v>
      </c>
      <c r="F38" s="104">
        <v>0</v>
      </c>
    </row>
    <row r="39" spans="1:9" ht="16.5" hidden="1" customHeight="1">
      <c r="A39" s="90" t="s">
        <v>98</v>
      </c>
      <c r="B39" s="104"/>
      <c r="C39" s="104"/>
      <c r="D39" s="104"/>
      <c r="E39" s="104"/>
      <c r="F39" s="104"/>
    </row>
    <row r="40" spans="1:9" ht="19.5">
      <c r="A40" s="90" t="s">
        <v>99</v>
      </c>
      <c r="B40" s="104">
        <v>3216277</v>
      </c>
      <c r="C40" s="104">
        <v>5724561</v>
      </c>
      <c r="D40" s="104">
        <v>5500329</v>
      </c>
      <c r="E40" s="104">
        <v>7491524</v>
      </c>
      <c r="F40" s="104">
        <v>5622685</v>
      </c>
    </row>
    <row r="41" spans="1:9" ht="16.5" hidden="1" customHeight="1">
      <c r="A41" s="90" t="s">
        <v>100</v>
      </c>
      <c r="B41" s="104"/>
      <c r="C41" s="104"/>
      <c r="D41" s="104"/>
      <c r="E41" s="104"/>
      <c r="F41" s="104"/>
    </row>
    <row r="42" spans="1:9" ht="19.5">
      <c r="A42" s="105" t="s">
        <v>101</v>
      </c>
      <c r="B42" s="106">
        <v>3166492</v>
      </c>
      <c r="C42" s="106">
        <v>3329146</v>
      </c>
      <c r="D42" s="106">
        <v>3144953</v>
      </c>
      <c r="E42" s="106">
        <v>0</v>
      </c>
      <c r="F42" s="106">
        <v>14160</v>
      </c>
    </row>
    <row r="43" spans="1:9" ht="19.5">
      <c r="A43" s="107" t="s">
        <v>19</v>
      </c>
      <c r="B43" s="108">
        <f>SUM(B38:B42)</f>
        <v>6382769</v>
      </c>
      <c r="C43" s="108">
        <f>SUM(C38:C42)</f>
        <v>9053707</v>
      </c>
      <c r="D43" s="108">
        <f>SUM(D38:D42)</f>
        <v>8645282</v>
      </c>
      <c r="E43" s="108">
        <f>SUM(E38:E42)</f>
        <v>7491524</v>
      </c>
      <c r="F43" s="108">
        <f>SUM(F38:F42)</f>
        <v>5636845</v>
      </c>
    </row>
    <row r="44" spans="1:9">
      <c r="A44" s="96"/>
      <c r="B44" s="80"/>
      <c r="C44" s="80"/>
      <c r="D44" s="80"/>
      <c r="E44" s="80"/>
      <c r="F44" s="109"/>
    </row>
    <row r="45" spans="1:9">
      <c r="A45" s="79" t="s">
        <v>1</v>
      </c>
      <c r="B45" s="80"/>
      <c r="C45" s="80"/>
      <c r="D45" s="80"/>
      <c r="E45" s="80"/>
      <c r="F45" s="80"/>
    </row>
    <row r="46" spans="1:9">
      <c r="A46" s="96"/>
      <c r="B46" s="80"/>
      <c r="C46" s="80"/>
      <c r="D46" s="80"/>
      <c r="E46" s="80"/>
      <c r="F46" s="80"/>
    </row>
    <row r="47" spans="1:9">
      <c r="B47" s="110"/>
      <c r="C47" s="110"/>
      <c r="D47" s="110"/>
      <c r="E47" s="110"/>
      <c r="F47" s="110"/>
    </row>
    <row r="52" spans="1:6" ht="19.5">
      <c r="B52" s="23">
        <v>110</v>
      </c>
      <c r="C52" s="23">
        <v>111</v>
      </c>
      <c r="D52" s="23">
        <v>112</v>
      </c>
      <c r="E52" s="23">
        <v>113</v>
      </c>
      <c r="F52" s="23">
        <v>114</v>
      </c>
    </row>
    <row r="53" spans="1:6" ht="19.5">
      <c r="A53" s="111" t="s">
        <v>102</v>
      </c>
      <c r="B53" s="112">
        <f t="shared" ref="B53:F55" si="0">B38/1000</f>
        <v>0</v>
      </c>
      <c r="C53" s="112">
        <f t="shared" si="0"/>
        <v>0</v>
      </c>
      <c r="D53" s="112">
        <f t="shared" si="0"/>
        <v>0</v>
      </c>
      <c r="E53" s="112">
        <f t="shared" si="0"/>
        <v>0</v>
      </c>
      <c r="F53" s="112">
        <f t="shared" si="0"/>
        <v>0</v>
      </c>
    </row>
    <row r="54" spans="1:6" ht="19.5">
      <c r="A54" s="113" t="s">
        <v>98</v>
      </c>
      <c r="B54" s="51">
        <f t="shared" si="0"/>
        <v>0</v>
      </c>
      <c r="C54" s="51">
        <f t="shared" si="0"/>
        <v>0</v>
      </c>
      <c r="D54" s="51">
        <f t="shared" si="0"/>
        <v>0</v>
      </c>
      <c r="E54" s="51">
        <f t="shared" si="0"/>
        <v>0</v>
      </c>
      <c r="F54" s="51">
        <f t="shared" si="0"/>
        <v>0</v>
      </c>
    </row>
    <row r="55" spans="1:6" ht="19.5">
      <c r="A55" s="113" t="s">
        <v>99</v>
      </c>
      <c r="B55" s="51">
        <f t="shared" si="0"/>
        <v>3216.277</v>
      </c>
      <c r="C55" s="51">
        <f t="shared" si="0"/>
        <v>5724.5609999999997</v>
      </c>
      <c r="D55" s="51">
        <f t="shared" si="0"/>
        <v>5500.3289999999997</v>
      </c>
      <c r="E55" s="51">
        <f t="shared" si="0"/>
        <v>7491.5240000000003</v>
      </c>
      <c r="F55" s="51">
        <f t="shared" si="0"/>
        <v>5622.6850000000004</v>
      </c>
    </row>
    <row r="56" spans="1:6" ht="19.5">
      <c r="A56" s="113" t="s">
        <v>101</v>
      </c>
      <c r="B56" s="51">
        <f>B42/1000</f>
        <v>3166.4920000000002</v>
      </c>
      <c r="C56" s="51">
        <f>C42/1000</f>
        <v>3329.1460000000002</v>
      </c>
      <c r="D56" s="51">
        <f>D42/1000</f>
        <v>3144.953</v>
      </c>
      <c r="E56" s="51">
        <f>E42/1000</f>
        <v>0</v>
      </c>
      <c r="F56" s="51">
        <f>F42/1000</f>
        <v>14.16</v>
      </c>
    </row>
    <row r="57" spans="1:6" ht="19.5">
      <c r="B57" s="51">
        <f>SUM(B53:B56)</f>
        <v>6382.7690000000002</v>
      </c>
      <c r="C57" s="51">
        <f>SUM(C53:C56)</f>
        <v>9053.7070000000003</v>
      </c>
      <c r="D57" s="51">
        <f>SUM(D53:D56)</f>
        <v>8645.2819999999992</v>
      </c>
      <c r="E57" s="51">
        <f>SUM(E53:E56)</f>
        <v>7491.5240000000003</v>
      </c>
      <c r="F57" s="51">
        <f>SUM(F53:F56)</f>
        <v>5636.8450000000003</v>
      </c>
    </row>
  </sheetData>
  <mergeCells count="7">
    <mergeCell ref="A1:F1"/>
    <mergeCell ref="E34:F34"/>
    <mergeCell ref="B35:B36"/>
    <mergeCell ref="C35:C36"/>
    <mergeCell ref="D35:D36"/>
    <mergeCell ref="E35:E36"/>
    <mergeCell ref="F35:F36"/>
  </mergeCells>
  <phoneticPr fontId="4" type="noConversion"/>
  <pageMargins left="0.74803149606299213" right="0.74803149606299213" top="0.98425196850393704" bottom="0.78740157480314965" header="0.51181102362204722" footer="0.51181102362204722"/>
  <pageSetup paperSize="9" scale="92"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D9FE2-7ADB-47C4-B611-2358F7C0FA92}">
  <dimension ref="A1:I63"/>
  <sheetViews>
    <sheetView topLeftCell="A43" workbookViewId="0">
      <selection activeCell="R9" sqref="R9"/>
    </sheetView>
  </sheetViews>
  <sheetFormatPr defaultRowHeight="16.5"/>
  <cols>
    <col min="1" max="1" width="11.625" customWidth="1"/>
    <col min="3" max="3" width="20.75" customWidth="1"/>
    <col min="4" max="4" width="11.625" customWidth="1"/>
    <col min="6" max="6" width="11.625" customWidth="1"/>
    <col min="8" max="8" width="11.625" customWidth="1"/>
  </cols>
  <sheetData>
    <row r="1" spans="1:9" ht="21">
      <c r="A1" s="47"/>
      <c r="B1" s="137"/>
      <c r="C1" s="137"/>
      <c r="D1" s="880" t="s">
        <v>171</v>
      </c>
      <c r="E1" s="137"/>
      <c r="F1" s="137"/>
      <c r="G1" s="137"/>
      <c r="H1" s="137"/>
      <c r="I1" s="47"/>
    </row>
    <row r="2" spans="1:9" ht="21">
      <c r="A2" s="47"/>
      <c r="B2" s="137"/>
      <c r="C2" s="137"/>
      <c r="D2" s="880" t="s">
        <v>170</v>
      </c>
      <c r="E2" s="137"/>
      <c r="F2" s="137"/>
      <c r="G2" s="137"/>
      <c r="H2" s="137"/>
      <c r="I2" s="47"/>
    </row>
    <row r="3" spans="1:9" ht="21">
      <c r="A3" s="47"/>
      <c r="B3" s="881"/>
      <c r="C3" s="881"/>
      <c r="D3" s="881" t="s">
        <v>169</v>
      </c>
      <c r="E3" s="881"/>
      <c r="F3" s="881"/>
      <c r="G3" s="881"/>
      <c r="H3" s="881"/>
      <c r="I3" s="47"/>
    </row>
    <row r="4" spans="1:9" ht="17.25" thickBot="1">
      <c r="A4" s="47"/>
      <c r="B4" s="882"/>
      <c r="C4" s="882"/>
      <c r="D4" s="882" t="s">
        <v>168</v>
      </c>
      <c r="E4" s="882"/>
      <c r="F4" s="882"/>
      <c r="G4" s="882"/>
      <c r="H4" s="882"/>
      <c r="I4" s="135" t="s">
        <v>167</v>
      </c>
    </row>
    <row r="5" spans="1:9">
      <c r="A5" s="966" t="s">
        <v>166</v>
      </c>
      <c r="B5" s="967"/>
      <c r="C5" s="967" t="s">
        <v>165</v>
      </c>
      <c r="D5" s="967" t="s">
        <v>164</v>
      </c>
      <c r="E5" s="967"/>
      <c r="F5" s="967" t="s">
        <v>163</v>
      </c>
      <c r="G5" s="967"/>
      <c r="H5" s="967" t="s">
        <v>162</v>
      </c>
      <c r="I5" s="969"/>
    </row>
    <row r="6" spans="1:9" ht="17.25" thickBot="1">
      <c r="A6" s="134" t="s">
        <v>161</v>
      </c>
      <c r="B6" s="878" t="s">
        <v>160</v>
      </c>
      <c r="C6" s="968"/>
      <c r="D6" s="878" t="s">
        <v>161</v>
      </c>
      <c r="E6" s="878" t="s">
        <v>160</v>
      </c>
      <c r="F6" s="878" t="s">
        <v>161</v>
      </c>
      <c r="G6" s="878" t="s">
        <v>160</v>
      </c>
      <c r="H6" s="878" t="s">
        <v>161</v>
      </c>
      <c r="I6" s="879" t="s">
        <v>160</v>
      </c>
    </row>
    <row r="7" spans="1:9">
      <c r="A7" s="133">
        <v>20241576</v>
      </c>
      <c r="B7" s="131">
        <v>100</v>
      </c>
      <c r="C7" s="132" t="s">
        <v>159</v>
      </c>
      <c r="D7" s="130">
        <v>24492209</v>
      </c>
      <c r="E7" s="131">
        <v>100</v>
      </c>
      <c r="F7" s="130">
        <v>23401092</v>
      </c>
      <c r="G7" s="131">
        <v>100</v>
      </c>
      <c r="H7" s="130">
        <v>1091117</v>
      </c>
      <c r="I7" s="129">
        <v>4.66</v>
      </c>
    </row>
    <row r="8" spans="1:9">
      <c r="A8" s="128">
        <v>9921515</v>
      </c>
      <c r="B8" s="126">
        <v>49.02</v>
      </c>
      <c r="C8" s="127" t="s">
        <v>158</v>
      </c>
      <c r="D8" s="125">
        <v>12661135</v>
      </c>
      <c r="E8" s="126">
        <v>51.69</v>
      </c>
      <c r="F8" s="125">
        <v>11927620</v>
      </c>
      <c r="G8" s="126">
        <v>50.97</v>
      </c>
      <c r="H8" s="125">
        <v>733515</v>
      </c>
      <c r="I8" s="124">
        <v>6.15</v>
      </c>
    </row>
    <row r="9" spans="1:9">
      <c r="A9" s="128">
        <v>2356787</v>
      </c>
      <c r="B9" s="126">
        <v>11.64</v>
      </c>
      <c r="C9" s="127" t="s">
        <v>157</v>
      </c>
      <c r="D9" s="125">
        <v>4025911</v>
      </c>
      <c r="E9" s="126">
        <v>16.440000000000001</v>
      </c>
      <c r="F9" s="125">
        <v>3599749</v>
      </c>
      <c r="G9" s="126">
        <v>15.38</v>
      </c>
      <c r="H9" s="125">
        <v>426162</v>
      </c>
      <c r="I9" s="124">
        <v>11.84</v>
      </c>
    </row>
    <row r="10" spans="1:9">
      <c r="A10" s="128">
        <v>7564728</v>
      </c>
      <c r="B10" s="126">
        <v>37.369999999999997</v>
      </c>
      <c r="C10" s="127" t="s">
        <v>156</v>
      </c>
      <c r="D10" s="125">
        <v>8635224</v>
      </c>
      <c r="E10" s="126">
        <v>35.26</v>
      </c>
      <c r="F10" s="125">
        <v>8327871</v>
      </c>
      <c r="G10" s="126">
        <v>35.590000000000003</v>
      </c>
      <c r="H10" s="125">
        <v>307353</v>
      </c>
      <c r="I10" s="124">
        <v>3.69</v>
      </c>
    </row>
    <row r="11" spans="1:9">
      <c r="A11" s="128">
        <v>97355</v>
      </c>
      <c r="B11" s="126">
        <v>0.48</v>
      </c>
      <c r="C11" s="127" t="s">
        <v>155</v>
      </c>
      <c r="D11" s="125">
        <v>80483</v>
      </c>
      <c r="E11" s="126">
        <v>0.33</v>
      </c>
      <c r="F11" s="125">
        <v>92410</v>
      </c>
      <c r="G11" s="126">
        <v>0.39</v>
      </c>
      <c r="H11" s="125">
        <v>-11927</v>
      </c>
      <c r="I11" s="124">
        <v>-12.91</v>
      </c>
    </row>
    <row r="12" spans="1:9">
      <c r="A12" s="128">
        <v>93512</v>
      </c>
      <c r="B12" s="126">
        <v>0.46</v>
      </c>
      <c r="C12" s="127" t="s">
        <v>154</v>
      </c>
      <c r="D12" s="125">
        <v>96807</v>
      </c>
      <c r="E12" s="126">
        <v>0.4</v>
      </c>
      <c r="F12" s="125">
        <v>90263</v>
      </c>
      <c r="G12" s="126">
        <v>0.39</v>
      </c>
      <c r="H12" s="125">
        <v>6544</v>
      </c>
      <c r="I12" s="124">
        <v>7.25</v>
      </c>
    </row>
    <row r="13" spans="1:9">
      <c r="A13" s="128">
        <v>-5506</v>
      </c>
      <c r="B13" s="126">
        <v>-0.03</v>
      </c>
      <c r="C13" s="127" t="s">
        <v>153</v>
      </c>
      <c r="D13" s="125">
        <v>-22133</v>
      </c>
      <c r="E13" s="126">
        <v>-0.09</v>
      </c>
      <c r="F13" s="125">
        <v>-6320</v>
      </c>
      <c r="G13" s="126">
        <v>-0.03</v>
      </c>
      <c r="H13" s="125">
        <v>-15813</v>
      </c>
      <c r="I13" s="124">
        <v>250.21</v>
      </c>
    </row>
    <row r="14" spans="1:9">
      <c r="A14" s="128">
        <v>9349</v>
      </c>
      <c r="B14" s="126">
        <v>0.05</v>
      </c>
      <c r="C14" s="127" t="s">
        <v>152</v>
      </c>
      <c r="D14" s="125">
        <v>5809</v>
      </c>
      <c r="E14" s="126">
        <v>0.02</v>
      </c>
      <c r="F14" s="125">
        <v>8467</v>
      </c>
      <c r="G14" s="126">
        <v>0.04</v>
      </c>
      <c r="H14" s="125">
        <v>-2658</v>
      </c>
      <c r="I14" s="124">
        <v>-31.39</v>
      </c>
    </row>
    <row r="15" spans="1:9">
      <c r="A15" s="128">
        <v>9223051</v>
      </c>
      <c r="B15" s="126">
        <v>45.56</v>
      </c>
      <c r="C15" s="127" t="s">
        <v>151</v>
      </c>
      <c r="D15" s="125">
        <v>10487627</v>
      </c>
      <c r="E15" s="126">
        <v>42.82</v>
      </c>
      <c r="F15" s="125">
        <v>10257718</v>
      </c>
      <c r="G15" s="126">
        <v>43.83</v>
      </c>
      <c r="H15" s="125">
        <v>229909</v>
      </c>
      <c r="I15" s="124">
        <v>2.2400000000000002</v>
      </c>
    </row>
    <row r="16" spans="1:9">
      <c r="A16" s="128">
        <v>7306138</v>
      </c>
      <c r="B16" s="126">
        <v>36.090000000000003</v>
      </c>
      <c r="C16" s="127" t="s">
        <v>150</v>
      </c>
      <c r="D16" s="125">
        <v>8287214</v>
      </c>
      <c r="E16" s="126">
        <v>33.840000000000003</v>
      </c>
      <c r="F16" s="125">
        <v>8259688</v>
      </c>
      <c r="G16" s="126">
        <v>35.299999999999997</v>
      </c>
      <c r="H16" s="125">
        <v>27526</v>
      </c>
      <c r="I16" s="124">
        <v>0.33</v>
      </c>
    </row>
    <row r="17" spans="1:9">
      <c r="A17" s="128">
        <v>1417548</v>
      </c>
      <c r="B17" s="126">
        <v>7</v>
      </c>
      <c r="C17" s="127" t="s">
        <v>149</v>
      </c>
      <c r="D17" s="125">
        <v>1675225</v>
      </c>
      <c r="E17" s="126">
        <v>6.84</v>
      </c>
      <c r="F17" s="125">
        <v>1493854</v>
      </c>
      <c r="G17" s="126">
        <v>6.38</v>
      </c>
      <c r="H17" s="125">
        <v>181371</v>
      </c>
      <c r="I17" s="124">
        <v>12.14</v>
      </c>
    </row>
    <row r="18" spans="1:9">
      <c r="A18" s="128">
        <v>421834</v>
      </c>
      <c r="B18" s="126">
        <v>2.08</v>
      </c>
      <c r="C18" s="127" t="s">
        <v>148</v>
      </c>
      <c r="D18" s="125">
        <v>476545</v>
      </c>
      <c r="E18" s="126">
        <v>1.95</v>
      </c>
      <c r="F18" s="125">
        <v>458290</v>
      </c>
      <c r="G18" s="126">
        <v>1.96</v>
      </c>
      <c r="H18" s="125">
        <v>18255</v>
      </c>
      <c r="I18" s="124">
        <v>3.98</v>
      </c>
    </row>
    <row r="19" spans="1:9" ht="33">
      <c r="A19" s="128">
        <v>15395</v>
      </c>
      <c r="B19" s="126">
        <v>0.08</v>
      </c>
      <c r="C19" s="127" t="s">
        <v>147</v>
      </c>
      <c r="D19" s="125">
        <v>15170</v>
      </c>
      <c r="E19" s="126">
        <v>0.06</v>
      </c>
      <c r="F19" s="125">
        <v>14580</v>
      </c>
      <c r="G19" s="126">
        <v>0.06</v>
      </c>
      <c r="H19" s="125">
        <v>590</v>
      </c>
      <c r="I19" s="124">
        <v>4.05</v>
      </c>
    </row>
    <row r="20" spans="1:9">
      <c r="A20" s="128">
        <v>62137</v>
      </c>
      <c r="B20" s="126">
        <v>0.31</v>
      </c>
      <c r="C20" s="127" t="s">
        <v>146</v>
      </c>
      <c r="D20" s="125">
        <v>33473</v>
      </c>
      <c r="E20" s="126">
        <v>0.14000000000000001</v>
      </c>
      <c r="F20" s="125">
        <v>31306</v>
      </c>
      <c r="G20" s="126">
        <v>0.13</v>
      </c>
      <c r="H20" s="125">
        <v>2167</v>
      </c>
      <c r="I20" s="124">
        <v>6.92</v>
      </c>
    </row>
    <row r="21" spans="1:9">
      <c r="A21" s="128">
        <v>999655</v>
      </c>
      <c r="B21" s="126">
        <v>4.9400000000000004</v>
      </c>
      <c r="C21" s="127" t="s">
        <v>145</v>
      </c>
      <c r="D21" s="125">
        <v>1262964</v>
      </c>
      <c r="E21" s="126">
        <v>5.16</v>
      </c>
      <c r="F21" s="125">
        <v>1123344</v>
      </c>
      <c r="G21" s="126">
        <v>4.8</v>
      </c>
      <c r="H21" s="125">
        <v>139620</v>
      </c>
      <c r="I21" s="124">
        <v>12.43</v>
      </c>
    </row>
    <row r="22" spans="1:9" ht="33">
      <c r="A22" s="128">
        <v>882834</v>
      </c>
      <c r="B22" s="126">
        <v>4.3600000000000003</v>
      </c>
      <c r="C22" s="127" t="s">
        <v>144</v>
      </c>
      <c r="D22" s="125">
        <v>1181829</v>
      </c>
      <c r="E22" s="126">
        <v>4.83</v>
      </c>
      <c r="F22" s="125">
        <v>1062500</v>
      </c>
      <c r="G22" s="126">
        <v>4.54</v>
      </c>
      <c r="H22" s="125">
        <v>119329</v>
      </c>
      <c r="I22" s="124">
        <v>11.23</v>
      </c>
    </row>
    <row r="23" spans="1:9">
      <c r="A23" s="128">
        <v>107353</v>
      </c>
      <c r="B23" s="126">
        <v>0.53</v>
      </c>
      <c r="C23" s="127" t="s">
        <v>143</v>
      </c>
      <c r="D23" s="125">
        <v>70241</v>
      </c>
      <c r="E23" s="126">
        <v>0.28999999999999998</v>
      </c>
      <c r="F23" s="125">
        <v>52751</v>
      </c>
      <c r="G23" s="126">
        <v>0.23</v>
      </c>
      <c r="H23" s="125">
        <v>17490</v>
      </c>
      <c r="I23" s="124">
        <v>33.159999999999997</v>
      </c>
    </row>
    <row r="24" spans="1:9">
      <c r="A24" s="128">
        <v>9468</v>
      </c>
      <c r="B24" s="126">
        <v>0.05</v>
      </c>
      <c r="C24" s="127" t="s">
        <v>142</v>
      </c>
      <c r="D24" s="125">
        <v>10894</v>
      </c>
      <c r="E24" s="126">
        <v>0.04</v>
      </c>
      <c r="F24" s="125">
        <v>8093</v>
      </c>
      <c r="G24" s="126">
        <v>0.03</v>
      </c>
      <c r="H24" s="125">
        <v>2801</v>
      </c>
      <c r="I24" s="124">
        <v>34.61</v>
      </c>
    </row>
    <row r="25" spans="1:9">
      <c r="A25" s="123">
        <v>13955180</v>
      </c>
      <c r="B25" s="121">
        <v>68.94</v>
      </c>
      <c r="C25" s="122" t="s">
        <v>141</v>
      </c>
      <c r="D25" s="120">
        <v>17397129</v>
      </c>
      <c r="E25" s="121">
        <v>71.03</v>
      </c>
      <c r="F25" s="120">
        <v>16369642</v>
      </c>
      <c r="G25" s="121">
        <v>69.95</v>
      </c>
      <c r="H25" s="120">
        <v>1027487</v>
      </c>
      <c r="I25" s="119">
        <v>6.28</v>
      </c>
    </row>
    <row r="26" spans="1:9">
      <c r="A26" s="128">
        <v>7104537</v>
      </c>
      <c r="B26" s="126">
        <v>35.1</v>
      </c>
      <c r="C26" s="127" t="s">
        <v>140</v>
      </c>
      <c r="D26" s="125">
        <v>9594812</v>
      </c>
      <c r="E26" s="126">
        <v>39.17</v>
      </c>
      <c r="F26" s="125">
        <v>8680772</v>
      </c>
      <c r="G26" s="126">
        <v>37.1</v>
      </c>
      <c r="H26" s="125">
        <v>914040</v>
      </c>
      <c r="I26" s="124">
        <v>10.53</v>
      </c>
    </row>
    <row r="27" spans="1:9">
      <c r="A27" s="128">
        <v>2927324</v>
      </c>
      <c r="B27" s="126">
        <v>14.46</v>
      </c>
      <c r="C27" s="127" t="s">
        <v>139</v>
      </c>
      <c r="D27" s="125">
        <v>4315296</v>
      </c>
      <c r="E27" s="126">
        <v>17.62</v>
      </c>
      <c r="F27" s="125">
        <v>3995098</v>
      </c>
      <c r="G27" s="126">
        <v>17.07</v>
      </c>
      <c r="H27" s="125">
        <v>320198</v>
      </c>
      <c r="I27" s="124">
        <v>8.01</v>
      </c>
    </row>
    <row r="28" spans="1:9">
      <c r="A28" s="128">
        <v>4177213</v>
      </c>
      <c r="B28" s="126">
        <v>20.64</v>
      </c>
      <c r="C28" s="127" t="s">
        <v>138</v>
      </c>
      <c r="D28" s="125">
        <v>5279516</v>
      </c>
      <c r="E28" s="126">
        <v>21.56</v>
      </c>
      <c r="F28" s="125">
        <v>4685674</v>
      </c>
      <c r="G28" s="126">
        <v>20.02</v>
      </c>
      <c r="H28" s="125">
        <v>593842</v>
      </c>
      <c r="I28" s="124">
        <v>12.67</v>
      </c>
    </row>
    <row r="29" spans="1:9">
      <c r="A29" s="128">
        <v>1101358</v>
      </c>
      <c r="B29" s="126">
        <v>5.44</v>
      </c>
      <c r="C29" s="127" t="s">
        <v>137</v>
      </c>
      <c r="D29" s="125">
        <v>1413213</v>
      </c>
      <c r="E29" s="126">
        <v>5.77</v>
      </c>
      <c r="F29" s="125">
        <v>1328641</v>
      </c>
      <c r="G29" s="126">
        <v>5.68</v>
      </c>
      <c r="H29" s="125">
        <v>84572</v>
      </c>
      <c r="I29" s="124">
        <v>6.37</v>
      </c>
    </row>
    <row r="30" spans="1:9" ht="33">
      <c r="A30" s="128">
        <v>1092039</v>
      </c>
      <c r="B30" s="126">
        <v>5.4</v>
      </c>
      <c r="C30" s="127" t="s">
        <v>136</v>
      </c>
      <c r="D30" s="125">
        <v>1407404</v>
      </c>
      <c r="E30" s="126">
        <v>5.75</v>
      </c>
      <c r="F30" s="125">
        <v>1320174</v>
      </c>
      <c r="G30" s="126">
        <v>5.64</v>
      </c>
      <c r="H30" s="125">
        <v>87230</v>
      </c>
      <c r="I30" s="124">
        <v>6.61</v>
      </c>
    </row>
    <row r="31" spans="1:9">
      <c r="A31" s="128">
        <v>9319</v>
      </c>
      <c r="B31" s="126">
        <v>0.05</v>
      </c>
      <c r="C31" s="127" t="s">
        <v>135</v>
      </c>
      <c r="D31" s="125">
        <v>5809</v>
      </c>
      <c r="E31" s="126">
        <v>0.02</v>
      </c>
      <c r="F31" s="125">
        <v>8467</v>
      </c>
      <c r="G31" s="126">
        <v>0.04</v>
      </c>
      <c r="H31" s="125">
        <v>-2658</v>
      </c>
      <c r="I31" s="124">
        <v>-31.39</v>
      </c>
    </row>
    <row r="32" spans="1:9">
      <c r="A32" s="128">
        <v>5232454</v>
      </c>
      <c r="B32" s="126">
        <v>25.85</v>
      </c>
      <c r="C32" s="127" t="s">
        <v>134</v>
      </c>
      <c r="D32" s="125">
        <v>5684837</v>
      </c>
      <c r="E32" s="126">
        <v>23.21</v>
      </c>
      <c r="F32" s="125">
        <v>5757142</v>
      </c>
      <c r="G32" s="126">
        <v>24.6</v>
      </c>
      <c r="H32" s="125">
        <v>-72305</v>
      </c>
      <c r="I32" s="124">
        <v>-1.26</v>
      </c>
    </row>
    <row r="33" spans="1:9">
      <c r="A33" s="128">
        <v>3748810</v>
      </c>
      <c r="B33" s="126">
        <v>18.52</v>
      </c>
      <c r="C33" s="127" t="s">
        <v>133</v>
      </c>
      <c r="D33" s="125">
        <v>3904875</v>
      </c>
      <c r="E33" s="126">
        <v>15.94</v>
      </c>
      <c r="F33" s="125">
        <v>4119823</v>
      </c>
      <c r="G33" s="126">
        <v>17.61</v>
      </c>
      <c r="H33" s="125">
        <v>-214948</v>
      </c>
      <c r="I33" s="124">
        <v>-5.22</v>
      </c>
    </row>
    <row r="34" spans="1:9">
      <c r="A34" s="128">
        <v>1034696</v>
      </c>
      <c r="B34" s="126">
        <v>5.1100000000000003</v>
      </c>
      <c r="C34" s="127" t="s">
        <v>132</v>
      </c>
      <c r="D34" s="125">
        <v>1323078</v>
      </c>
      <c r="E34" s="126">
        <v>5.4</v>
      </c>
      <c r="F34" s="125">
        <v>1201262</v>
      </c>
      <c r="G34" s="126">
        <v>5.13</v>
      </c>
      <c r="H34" s="125">
        <v>121816</v>
      </c>
      <c r="I34" s="124">
        <v>10.14</v>
      </c>
    </row>
    <row r="35" spans="1:9">
      <c r="A35" s="128">
        <v>401859</v>
      </c>
      <c r="B35" s="126">
        <v>1.99</v>
      </c>
      <c r="C35" s="127" t="s">
        <v>131</v>
      </c>
      <c r="D35" s="125">
        <v>411950</v>
      </c>
      <c r="E35" s="126">
        <v>1.68</v>
      </c>
      <c r="F35" s="125">
        <v>390016</v>
      </c>
      <c r="G35" s="126">
        <v>1.67</v>
      </c>
      <c r="H35" s="125">
        <v>21934</v>
      </c>
      <c r="I35" s="124">
        <v>5.62</v>
      </c>
    </row>
    <row r="36" spans="1:9" ht="33">
      <c r="A36" s="128">
        <v>47088</v>
      </c>
      <c r="B36" s="126">
        <v>0.23</v>
      </c>
      <c r="C36" s="127" t="s">
        <v>130</v>
      </c>
      <c r="D36" s="125">
        <v>44934</v>
      </c>
      <c r="E36" s="126">
        <v>0.18</v>
      </c>
      <c r="F36" s="125">
        <v>46041</v>
      </c>
      <c r="G36" s="126">
        <v>0.2</v>
      </c>
      <c r="H36" s="125">
        <v>-1107</v>
      </c>
      <c r="I36" s="124">
        <v>-2.4</v>
      </c>
    </row>
    <row r="37" spans="1:9">
      <c r="A37" s="128">
        <v>11924</v>
      </c>
      <c r="B37" s="126">
        <v>0.06</v>
      </c>
      <c r="C37" s="127" t="s">
        <v>129</v>
      </c>
      <c r="D37" s="125">
        <v>12734</v>
      </c>
      <c r="E37" s="126">
        <v>0.05</v>
      </c>
      <c r="F37" s="125">
        <v>10205</v>
      </c>
      <c r="G37" s="126">
        <v>0.04</v>
      </c>
      <c r="H37" s="125">
        <v>2529</v>
      </c>
      <c r="I37" s="124">
        <v>24.78</v>
      </c>
    </row>
    <row r="38" spans="1:9">
      <c r="A38" s="128">
        <v>2151</v>
      </c>
      <c r="B38" s="126">
        <v>0.01</v>
      </c>
      <c r="C38" s="127" t="s">
        <v>128</v>
      </c>
      <c r="D38" s="125">
        <v>2302</v>
      </c>
      <c r="E38" s="126">
        <v>0.01</v>
      </c>
      <c r="F38" s="125">
        <v>2012</v>
      </c>
      <c r="G38" s="126">
        <v>0.01</v>
      </c>
      <c r="H38" s="125">
        <v>290</v>
      </c>
      <c r="I38" s="124">
        <v>14.41</v>
      </c>
    </row>
    <row r="39" spans="1:9">
      <c r="A39" s="128">
        <v>9773</v>
      </c>
      <c r="B39" s="126">
        <v>0.05</v>
      </c>
      <c r="C39" s="127" t="s">
        <v>127</v>
      </c>
      <c r="D39" s="125">
        <v>10432</v>
      </c>
      <c r="E39" s="126">
        <v>0.04</v>
      </c>
      <c r="F39" s="125">
        <v>8193</v>
      </c>
      <c r="G39" s="126">
        <v>0.04</v>
      </c>
      <c r="H39" s="125">
        <v>2239</v>
      </c>
      <c r="I39" s="124">
        <v>27.33</v>
      </c>
    </row>
    <row r="40" spans="1:9">
      <c r="A40" s="128">
        <v>173208</v>
      </c>
      <c r="B40" s="126">
        <v>0.86</v>
      </c>
      <c r="C40" s="127" t="s">
        <v>126</v>
      </c>
      <c r="D40" s="125">
        <v>241430</v>
      </c>
      <c r="E40" s="126">
        <v>0.99</v>
      </c>
      <c r="F40" s="125">
        <v>184218</v>
      </c>
      <c r="G40" s="126">
        <v>0.79</v>
      </c>
      <c r="H40" s="125">
        <v>57212</v>
      </c>
      <c r="I40" s="124">
        <v>31.06</v>
      </c>
    </row>
    <row r="41" spans="1:9" ht="33">
      <c r="A41" s="128">
        <v>173208</v>
      </c>
      <c r="B41" s="126">
        <v>0.86</v>
      </c>
      <c r="C41" s="127" t="s">
        <v>125</v>
      </c>
      <c r="D41" s="125">
        <v>241430</v>
      </c>
      <c r="E41" s="126">
        <v>0.99</v>
      </c>
      <c r="F41" s="125">
        <v>184218</v>
      </c>
      <c r="G41" s="126">
        <v>0.79</v>
      </c>
      <c r="H41" s="125">
        <v>57212</v>
      </c>
      <c r="I41" s="124">
        <v>31.06</v>
      </c>
    </row>
    <row r="42" spans="1:9">
      <c r="A42" s="128">
        <v>331699</v>
      </c>
      <c r="B42" s="126">
        <v>1.64</v>
      </c>
      <c r="C42" s="127" t="s">
        <v>124</v>
      </c>
      <c r="D42" s="125">
        <v>450103</v>
      </c>
      <c r="E42" s="126">
        <v>1.84</v>
      </c>
      <c r="F42" s="125">
        <v>408664</v>
      </c>
      <c r="G42" s="126">
        <v>1.75</v>
      </c>
      <c r="H42" s="125">
        <v>41439</v>
      </c>
      <c r="I42" s="124">
        <v>10.14</v>
      </c>
    </row>
    <row r="43" spans="1:9">
      <c r="A43" s="128">
        <v>331699</v>
      </c>
      <c r="B43" s="126">
        <v>1.64</v>
      </c>
      <c r="C43" s="127" t="s">
        <v>123</v>
      </c>
      <c r="D43" s="125">
        <v>450103</v>
      </c>
      <c r="E43" s="126">
        <v>1.84</v>
      </c>
      <c r="F43" s="125">
        <v>408664</v>
      </c>
      <c r="G43" s="126">
        <v>1.75</v>
      </c>
      <c r="H43" s="125">
        <v>41439</v>
      </c>
      <c r="I43" s="124">
        <v>10.14</v>
      </c>
    </row>
    <row r="44" spans="1:9">
      <c r="A44" s="123">
        <v>6286396</v>
      </c>
      <c r="B44" s="121">
        <v>31.06</v>
      </c>
      <c r="C44" s="122" t="s">
        <v>122</v>
      </c>
      <c r="D44" s="120">
        <v>7095080</v>
      </c>
      <c r="E44" s="121">
        <v>28.97</v>
      </c>
      <c r="F44" s="120">
        <v>7031450</v>
      </c>
      <c r="G44" s="121">
        <v>30.05</v>
      </c>
      <c r="H44" s="120">
        <v>63630</v>
      </c>
      <c r="I44" s="119">
        <v>0.9</v>
      </c>
    </row>
    <row r="45" spans="1:9">
      <c r="A45" s="123">
        <v>522766</v>
      </c>
      <c r="B45" s="121">
        <v>2.58</v>
      </c>
      <c r="C45" s="122" t="s">
        <v>121</v>
      </c>
      <c r="D45" s="120">
        <v>143489</v>
      </c>
      <c r="E45" s="121">
        <v>0.59</v>
      </c>
      <c r="F45" s="120">
        <v>146401</v>
      </c>
      <c r="G45" s="121">
        <v>0.63</v>
      </c>
      <c r="H45" s="120">
        <v>-2912</v>
      </c>
      <c r="I45" s="119">
        <v>-1.99</v>
      </c>
    </row>
    <row r="46" spans="1:9">
      <c r="A46" s="128">
        <v>20040</v>
      </c>
      <c r="B46" s="126">
        <v>0.1</v>
      </c>
      <c r="C46" s="127" t="s">
        <v>120</v>
      </c>
      <c r="D46" s="125">
        <v>13289</v>
      </c>
      <c r="E46" s="126">
        <v>0.05</v>
      </c>
      <c r="F46" s="125">
        <v>6290</v>
      </c>
      <c r="G46" s="126">
        <v>0.03</v>
      </c>
      <c r="H46" s="125">
        <v>6999</v>
      </c>
      <c r="I46" s="124">
        <v>111.27</v>
      </c>
    </row>
    <row r="47" spans="1:9">
      <c r="A47" s="128">
        <v>20040</v>
      </c>
      <c r="B47" s="126">
        <v>0.1</v>
      </c>
      <c r="C47" s="127" t="s">
        <v>119</v>
      </c>
      <c r="D47" s="125">
        <v>13289</v>
      </c>
      <c r="E47" s="126">
        <v>0.05</v>
      </c>
      <c r="F47" s="125">
        <v>6290</v>
      </c>
      <c r="G47" s="126">
        <v>0.03</v>
      </c>
      <c r="H47" s="125">
        <v>6999</v>
      </c>
      <c r="I47" s="124">
        <v>111.27</v>
      </c>
    </row>
    <row r="48" spans="1:9">
      <c r="A48" s="128">
        <v>502726</v>
      </c>
      <c r="B48" s="126">
        <v>2.48</v>
      </c>
      <c r="C48" s="127" t="s">
        <v>118</v>
      </c>
      <c r="D48" s="125">
        <v>130200</v>
      </c>
      <c r="E48" s="126">
        <v>0.53</v>
      </c>
      <c r="F48" s="125">
        <v>140111</v>
      </c>
      <c r="G48" s="126">
        <v>0.6</v>
      </c>
      <c r="H48" s="125">
        <v>-9911</v>
      </c>
      <c r="I48" s="124">
        <v>-7.07</v>
      </c>
    </row>
    <row r="49" spans="1:9">
      <c r="A49" s="128">
        <v>1403</v>
      </c>
      <c r="B49" s="126">
        <v>0.01</v>
      </c>
      <c r="C49" s="127" t="s">
        <v>117</v>
      </c>
      <c r="D49" s="125">
        <v>0</v>
      </c>
      <c r="E49" s="126">
        <v>0</v>
      </c>
      <c r="F49" s="125">
        <v>0</v>
      </c>
      <c r="G49" s="126">
        <v>0</v>
      </c>
      <c r="H49" s="125">
        <v>0</v>
      </c>
      <c r="I49" s="124"/>
    </row>
    <row r="50" spans="1:9" ht="33">
      <c r="A50" s="128">
        <v>83174</v>
      </c>
      <c r="B50" s="126">
        <v>0.41</v>
      </c>
      <c r="C50" s="127" t="s">
        <v>116</v>
      </c>
      <c r="D50" s="125">
        <v>86742</v>
      </c>
      <c r="E50" s="126">
        <v>0.35</v>
      </c>
      <c r="F50" s="125">
        <v>80143</v>
      </c>
      <c r="G50" s="126">
        <v>0.34</v>
      </c>
      <c r="H50" s="125">
        <v>6599</v>
      </c>
      <c r="I50" s="124">
        <v>8.23</v>
      </c>
    </row>
    <row r="51" spans="1:9">
      <c r="A51" s="128">
        <v>160863</v>
      </c>
      <c r="B51" s="126">
        <v>0.79</v>
      </c>
      <c r="C51" s="127" t="s">
        <v>115</v>
      </c>
      <c r="D51" s="125">
        <v>14182</v>
      </c>
      <c r="E51" s="126">
        <v>0.06</v>
      </c>
      <c r="F51" s="125">
        <v>14182</v>
      </c>
      <c r="G51" s="126">
        <v>0.06</v>
      </c>
      <c r="H51" s="125">
        <v>0</v>
      </c>
      <c r="I51" s="124">
        <v>0</v>
      </c>
    </row>
    <row r="52" spans="1:9">
      <c r="A52" s="128">
        <v>3256</v>
      </c>
      <c r="B52" s="126">
        <v>0.02</v>
      </c>
      <c r="C52" s="127" t="s">
        <v>114</v>
      </c>
      <c r="D52" s="125">
        <v>1245</v>
      </c>
      <c r="E52" s="126">
        <v>0.01</v>
      </c>
      <c r="F52" s="125">
        <v>865</v>
      </c>
      <c r="G52" s="126">
        <v>0</v>
      </c>
      <c r="H52" s="125">
        <v>380</v>
      </c>
      <c r="I52" s="124">
        <v>43.93</v>
      </c>
    </row>
    <row r="53" spans="1:9">
      <c r="A53" s="128">
        <v>73</v>
      </c>
      <c r="B53" s="126">
        <v>0</v>
      </c>
      <c r="C53" s="127" t="s">
        <v>113</v>
      </c>
      <c r="D53" s="125">
        <v>0</v>
      </c>
      <c r="E53" s="126">
        <v>0</v>
      </c>
      <c r="F53" s="125">
        <v>0</v>
      </c>
      <c r="G53" s="126">
        <v>0</v>
      </c>
      <c r="H53" s="125">
        <v>0</v>
      </c>
      <c r="I53" s="124"/>
    </row>
    <row r="54" spans="1:9">
      <c r="A54" s="128">
        <v>253957</v>
      </c>
      <c r="B54" s="126">
        <v>1.25</v>
      </c>
      <c r="C54" s="127" t="s">
        <v>112</v>
      </c>
      <c r="D54" s="125">
        <v>28031</v>
      </c>
      <c r="E54" s="126">
        <v>0.11</v>
      </c>
      <c r="F54" s="125">
        <v>44921</v>
      </c>
      <c r="G54" s="126">
        <v>0.19</v>
      </c>
      <c r="H54" s="125">
        <v>-16890</v>
      </c>
      <c r="I54" s="124">
        <v>-37.6</v>
      </c>
    </row>
    <row r="55" spans="1:9">
      <c r="A55" s="123">
        <v>1493026</v>
      </c>
      <c r="B55" s="121">
        <v>7.38</v>
      </c>
      <c r="C55" s="122" t="s">
        <v>111</v>
      </c>
      <c r="D55" s="120">
        <v>2360994</v>
      </c>
      <c r="E55" s="121">
        <v>9.64</v>
      </c>
      <c r="F55" s="120">
        <v>2072010</v>
      </c>
      <c r="G55" s="121">
        <v>8.85</v>
      </c>
      <c r="H55" s="120">
        <v>288984</v>
      </c>
      <c r="I55" s="119">
        <v>13.95</v>
      </c>
    </row>
    <row r="56" spans="1:9">
      <c r="A56" s="128">
        <v>1298339</v>
      </c>
      <c r="B56" s="126">
        <v>6.41</v>
      </c>
      <c r="C56" s="127" t="s">
        <v>110</v>
      </c>
      <c r="D56" s="125">
        <v>2268058</v>
      </c>
      <c r="E56" s="126">
        <v>9.26</v>
      </c>
      <c r="F56" s="125">
        <v>1974366</v>
      </c>
      <c r="G56" s="126">
        <v>8.44</v>
      </c>
      <c r="H56" s="125">
        <v>293692</v>
      </c>
      <c r="I56" s="124">
        <v>14.88</v>
      </c>
    </row>
    <row r="57" spans="1:9">
      <c r="A57" s="128">
        <v>1298339</v>
      </c>
      <c r="B57" s="126">
        <v>6.41</v>
      </c>
      <c r="C57" s="127" t="s">
        <v>109</v>
      </c>
      <c r="D57" s="125">
        <v>2268058</v>
      </c>
      <c r="E57" s="126">
        <v>9.26</v>
      </c>
      <c r="F57" s="125">
        <v>1974366</v>
      </c>
      <c r="G57" s="126">
        <v>8.44</v>
      </c>
      <c r="H57" s="125">
        <v>293692</v>
      </c>
      <c r="I57" s="124">
        <v>14.88</v>
      </c>
    </row>
    <row r="58" spans="1:9">
      <c r="A58" s="128">
        <v>194686</v>
      </c>
      <c r="B58" s="126">
        <v>0.96</v>
      </c>
      <c r="C58" s="127" t="s">
        <v>108</v>
      </c>
      <c r="D58" s="125">
        <v>92936</v>
      </c>
      <c r="E58" s="126">
        <v>0.38</v>
      </c>
      <c r="F58" s="125">
        <v>97644</v>
      </c>
      <c r="G58" s="126">
        <v>0.42</v>
      </c>
      <c r="H58" s="125">
        <v>-4708</v>
      </c>
      <c r="I58" s="124">
        <v>-4.82</v>
      </c>
    </row>
    <row r="59" spans="1:9">
      <c r="A59" s="128">
        <v>2521</v>
      </c>
      <c r="B59" s="126">
        <v>0.01</v>
      </c>
      <c r="C59" s="127" t="s">
        <v>107</v>
      </c>
      <c r="D59" s="125">
        <v>0</v>
      </c>
      <c r="E59" s="126">
        <v>0</v>
      </c>
      <c r="F59" s="125">
        <v>0</v>
      </c>
      <c r="G59" s="126">
        <v>0</v>
      </c>
      <c r="H59" s="125">
        <v>0</v>
      </c>
      <c r="I59" s="124"/>
    </row>
    <row r="60" spans="1:9">
      <c r="A60" s="128">
        <v>192165</v>
      </c>
      <c r="B60" s="126">
        <v>0.95</v>
      </c>
      <c r="C60" s="127" t="s">
        <v>106</v>
      </c>
      <c r="D60" s="125">
        <v>92936</v>
      </c>
      <c r="E60" s="126">
        <v>0.38</v>
      </c>
      <c r="F60" s="125">
        <v>97644</v>
      </c>
      <c r="G60" s="126">
        <v>0.42</v>
      </c>
      <c r="H60" s="125">
        <v>-4708</v>
      </c>
      <c r="I60" s="124">
        <v>-4.82</v>
      </c>
    </row>
    <row r="61" spans="1:9">
      <c r="A61" s="123">
        <v>-970260</v>
      </c>
      <c r="B61" s="121">
        <v>-4.79</v>
      </c>
      <c r="C61" s="122" t="s">
        <v>105</v>
      </c>
      <c r="D61" s="120">
        <v>-2217505</v>
      </c>
      <c r="E61" s="121">
        <v>-9.0500000000000007</v>
      </c>
      <c r="F61" s="120">
        <v>-1925609</v>
      </c>
      <c r="G61" s="121">
        <v>-8.23</v>
      </c>
      <c r="H61" s="120">
        <v>-291896</v>
      </c>
      <c r="I61" s="119">
        <v>15.16</v>
      </c>
    </row>
    <row r="62" spans="1:9" ht="17.25" thickBot="1">
      <c r="A62" s="118">
        <v>5316136</v>
      </c>
      <c r="B62" s="116">
        <v>26.26</v>
      </c>
      <c r="C62" s="117" t="s">
        <v>104</v>
      </c>
      <c r="D62" s="115">
        <v>4877575</v>
      </c>
      <c r="E62" s="116">
        <v>19.91</v>
      </c>
      <c r="F62" s="115">
        <v>5105841</v>
      </c>
      <c r="G62" s="116">
        <v>21.82</v>
      </c>
      <c r="H62" s="115">
        <v>-228266</v>
      </c>
      <c r="I62" s="114">
        <v>-4.47</v>
      </c>
    </row>
    <row r="63" spans="1:9">
      <c r="A63" s="965" t="s">
        <v>103</v>
      </c>
      <c r="B63" s="965"/>
      <c r="C63" s="965"/>
      <c r="D63" s="965"/>
      <c r="E63" s="965"/>
      <c r="F63" s="965"/>
      <c r="G63" s="965"/>
      <c r="H63" s="965"/>
      <c r="I63" s="965"/>
    </row>
  </sheetData>
  <mergeCells count="6">
    <mergeCell ref="A63:I63"/>
    <mergeCell ref="A5:B5"/>
    <mergeCell ref="C5:C6"/>
    <mergeCell ref="D5:E5"/>
    <mergeCell ref="F5:G5"/>
    <mergeCell ref="H5:I5"/>
  </mergeCells>
  <phoneticPr fontId="4"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17990-3819-47F0-8F1D-B82B6F655139}">
  <dimension ref="A1:F31"/>
  <sheetViews>
    <sheetView workbookViewId="0">
      <selection activeCell="F18" sqref="F18"/>
    </sheetView>
  </sheetViews>
  <sheetFormatPr defaultRowHeight="16.5"/>
  <cols>
    <col min="1" max="1" width="11.625" customWidth="1"/>
    <col min="3" max="3" width="20.75" customWidth="1"/>
    <col min="4" max="4" width="11.625" customWidth="1"/>
    <col min="6" max="6" width="41.125" customWidth="1"/>
  </cols>
  <sheetData>
    <row r="1" spans="1:6" ht="21">
      <c r="A1" s="145"/>
      <c r="B1" s="146"/>
      <c r="C1" s="146"/>
      <c r="D1" s="880" t="s">
        <v>171</v>
      </c>
      <c r="E1" s="146"/>
      <c r="F1" s="146"/>
    </row>
    <row r="2" spans="1:6" ht="21">
      <c r="A2" s="145"/>
      <c r="B2" s="146"/>
      <c r="C2" s="146"/>
      <c r="D2" s="880" t="s">
        <v>170</v>
      </c>
      <c r="E2" s="146"/>
      <c r="F2" s="146"/>
    </row>
    <row r="3" spans="1:6" ht="21">
      <c r="A3" s="145"/>
      <c r="B3" s="144"/>
      <c r="C3" s="144"/>
      <c r="D3" s="881" t="s">
        <v>196</v>
      </c>
      <c r="E3" s="144"/>
      <c r="F3" s="144"/>
    </row>
    <row r="4" spans="1:6" ht="17.25" thickBot="1">
      <c r="A4" s="47"/>
      <c r="B4" s="143"/>
      <c r="C4" s="143"/>
      <c r="D4" s="143" t="s">
        <v>168</v>
      </c>
      <c r="E4" s="143"/>
      <c r="F4" s="143" t="s">
        <v>167</v>
      </c>
    </row>
    <row r="5" spans="1:6">
      <c r="A5" s="966" t="s">
        <v>163</v>
      </c>
      <c r="B5" s="967"/>
      <c r="C5" s="967" t="s">
        <v>165</v>
      </c>
      <c r="D5" s="967" t="s">
        <v>164</v>
      </c>
      <c r="E5" s="967"/>
      <c r="F5" s="969" t="s">
        <v>195</v>
      </c>
    </row>
    <row r="6" spans="1:6" ht="17.25" thickBot="1">
      <c r="A6" s="134" t="s">
        <v>161</v>
      </c>
      <c r="B6" s="878" t="s">
        <v>160</v>
      </c>
      <c r="C6" s="968"/>
      <c r="D6" s="878" t="s">
        <v>161</v>
      </c>
      <c r="E6" s="878" t="s">
        <v>160</v>
      </c>
      <c r="F6" s="970"/>
    </row>
    <row r="7" spans="1:6">
      <c r="A7" s="133">
        <v>7491524</v>
      </c>
      <c r="B7" s="131">
        <v>100</v>
      </c>
      <c r="C7" s="132" t="s">
        <v>194</v>
      </c>
      <c r="D7" s="130">
        <v>5636845</v>
      </c>
      <c r="E7" s="131">
        <v>100</v>
      </c>
      <c r="F7" s="142" t="s">
        <v>172</v>
      </c>
    </row>
    <row r="8" spans="1:6">
      <c r="A8" s="128">
        <v>5105841</v>
      </c>
      <c r="B8" s="126">
        <v>68.150000000000006</v>
      </c>
      <c r="C8" s="127" t="s">
        <v>193</v>
      </c>
      <c r="D8" s="125">
        <v>4877575</v>
      </c>
      <c r="E8" s="126">
        <v>86.53</v>
      </c>
      <c r="F8" s="140" t="s">
        <v>172</v>
      </c>
    </row>
    <row r="9" spans="1:6">
      <c r="A9" s="128">
        <v>2385683</v>
      </c>
      <c r="B9" s="126">
        <v>31.85</v>
      </c>
      <c r="C9" s="127" t="s">
        <v>192</v>
      </c>
      <c r="D9" s="125">
        <v>759270</v>
      </c>
      <c r="E9" s="126">
        <v>13.47</v>
      </c>
      <c r="F9" s="140" t="s">
        <v>172</v>
      </c>
    </row>
    <row r="10" spans="1:6" ht="33">
      <c r="A10" s="128"/>
      <c r="B10" s="126"/>
      <c r="C10" s="127" t="s">
        <v>180</v>
      </c>
      <c r="D10" s="125"/>
      <c r="E10" s="126"/>
      <c r="F10" s="140" t="s">
        <v>172</v>
      </c>
    </row>
    <row r="11" spans="1:6">
      <c r="A11" s="128"/>
      <c r="B11" s="126"/>
      <c r="C11" s="127" t="s">
        <v>191</v>
      </c>
      <c r="D11" s="125"/>
      <c r="E11" s="126"/>
      <c r="F11" s="140" t="s">
        <v>172</v>
      </c>
    </row>
    <row r="12" spans="1:6">
      <c r="A12" s="128"/>
      <c r="B12" s="126"/>
      <c r="C12" s="127" t="s">
        <v>179</v>
      </c>
      <c r="D12" s="125"/>
      <c r="E12" s="126"/>
      <c r="F12" s="140" t="s">
        <v>172</v>
      </c>
    </row>
    <row r="13" spans="1:6">
      <c r="A13" s="123">
        <v>7491524</v>
      </c>
      <c r="B13" s="121">
        <v>100</v>
      </c>
      <c r="C13" s="122" t="s">
        <v>190</v>
      </c>
      <c r="D13" s="120">
        <v>5622685</v>
      </c>
      <c r="E13" s="121">
        <v>99.75</v>
      </c>
      <c r="F13" s="141" t="s">
        <v>172</v>
      </c>
    </row>
    <row r="14" spans="1:6">
      <c r="A14" s="128"/>
      <c r="B14" s="126"/>
      <c r="C14" s="127" t="s">
        <v>189</v>
      </c>
      <c r="D14" s="125"/>
      <c r="E14" s="126"/>
      <c r="F14" s="140" t="s">
        <v>172</v>
      </c>
    </row>
    <row r="15" spans="1:6">
      <c r="A15" s="128"/>
      <c r="B15" s="126"/>
      <c r="C15" s="127" t="s">
        <v>188</v>
      </c>
      <c r="D15" s="125"/>
      <c r="E15" s="126"/>
      <c r="F15" s="140" t="s">
        <v>172</v>
      </c>
    </row>
    <row r="16" spans="1:6">
      <c r="A16" s="128">
        <v>7491524</v>
      </c>
      <c r="B16" s="126">
        <v>100</v>
      </c>
      <c r="C16" s="127" t="s">
        <v>187</v>
      </c>
      <c r="D16" s="125">
        <v>5622685</v>
      </c>
      <c r="E16" s="126">
        <v>99.75</v>
      </c>
      <c r="F16" s="140" t="s">
        <v>172</v>
      </c>
    </row>
    <row r="17" spans="1:6">
      <c r="A17" s="128"/>
      <c r="B17" s="126"/>
      <c r="C17" s="127" t="s">
        <v>186</v>
      </c>
      <c r="D17" s="125"/>
      <c r="E17" s="126"/>
      <c r="F17" s="140" t="s">
        <v>172</v>
      </c>
    </row>
    <row r="18" spans="1:6">
      <c r="A18" s="128"/>
      <c r="B18" s="126"/>
      <c r="C18" s="127" t="s">
        <v>185</v>
      </c>
      <c r="D18" s="125"/>
      <c r="E18" s="126"/>
      <c r="F18" s="140" t="s">
        <v>172</v>
      </c>
    </row>
    <row r="19" spans="1:6">
      <c r="A19" s="123"/>
      <c r="B19" s="121"/>
      <c r="C19" s="122" t="s">
        <v>184</v>
      </c>
      <c r="D19" s="120">
        <v>14160</v>
      </c>
      <c r="E19" s="121">
        <v>0.25</v>
      </c>
      <c r="F19" s="141" t="s">
        <v>172</v>
      </c>
    </row>
    <row r="20" spans="1:6">
      <c r="A20" s="123"/>
      <c r="B20" s="121"/>
      <c r="C20" s="122" t="s">
        <v>183</v>
      </c>
      <c r="D20" s="120"/>
      <c r="E20" s="121"/>
      <c r="F20" s="141" t="s">
        <v>172</v>
      </c>
    </row>
    <row r="21" spans="1:6">
      <c r="A21" s="128"/>
      <c r="B21" s="126"/>
      <c r="C21" s="127" t="s">
        <v>182</v>
      </c>
      <c r="D21" s="125"/>
      <c r="E21" s="126"/>
      <c r="F21" s="140" t="s">
        <v>172</v>
      </c>
    </row>
    <row r="22" spans="1:6">
      <c r="A22" s="128"/>
      <c r="B22" s="126"/>
      <c r="C22" s="127" t="s">
        <v>181</v>
      </c>
      <c r="D22" s="125"/>
      <c r="E22" s="126"/>
      <c r="F22" s="140" t="s">
        <v>172</v>
      </c>
    </row>
    <row r="23" spans="1:6" ht="33">
      <c r="A23" s="128"/>
      <c r="B23" s="126"/>
      <c r="C23" s="127" t="s">
        <v>180</v>
      </c>
      <c r="D23" s="125"/>
      <c r="E23" s="126"/>
      <c r="F23" s="140" t="s">
        <v>172</v>
      </c>
    </row>
    <row r="24" spans="1:6">
      <c r="A24" s="128"/>
      <c r="B24" s="126"/>
      <c r="C24" s="127" t="s">
        <v>179</v>
      </c>
      <c r="D24" s="125"/>
      <c r="E24" s="126"/>
      <c r="F24" s="140" t="s">
        <v>172</v>
      </c>
    </row>
    <row r="25" spans="1:6">
      <c r="A25" s="123"/>
      <c r="B25" s="121"/>
      <c r="C25" s="122" t="s">
        <v>178</v>
      </c>
      <c r="D25" s="120"/>
      <c r="E25" s="121"/>
      <c r="F25" s="141" t="s">
        <v>172</v>
      </c>
    </row>
    <row r="26" spans="1:6">
      <c r="A26" s="128"/>
      <c r="B26" s="126"/>
      <c r="C26" s="127" t="s">
        <v>177</v>
      </c>
      <c r="D26" s="125"/>
      <c r="E26" s="126"/>
      <c r="F26" s="140" t="s">
        <v>172</v>
      </c>
    </row>
    <row r="27" spans="1:6">
      <c r="A27" s="128"/>
      <c r="B27" s="126"/>
      <c r="C27" s="127" t="s">
        <v>176</v>
      </c>
      <c r="D27" s="125"/>
      <c r="E27" s="126"/>
      <c r="F27" s="140" t="s">
        <v>172</v>
      </c>
    </row>
    <row r="28" spans="1:6">
      <c r="A28" s="128"/>
      <c r="B28" s="126"/>
      <c r="C28" s="127" t="s">
        <v>175</v>
      </c>
      <c r="D28" s="125"/>
      <c r="E28" s="126"/>
      <c r="F28" s="140" t="s">
        <v>172</v>
      </c>
    </row>
    <row r="29" spans="1:6">
      <c r="A29" s="128"/>
      <c r="B29" s="126"/>
      <c r="C29" s="127" t="s">
        <v>174</v>
      </c>
      <c r="D29" s="125"/>
      <c r="E29" s="126"/>
      <c r="F29" s="140" t="s">
        <v>172</v>
      </c>
    </row>
    <row r="30" spans="1:6" ht="17.25" thickBot="1">
      <c r="A30" s="118"/>
      <c r="B30" s="116"/>
      <c r="C30" s="117" t="s">
        <v>173</v>
      </c>
      <c r="D30" s="115"/>
      <c r="E30" s="116"/>
      <c r="F30" s="139" t="s">
        <v>172</v>
      </c>
    </row>
    <row r="31" spans="1:6">
      <c r="A31" s="971"/>
      <c r="B31" s="971"/>
      <c r="C31" s="971"/>
      <c r="D31" s="971"/>
      <c r="E31" s="971"/>
      <c r="F31" s="971"/>
    </row>
  </sheetData>
  <mergeCells count="5">
    <mergeCell ref="D5:E5"/>
    <mergeCell ref="A5:B5"/>
    <mergeCell ref="C5:C6"/>
    <mergeCell ref="F5:F6"/>
    <mergeCell ref="A31:F31"/>
  </mergeCells>
  <phoneticPr fontId="4" type="noConversion"/>
  <pageMargins left="0.78740157480314965" right="0.78740157480314965" top="0.78740157480314965" bottom="0.78740157480314965" header="0.59055118110236227" footer="0.59055118110236227"/>
  <pageSetup paperSize="9" scale="80" orientation="portrait" horizontalDpi="180" verticalDpi="18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FA7AA-7082-4FEF-A55C-B2FFA8DB3071}">
  <dimension ref="A1:C42"/>
  <sheetViews>
    <sheetView topLeftCell="A31" workbookViewId="0">
      <selection activeCell="F42" sqref="F41:F42"/>
    </sheetView>
  </sheetViews>
  <sheetFormatPr defaultRowHeight="16.5"/>
  <cols>
    <col min="1" max="1" width="36.875" customWidth="1"/>
    <col min="2" max="2" width="17.625" customWidth="1"/>
    <col min="3" max="3" width="46.625" customWidth="1"/>
  </cols>
  <sheetData>
    <row r="1" spans="1:3" ht="21">
      <c r="A1" s="145"/>
      <c r="B1" s="880" t="s">
        <v>171</v>
      </c>
      <c r="C1" s="146"/>
    </row>
    <row r="2" spans="1:3" ht="21">
      <c r="A2" s="145"/>
      <c r="B2" s="880" t="s">
        <v>170</v>
      </c>
      <c r="C2" s="146"/>
    </row>
    <row r="3" spans="1:3" ht="21">
      <c r="A3" s="145"/>
      <c r="B3" s="881" t="s">
        <v>245</v>
      </c>
      <c r="C3" s="144"/>
    </row>
    <row r="4" spans="1:3" ht="17.25" thickBot="1">
      <c r="A4" s="47"/>
      <c r="B4" s="143" t="s">
        <v>168</v>
      </c>
      <c r="C4" s="143" t="s">
        <v>167</v>
      </c>
    </row>
    <row r="5" spans="1:3" ht="17.25" thickBot="1">
      <c r="A5" s="157" t="s">
        <v>244</v>
      </c>
      <c r="B5" s="156" t="s">
        <v>243</v>
      </c>
      <c r="C5" s="155" t="s">
        <v>242</v>
      </c>
    </row>
    <row r="6" spans="1:3">
      <c r="A6" s="154" t="s">
        <v>241</v>
      </c>
      <c r="B6" s="131">
        <v>10170630</v>
      </c>
      <c r="C6" s="142" t="s">
        <v>172</v>
      </c>
    </row>
    <row r="7" spans="1:3">
      <c r="A7" s="150" t="s">
        <v>240</v>
      </c>
      <c r="B7" s="126">
        <v>4877575</v>
      </c>
      <c r="C7" s="140" t="s">
        <v>172</v>
      </c>
    </row>
    <row r="8" spans="1:3">
      <c r="A8" s="150" t="s">
        <v>239</v>
      </c>
      <c r="B8" s="126">
        <v>2254769</v>
      </c>
      <c r="C8" s="140" t="s">
        <v>172</v>
      </c>
    </row>
    <row r="9" spans="1:3">
      <c r="A9" s="150" t="s">
        <v>238</v>
      </c>
      <c r="B9" s="126">
        <v>-13289</v>
      </c>
      <c r="C9" s="140" t="s">
        <v>172</v>
      </c>
    </row>
    <row r="10" spans="1:3">
      <c r="A10" s="150" t="s">
        <v>237</v>
      </c>
      <c r="B10" s="126">
        <v>2268058</v>
      </c>
      <c r="C10" s="140" t="s">
        <v>172</v>
      </c>
    </row>
    <row r="11" spans="1:3">
      <c r="A11" s="150" t="s">
        <v>236</v>
      </c>
      <c r="B11" s="126">
        <v>7132344</v>
      </c>
      <c r="C11" s="140" t="s">
        <v>172</v>
      </c>
    </row>
    <row r="12" spans="1:3">
      <c r="A12" s="150" t="s">
        <v>235</v>
      </c>
      <c r="B12" s="126">
        <v>5293055</v>
      </c>
      <c r="C12" s="140" t="s">
        <v>172</v>
      </c>
    </row>
    <row r="13" spans="1:3">
      <c r="A13" s="150" t="s">
        <v>234</v>
      </c>
      <c r="B13" s="126">
        <v>320</v>
      </c>
      <c r="C13" s="140" t="s">
        <v>233</v>
      </c>
    </row>
    <row r="14" spans="1:3">
      <c r="A14" s="150" t="s">
        <v>232</v>
      </c>
      <c r="B14" s="126">
        <v>5230781</v>
      </c>
      <c r="C14" s="140" t="s">
        <v>231</v>
      </c>
    </row>
    <row r="15" spans="1:3">
      <c r="A15" s="150" t="s">
        <v>230</v>
      </c>
      <c r="B15" s="126">
        <v>68838</v>
      </c>
      <c r="C15" s="140" t="s">
        <v>172</v>
      </c>
    </row>
    <row r="16" spans="1:3">
      <c r="A16" s="150" t="s">
        <v>229</v>
      </c>
      <c r="B16" s="126">
        <v>-6884</v>
      </c>
      <c r="C16" s="140" t="s">
        <v>228</v>
      </c>
    </row>
    <row r="17" spans="1:3">
      <c r="A17" s="150" t="s">
        <v>227</v>
      </c>
      <c r="B17" s="126">
        <v>12425399</v>
      </c>
      <c r="C17" s="140" t="s">
        <v>172</v>
      </c>
    </row>
    <row r="18" spans="1:3">
      <c r="A18" s="150" t="s">
        <v>226</v>
      </c>
      <c r="B18" s="126">
        <v>13289</v>
      </c>
      <c r="C18" s="140" t="s">
        <v>172</v>
      </c>
    </row>
    <row r="19" spans="1:3">
      <c r="A19" s="150" t="s">
        <v>225</v>
      </c>
      <c r="B19" s="126">
        <v>-2268058</v>
      </c>
      <c r="C19" s="140" t="s">
        <v>172</v>
      </c>
    </row>
    <row r="20" spans="1:3">
      <c r="A20" s="152" t="s">
        <v>224</v>
      </c>
      <c r="B20" s="121">
        <v>10170630</v>
      </c>
      <c r="C20" s="141" t="s">
        <v>172</v>
      </c>
    </row>
    <row r="21" spans="1:3">
      <c r="A21" s="152" t="s">
        <v>223</v>
      </c>
      <c r="B21" s="121">
        <v>-23164794</v>
      </c>
      <c r="C21" s="141" t="s">
        <v>172</v>
      </c>
    </row>
    <row r="22" spans="1:3">
      <c r="A22" s="150" t="s">
        <v>222</v>
      </c>
      <c r="B22" s="126">
        <v>23158035</v>
      </c>
      <c r="C22" s="140" t="s">
        <v>172</v>
      </c>
    </row>
    <row r="23" spans="1:3" ht="132">
      <c r="A23" s="150" t="s">
        <v>221</v>
      </c>
      <c r="B23" s="126">
        <v>23158035</v>
      </c>
      <c r="C23" s="153" t="s">
        <v>220</v>
      </c>
    </row>
    <row r="24" spans="1:3" ht="165">
      <c r="A24" s="150" t="s">
        <v>219</v>
      </c>
      <c r="B24" s="126">
        <v>6759</v>
      </c>
      <c r="C24" s="153" t="s">
        <v>3343</v>
      </c>
    </row>
    <row r="25" spans="1:3">
      <c r="A25" s="150" t="s">
        <v>218</v>
      </c>
      <c r="B25" s="126">
        <v>6759</v>
      </c>
      <c r="C25" s="140" t="s">
        <v>172</v>
      </c>
    </row>
    <row r="26" spans="1:3">
      <c r="A26" s="152" t="s">
        <v>217</v>
      </c>
      <c r="B26" s="121">
        <v>-23164794</v>
      </c>
      <c r="C26" s="141" t="s">
        <v>172</v>
      </c>
    </row>
    <row r="27" spans="1:3">
      <c r="A27" s="152" t="s">
        <v>216</v>
      </c>
      <c r="B27" s="121">
        <v>12451157</v>
      </c>
      <c r="C27" s="141" t="s">
        <v>172</v>
      </c>
    </row>
    <row r="28" spans="1:3" ht="33">
      <c r="A28" s="150" t="s">
        <v>215</v>
      </c>
      <c r="B28" s="126">
        <v>11896475</v>
      </c>
      <c r="C28" s="140" t="s">
        <v>172</v>
      </c>
    </row>
    <row r="29" spans="1:3">
      <c r="A29" s="150" t="s">
        <v>214</v>
      </c>
      <c r="B29" s="126">
        <v>11875000</v>
      </c>
      <c r="C29" s="140" t="s">
        <v>172</v>
      </c>
    </row>
    <row r="30" spans="1:3" ht="115.5">
      <c r="A30" s="150" t="s">
        <v>213</v>
      </c>
      <c r="B30" s="126">
        <v>21475</v>
      </c>
      <c r="C30" s="153" t="s">
        <v>212</v>
      </c>
    </row>
    <row r="31" spans="1:3">
      <c r="A31" s="150" t="s">
        <v>211</v>
      </c>
      <c r="B31" s="126">
        <v>729682</v>
      </c>
      <c r="C31" s="140" t="s">
        <v>172</v>
      </c>
    </row>
    <row r="32" spans="1:3" ht="66">
      <c r="A32" s="150" t="s">
        <v>210</v>
      </c>
      <c r="B32" s="126">
        <v>729682</v>
      </c>
      <c r="C32" s="153" t="s">
        <v>209</v>
      </c>
    </row>
    <row r="33" spans="1:3">
      <c r="A33" s="150" t="s">
        <v>208</v>
      </c>
      <c r="B33" s="126">
        <v>175000</v>
      </c>
      <c r="C33" s="140" t="s">
        <v>172</v>
      </c>
    </row>
    <row r="34" spans="1:3" ht="99">
      <c r="A34" s="150" t="s">
        <v>207</v>
      </c>
      <c r="B34" s="126">
        <v>175000</v>
      </c>
      <c r="C34" s="153" t="s">
        <v>206</v>
      </c>
    </row>
    <row r="35" spans="1:3">
      <c r="A35" s="152" t="s">
        <v>205</v>
      </c>
      <c r="B35" s="121">
        <v>12451157</v>
      </c>
      <c r="C35" s="141" t="s">
        <v>172</v>
      </c>
    </row>
    <row r="36" spans="1:3">
      <c r="A36" s="152" t="s">
        <v>204</v>
      </c>
      <c r="B36" s="121">
        <v>-543007</v>
      </c>
      <c r="C36" s="141" t="s">
        <v>172</v>
      </c>
    </row>
    <row r="37" spans="1:3">
      <c r="A37" s="152" t="s">
        <v>203</v>
      </c>
      <c r="B37" s="121">
        <v>3666496</v>
      </c>
      <c r="C37" s="141" t="s">
        <v>172</v>
      </c>
    </row>
    <row r="38" spans="1:3">
      <c r="A38" s="152" t="s">
        <v>202</v>
      </c>
      <c r="B38" s="121">
        <v>3123489</v>
      </c>
      <c r="C38" s="141" t="s">
        <v>172</v>
      </c>
    </row>
    <row r="39" spans="1:3" ht="66">
      <c r="A39" s="152" t="s">
        <v>201</v>
      </c>
      <c r="B39" s="121">
        <v>5640100</v>
      </c>
      <c r="C39" s="151" t="s">
        <v>200</v>
      </c>
    </row>
    <row r="40" spans="1:3">
      <c r="A40" s="150" t="s">
        <v>199</v>
      </c>
      <c r="B40" s="126">
        <v>17415</v>
      </c>
      <c r="C40" s="140" t="s">
        <v>172</v>
      </c>
    </row>
    <row r="41" spans="1:3">
      <c r="A41" s="150" t="s">
        <v>198</v>
      </c>
      <c r="B41" s="126">
        <v>5622685</v>
      </c>
      <c r="C41" s="140" t="s">
        <v>172</v>
      </c>
    </row>
    <row r="42" spans="1:3" ht="17.25" thickBot="1">
      <c r="A42" s="149" t="s">
        <v>197</v>
      </c>
      <c r="B42" s="148">
        <v>5622685</v>
      </c>
      <c r="C42" s="147" t="s">
        <v>172</v>
      </c>
    </row>
  </sheetData>
  <phoneticPr fontId="4"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3A9CB-4370-4551-8D5C-D846BF4D5BBB}">
  <sheetPr codeName="工作表9"/>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265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3518605</v>
      </c>
      <c r="F7" s="168"/>
    </row>
    <row r="8" spans="1:6">
      <c r="A8" s="167" t="s">
        <v>257</v>
      </c>
      <c r="B8" s="166" t="s">
        <v>247</v>
      </c>
      <c r="C8" s="165">
        <v>0</v>
      </c>
      <c r="D8" s="164">
        <v>0</v>
      </c>
      <c r="E8" s="164">
        <v>993597</v>
      </c>
      <c r="F8" s="163"/>
    </row>
    <row r="9" spans="1:6">
      <c r="A9" s="167" t="s">
        <v>256</v>
      </c>
      <c r="B9" s="166" t="s">
        <v>247</v>
      </c>
      <c r="C9" s="165">
        <v>57998500</v>
      </c>
      <c r="D9" s="164">
        <v>0</v>
      </c>
      <c r="E9" s="164">
        <v>985975</v>
      </c>
      <c r="F9" s="163"/>
    </row>
    <row r="10" spans="1:6" ht="33">
      <c r="A10" s="167" t="s">
        <v>255</v>
      </c>
      <c r="B10" s="166" t="s">
        <v>254</v>
      </c>
      <c r="C10" s="165">
        <v>57998500</v>
      </c>
      <c r="D10" s="164">
        <v>17</v>
      </c>
      <c r="E10" s="164">
        <v>985975</v>
      </c>
      <c r="F10" s="163" t="s">
        <v>253</v>
      </c>
    </row>
    <row r="11" spans="1:6">
      <c r="A11" s="167" t="s">
        <v>252</v>
      </c>
      <c r="B11" s="166" t="s">
        <v>247</v>
      </c>
      <c r="C11" s="165">
        <v>0</v>
      </c>
      <c r="D11" s="164">
        <v>0</v>
      </c>
      <c r="E11" s="164">
        <v>7622</v>
      </c>
      <c r="F11" s="163"/>
    </row>
    <row r="12" spans="1:6" ht="132">
      <c r="A12" s="167" t="s">
        <v>251</v>
      </c>
      <c r="B12" s="166" t="s">
        <v>250</v>
      </c>
      <c r="C12" s="165">
        <v>12</v>
      </c>
      <c r="D12" s="164">
        <v>635166.67000000004</v>
      </c>
      <c r="E12" s="164">
        <v>7622</v>
      </c>
      <c r="F12" s="163" t="s">
        <v>249</v>
      </c>
    </row>
    <row r="13" spans="1:6" ht="50.25" thickBot="1">
      <c r="A13" s="162" t="s">
        <v>248</v>
      </c>
      <c r="B13" s="161" t="s">
        <v>247</v>
      </c>
      <c r="C13" s="160">
        <v>0</v>
      </c>
      <c r="D13" s="159">
        <v>0</v>
      </c>
      <c r="E13" s="159">
        <v>2525008</v>
      </c>
      <c r="F13" s="158" t="s">
        <v>246</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BC02D-7C63-4B6F-A8B2-83292873133D}">
  <sheetPr codeName="工作表10"/>
  <dimension ref="A1:F13"/>
  <sheetViews>
    <sheetView workbookViewId="0">
      <selection activeCell="H9" sqref="H9"/>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265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72" t="s">
        <v>280</v>
      </c>
      <c r="B7" s="171" t="s">
        <v>274</v>
      </c>
      <c r="C7" s="170">
        <v>4162862</v>
      </c>
      <c r="D7" s="169">
        <v>0</v>
      </c>
      <c r="E7" s="169">
        <v>3439882</v>
      </c>
      <c r="F7" s="168"/>
    </row>
    <row r="8" spans="1:6" ht="231">
      <c r="A8" s="167" t="s">
        <v>279</v>
      </c>
      <c r="B8" s="166" t="s">
        <v>274</v>
      </c>
      <c r="C8" s="165">
        <v>3688496</v>
      </c>
      <c r="D8" s="164">
        <v>57.34</v>
      </c>
      <c r="E8" s="164">
        <v>2537793</v>
      </c>
      <c r="F8" s="163" t="s">
        <v>278</v>
      </c>
    </row>
    <row r="9" spans="1:6" ht="313.5">
      <c r="A9" s="167" t="s">
        <v>277</v>
      </c>
      <c r="B9" s="166" t="s">
        <v>274</v>
      </c>
      <c r="C9" s="165">
        <v>351337</v>
      </c>
      <c r="D9" s="164">
        <v>149.16999999999999</v>
      </c>
      <c r="E9" s="164">
        <v>628897</v>
      </c>
      <c r="F9" s="163" t="s">
        <v>276</v>
      </c>
    </row>
    <row r="10" spans="1:6" ht="99">
      <c r="A10" s="167" t="s">
        <v>275</v>
      </c>
      <c r="B10" s="166" t="s">
        <v>274</v>
      </c>
      <c r="C10" s="165">
        <v>123029</v>
      </c>
      <c r="D10" s="164">
        <v>170.1</v>
      </c>
      <c r="E10" s="164">
        <v>251126</v>
      </c>
      <c r="F10" s="163" t="s">
        <v>273</v>
      </c>
    </row>
    <row r="11" spans="1:6" ht="33">
      <c r="A11" s="167" t="s">
        <v>272</v>
      </c>
      <c r="B11" s="166" t="s">
        <v>247</v>
      </c>
      <c r="C11" s="165">
        <v>0</v>
      </c>
      <c r="D11" s="164">
        <v>0</v>
      </c>
      <c r="E11" s="164">
        <v>1719</v>
      </c>
      <c r="F11" s="163" t="s">
        <v>271</v>
      </c>
    </row>
    <row r="12" spans="1:6" ht="33.75" thickBot="1">
      <c r="A12" s="162" t="s">
        <v>270</v>
      </c>
      <c r="B12" s="161" t="s">
        <v>247</v>
      </c>
      <c r="C12" s="160">
        <v>0</v>
      </c>
      <c r="D12" s="159">
        <v>0</v>
      </c>
      <c r="E12" s="159">
        <v>20347</v>
      </c>
      <c r="F12" s="158" t="s">
        <v>269</v>
      </c>
    </row>
    <row r="13" spans="1:6">
      <c r="A13" s="978"/>
      <c r="B13" s="978"/>
      <c r="C13" s="978"/>
      <c r="D13" s="978"/>
      <c r="E13" s="978"/>
      <c r="F13" s="978"/>
    </row>
  </sheetData>
  <mergeCells count="5">
    <mergeCell ref="A5:A6"/>
    <mergeCell ref="B5:B6"/>
    <mergeCell ref="C5:E5"/>
    <mergeCell ref="F5:F6"/>
    <mergeCell ref="A13:F13"/>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82FB0-111C-455C-8415-B7B38C8ACC39}">
  <sheetPr codeName="工作表11"/>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265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4340</v>
      </c>
      <c r="F7" s="168"/>
    </row>
    <row r="8" spans="1:6" ht="66.75" thickBot="1">
      <c r="A8" s="162" t="s">
        <v>283</v>
      </c>
      <c r="B8" s="161" t="s">
        <v>247</v>
      </c>
      <c r="C8" s="160">
        <v>0</v>
      </c>
      <c r="D8" s="159">
        <v>0</v>
      </c>
      <c r="E8" s="159">
        <v>4340</v>
      </c>
      <c r="F8" s="158" t="s">
        <v>282</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2AFAC-ED40-4508-A928-42EEC3A4A1B6}">
  <sheetPr codeName="工作表12"/>
  <dimension ref="A1:F17"/>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265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55340</v>
      </c>
      <c r="F7" s="168"/>
    </row>
    <row r="8" spans="1:6">
      <c r="A8" s="180" t="s">
        <v>298</v>
      </c>
      <c r="B8" s="179" t="s">
        <v>247</v>
      </c>
      <c r="C8" s="178">
        <v>0</v>
      </c>
      <c r="D8" s="177">
        <v>0</v>
      </c>
      <c r="E8" s="177">
        <v>4683</v>
      </c>
      <c r="F8" s="176"/>
    </row>
    <row r="9" spans="1:6">
      <c r="A9" s="167" t="s">
        <v>297</v>
      </c>
      <c r="B9" s="166" t="s">
        <v>247</v>
      </c>
      <c r="C9" s="165">
        <v>0</v>
      </c>
      <c r="D9" s="164">
        <v>0</v>
      </c>
      <c r="E9" s="164">
        <v>4683</v>
      </c>
      <c r="F9" s="163" t="s">
        <v>296</v>
      </c>
    </row>
    <row r="10" spans="1:6">
      <c r="A10" s="180" t="s">
        <v>295</v>
      </c>
      <c r="B10" s="179" t="s">
        <v>247</v>
      </c>
      <c r="C10" s="178">
        <v>0</v>
      </c>
      <c r="D10" s="177">
        <v>0</v>
      </c>
      <c r="E10" s="177">
        <v>50657</v>
      </c>
      <c r="F10" s="176"/>
    </row>
    <row r="11" spans="1:6" ht="132">
      <c r="A11" s="167" t="s">
        <v>294</v>
      </c>
      <c r="B11" s="166" t="s">
        <v>247</v>
      </c>
      <c r="C11" s="165">
        <v>0</v>
      </c>
      <c r="D11" s="164">
        <v>0</v>
      </c>
      <c r="E11" s="164">
        <v>39525</v>
      </c>
      <c r="F11" s="163" t="s">
        <v>293</v>
      </c>
    </row>
    <row r="12" spans="1:6">
      <c r="A12" s="167" t="s">
        <v>292</v>
      </c>
      <c r="B12" s="166" t="s">
        <v>247</v>
      </c>
      <c r="C12" s="165">
        <v>0</v>
      </c>
      <c r="D12" s="164">
        <v>0</v>
      </c>
      <c r="E12" s="164">
        <v>132</v>
      </c>
      <c r="F12" s="163"/>
    </row>
    <row r="13" spans="1:6">
      <c r="A13" s="167" t="s">
        <v>291</v>
      </c>
      <c r="B13" s="166" t="s">
        <v>247</v>
      </c>
      <c r="C13" s="165">
        <v>0</v>
      </c>
      <c r="D13" s="164">
        <v>0</v>
      </c>
      <c r="E13" s="164">
        <v>11000</v>
      </c>
      <c r="F13" s="163"/>
    </row>
    <row r="14" spans="1:6">
      <c r="A14" s="167" t="s">
        <v>290</v>
      </c>
      <c r="B14" s="166" t="s">
        <v>247</v>
      </c>
      <c r="C14" s="165">
        <v>0</v>
      </c>
      <c r="D14" s="164">
        <v>0</v>
      </c>
      <c r="E14" s="164">
        <v>11000</v>
      </c>
      <c r="F14" s="163"/>
    </row>
    <row r="15" spans="1:6" ht="33">
      <c r="A15" s="167" t="s">
        <v>289</v>
      </c>
      <c r="B15" s="166" t="s">
        <v>247</v>
      </c>
      <c r="C15" s="165">
        <v>0</v>
      </c>
      <c r="D15" s="164">
        <v>0</v>
      </c>
      <c r="E15" s="164">
        <v>10000</v>
      </c>
      <c r="F15" s="163" t="s">
        <v>288</v>
      </c>
    </row>
    <row r="16" spans="1:6" ht="50.25" thickBot="1">
      <c r="A16" s="162" t="s">
        <v>287</v>
      </c>
      <c r="B16" s="161" t="s">
        <v>247</v>
      </c>
      <c r="C16" s="160">
        <v>0</v>
      </c>
      <c r="D16" s="159">
        <v>0</v>
      </c>
      <c r="E16" s="159">
        <v>1000</v>
      </c>
      <c r="F16" s="158" t="s">
        <v>286</v>
      </c>
    </row>
    <row r="17" spans="1:6">
      <c r="A17" s="978"/>
      <c r="B17" s="978"/>
      <c r="C17" s="978"/>
      <c r="D17" s="978"/>
      <c r="E17" s="978"/>
      <c r="F17" s="978"/>
    </row>
  </sheetData>
  <mergeCells count="5">
    <mergeCell ref="A5:A6"/>
    <mergeCell ref="B5:B6"/>
    <mergeCell ref="C5:E5"/>
    <mergeCell ref="F5:F6"/>
    <mergeCell ref="A17:F17"/>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D39E8-C3EB-4D04-B218-CB50FB1AEC33}">
  <sheetPr codeName="工作表13"/>
  <dimension ref="A1:F15"/>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305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337737</v>
      </c>
      <c r="F7" s="168"/>
    </row>
    <row r="8" spans="1:6">
      <c r="A8" s="167" t="s">
        <v>257</v>
      </c>
      <c r="B8" s="166" t="s">
        <v>247</v>
      </c>
      <c r="C8" s="165">
        <v>0</v>
      </c>
      <c r="D8" s="164">
        <v>0</v>
      </c>
      <c r="E8" s="164">
        <v>198570</v>
      </c>
      <c r="F8" s="163"/>
    </row>
    <row r="9" spans="1:6">
      <c r="A9" s="167" t="s">
        <v>256</v>
      </c>
      <c r="B9" s="166" t="s">
        <v>247</v>
      </c>
      <c r="C9" s="165">
        <v>9855000</v>
      </c>
      <c r="D9" s="164">
        <v>0</v>
      </c>
      <c r="E9" s="164">
        <v>197100</v>
      </c>
      <c r="F9" s="163"/>
    </row>
    <row r="10" spans="1:6" ht="33">
      <c r="A10" s="167" t="s">
        <v>255</v>
      </c>
      <c r="B10" s="166" t="s">
        <v>254</v>
      </c>
      <c r="C10" s="165">
        <v>9855000</v>
      </c>
      <c r="D10" s="164">
        <v>20</v>
      </c>
      <c r="E10" s="164">
        <v>197100</v>
      </c>
      <c r="F10" s="163" t="s">
        <v>253</v>
      </c>
    </row>
    <row r="11" spans="1:6">
      <c r="A11" s="167" t="s">
        <v>252</v>
      </c>
      <c r="B11" s="166" t="s">
        <v>247</v>
      </c>
      <c r="C11" s="165">
        <v>0</v>
      </c>
      <c r="D11" s="164">
        <v>0</v>
      </c>
      <c r="E11" s="164">
        <v>1470</v>
      </c>
      <c r="F11" s="163"/>
    </row>
    <row r="12" spans="1:6" ht="49.5">
      <c r="A12" s="167" t="s">
        <v>251</v>
      </c>
      <c r="B12" s="166" t="s">
        <v>250</v>
      </c>
      <c r="C12" s="165">
        <v>12</v>
      </c>
      <c r="D12" s="164">
        <v>110000</v>
      </c>
      <c r="E12" s="164">
        <v>1320</v>
      </c>
      <c r="F12" s="163" t="s">
        <v>304</v>
      </c>
    </row>
    <row r="13" spans="1:6">
      <c r="A13" s="167" t="s">
        <v>303</v>
      </c>
      <c r="B13" s="166" t="s">
        <v>250</v>
      </c>
      <c r="C13" s="165">
        <v>12</v>
      </c>
      <c r="D13" s="164">
        <v>12500</v>
      </c>
      <c r="E13" s="164">
        <v>150</v>
      </c>
      <c r="F13" s="163" t="s">
        <v>302</v>
      </c>
    </row>
    <row r="14" spans="1:6" ht="50.25" thickBot="1">
      <c r="A14" s="162" t="s">
        <v>248</v>
      </c>
      <c r="B14" s="161" t="s">
        <v>247</v>
      </c>
      <c r="C14" s="160">
        <v>0</v>
      </c>
      <c r="D14" s="159">
        <v>0</v>
      </c>
      <c r="E14" s="159">
        <v>139167</v>
      </c>
      <c r="F14" s="158" t="s">
        <v>301</v>
      </c>
    </row>
    <row r="15" spans="1:6">
      <c r="A15" s="978"/>
      <c r="B15" s="978"/>
      <c r="C15" s="978"/>
      <c r="D15" s="978"/>
      <c r="E15" s="978"/>
      <c r="F15" s="978"/>
    </row>
  </sheetData>
  <mergeCells count="5">
    <mergeCell ref="A5:A6"/>
    <mergeCell ref="B5:B6"/>
    <mergeCell ref="C5:E5"/>
    <mergeCell ref="F5:F6"/>
    <mergeCell ref="A15:F15"/>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A01F0-F4FF-45B3-8A31-F3C5E7214651}">
  <sheetPr codeName="工作表14"/>
  <dimension ref="A1:F10"/>
  <sheetViews>
    <sheetView workbookViewId="0">
      <selection activeCell="H8" sqref="H8"/>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305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72" t="s">
        <v>280</v>
      </c>
      <c r="B7" s="171" t="s">
        <v>274</v>
      </c>
      <c r="C7" s="170">
        <v>862898</v>
      </c>
      <c r="D7" s="169">
        <v>0</v>
      </c>
      <c r="E7" s="169">
        <v>369480</v>
      </c>
      <c r="F7" s="168"/>
    </row>
    <row r="8" spans="1:6" ht="82.5">
      <c r="A8" s="167" t="s">
        <v>279</v>
      </c>
      <c r="B8" s="166" t="s">
        <v>274</v>
      </c>
      <c r="C8" s="165">
        <v>788803</v>
      </c>
      <c r="D8" s="164">
        <v>27.23</v>
      </c>
      <c r="E8" s="164">
        <v>257795</v>
      </c>
      <c r="F8" s="163" t="s">
        <v>3347</v>
      </c>
    </row>
    <row r="9" spans="1:6" ht="99.75" thickBot="1">
      <c r="A9" s="162" t="s">
        <v>277</v>
      </c>
      <c r="B9" s="161" t="s">
        <v>274</v>
      </c>
      <c r="C9" s="160">
        <v>74095</v>
      </c>
      <c r="D9" s="159">
        <v>125.61</v>
      </c>
      <c r="E9" s="159">
        <v>111685</v>
      </c>
      <c r="F9" s="158" t="s">
        <v>306</v>
      </c>
    </row>
    <row r="10" spans="1:6">
      <c r="A10" s="978"/>
      <c r="B10" s="978"/>
      <c r="C10" s="978"/>
      <c r="D10" s="978"/>
      <c r="E10" s="978"/>
      <c r="F10" s="978"/>
    </row>
  </sheetData>
  <mergeCells count="5">
    <mergeCell ref="A5:A6"/>
    <mergeCell ref="B5:B6"/>
    <mergeCell ref="C5:E5"/>
    <mergeCell ref="F5:F6"/>
    <mergeCell ref="A10:F10"/>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73C51-F612-4459-B85D-10524FD8D472}">
  <sheetPr codeName="工作表15"/>
  <dimension ref="A1:F9"/>
  <sheetViews>
    <sheetView workbookViewId="0">
      <selection activeCell="F16" sqref="F16"/>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305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956</v>
      </c>
      <c r="F7" s="168"/>
    </row>
    <row r="8" spans="1:6" ht="50.25" thickBot="1">
      <c r="A8" s="162" t="s">
        <v>283</v>
      </c>
      <c r="B8" s="161" t="s">
        <v>247</v>
      </c>
      <c r="C8" s="160">
        <v>0</v>
      </c>
      <c r="D8" s="159">
        <v>0</v>
      </c>
      <c r="E8" s="159">
        <v>956</v>
      </c>
      <c r="F8" s="158" t="s">
        <v>307</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9D226-879D-4740-846C-C759C59A2FFA}">
  <sheetPr codeName="工作表16"/>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305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2600</v>
      </c>
      <c r="F7" s="168"/>
    </row>
    <row r="8" spans="1:6">
      <c r="A8" s="180" t="s">
        <v>298</v>
      </c>
      <c r="B8" s="179" t="s">
        <v>247</v>
      </c>
      <c r="C8" s="178">
        <v>0</v>
      </c>
      <c r="D8" s="177">
        <v>0</v>
      </c>
      <c r="E8" s="177">
        <v>17</v>
      </c>
      <c r="F8" s="176"/>
    </row>
    <row r="9" spans="1:6" ht="33">
      <c r="A9" s="167" t="s">
        <v>297</v>
      </c>
      <c r="B9" s="166" t="s">
        <v>247</v>
      </c>
      <c r="C9" s="165">
        <v>0</v>
      </c>
      <c r="D9" s="164">
        <v>0</v>
      </c>
      <c r="E9" s="164">
        <v>17</v>
      </c>
      <c r="F9" s="163" t="s">
        <v>309</v>
      </c>
    </row>
    <row r="10" spans="1:6">
      <c r="A10" s="180" t="s">
        <v>295</v>
      </c>
      <c r="B10" s="179" t="s">
        <v>247</v>
      </c>
      <c r="C10" s="178">
        <v>0</v>
      </c>
      <c r="D10" s="177">
        <v>0</v>
      </c>
      <c r="E10" s="177">
        <v>2583</v>
      </c>
      <c r="F10" s="176"/>
    </row>
    <row r="11" spans="1:6" ht="99.75" thickBot="1">
      <c r="A11" s="162" t="s">
        <v>294</v>
      </c>
      <c r="B11" s="161" t="s">
        <v>247</v>
      </c>
      <c r="C11" s="160">
        <v>0</v>
      </c>
      <c r="D11" s="159">
        <v>0</v>
      </c>
      <c r="E11" s="159">
        <v>2583</v>
      </c>
      <c r="F11" s="158" t="s">
        <v>308</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07573-3087-462F-83F9-C65FEB1C9584}">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311</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206463</v>
      </c>
      <c r="F7" s="168"/>
    </row>
    <row r="8" spans="1:6">
      <c r="A8" s="167" t="s">
        <v>257</v>
      </c>
      <c r="B8" s="166" t="s">
        <v>247</v>
      </c>
      <c r="C8" s="165">
        <v>0</v>
      </c>
      <c r="D8" s="164">
        <v>0</v>
      </c>
      <c r="E8" s="164">
        <v>178485</v>
      </c>
      <c r="F8" s="163"/>
    </row>
    <row r="9" spans="1:6">
      <c r="A9" s="167" t="s">
        <v>256</v>
      </c>
      <c r="B9" s="166" t="s">
        <v>247</v>
      </c>
      <c r="C9" s="165">
        <v>1095000</v>
      </c>
      <c r="D9" s="164">
        <v>0</v>
      </c>
      <c r="E9" s="164">
        <v>178485</v>
      </c>
      <c r="F9" s="163"/>
    </row>
    <row r="10" spans="1:6" ht="33">
      <c r="A10" s="167" t="s">
        <v>255</v>
      </c>
      <c r="B10" s="166" t="s">
        <v>254</v>
      </c>
      <c r="C10" s="165">
        <v>1095000</v>
      </c>
      <c r="D10" s="164">
        <v>163</v>
      </c>
      <c r="E10" s="164">
        <v>178485</v>
      </c>
      <c r="F10" s="163" t="s">
        <v>253</v>
      </c>
    </row>
    <row r="11" spans="1:6" ht="50.25" thickBot="1">
      <c r="A11" s="162" t="s">
        <v>248</v>
      </c>
      <c r="B11" s="161" t="s">
        <v>247</v>
      </c>
      <c r="C11" s="160">
        <v>0</v>
      </c>
      <c r="D11" s="159">
        <v>0</v>
      </c>
      <c r="E11" s="159">
        <v>27978</v>
      </c>
      <c r="F11" s="158" t="s">
        <v>310</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89797-4288-432F-B785-6D6EF93E88B0}">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311</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280</v>
      </c>
      <c r="B7" s="171" t="s">
        <v>247</v>
      </c>
      <c r="C7" s="170">
        <v>981828</v>
      </c>
      <c r="D7" s="169">
        <v>0</v>
      </c>
      <c r="E7" s="169">
        <v>282249</v>
      </c>
      <c r="F7" s="168"/>
    </row>
    <row r="8" spans="1:6" ht="116.25" thickBot="1">
      <c r="A8" s="162" t="s">
        <v>279</v>
      </c>
      <c r="B8" s="161" t="s">
        <v>274</v>
      </c>
      <c r="C8" s="160">
        <v>981828</v>
      </c>
      <c r="D8" s="159">
        <v>23.96</v>
      </c>
      <c r="E8" s="159">
        <v>282249</v>
      </c>
      <c r="F8" s="158" t="s">
        <v>312</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C67F4-28FC-4522-A6F0-3045AAC85021}">
  <dimension ref="A1:F9"/>
  <sheetViews>
    <sheetView workbookViewId="0">
      <selection activeCell="F21" sqref="F21"/>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311</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1664</v>
      </c>
      <c r="F7" s="168"/>
    </row>
    <row r="8" spans="1:6" ht="50.25" thickBot="1">
      <c r="A8" s="162" t="s">
        <v>283</v>
      </c>
      <c r="B8" s="161" t="s">
        <v>247</v>
      </c>
      <c r="C8" s="160">
        <v>0</v>
      </c>
      <c r="D8" s="159">
        <v>0</v>
      </c>
      <c r="E8" s="159">
        <v>1664</v>
      </c>
      <c r="F8" s="158" t="s">
        <v>313</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A9D93-974F-4E53-9425-F00948E00B5C}">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311</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52</v>
      </c>
      <c r="F7" s="168"/>
    </row>
    <row r="8" spans="1:6">
      <c r="A8" s="180" t="s">
        <v>295</v>
      </c>
      <c r="B8" s="179" t="s">
        <v>247</v>
      </c>
      <c r="C8" s="178">
        <v>0</v>
      </c>
      <c r="D8" s="177">
        <v>0</v>
      </c>
      <c r="E8" s="177">
        <v>52</v>
      </c>
      <c r="F8" s="176"/>
    </row>
    <row r="9" spans="1:6" ht="33.75" thickBot="1">
      <c r="A9" s="162" t="s">
        <v>294</v>
      </c>
      <c r="B9" s="161" t="s">
        <v>247</v>
      </c>
      <c r="C9" s="160">
        <v>0</v>
      </c>
      <c r="D9" s="159">
        <v>0</v>
      </c>
      <c r="E9" s="159">
        <v>52</v>
      </c>
      <c r="F9" s="158" t="s">
        <v>314</v>
      </c>
    </row>
    <row r="10" spans="1:6">
      <c r="A10" s="978"/>
      <c r="B10" s="978"/>
      <c r="C10" s="978"/>
      <c r="D10" s="978"/>
      <c r="E10" s="978"/>
      <c r="F10" s="978"/>
    </row>
  </sheetData>
  <mergeCells count="5">
    <mergeCell ref="A5:A6"/>
    <mergeCell ref="B5:B6"/>
    <mergeCell ref="C5:E5"/>
    <mergeCell ref="F5:F6"/>
    <mergeCell ref="A10:F10"/>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ECCC4-07AA-435C-9933-BACA5906D2AA}">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316</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181015</v>
      </c>
      <c r="F7" s="168"/>
    </row>
    <row r="8" spans="1:6">
      <c r="A8" s="167" t="s">
        <v>257</v>
      </c>
      <c r="B8" s="166" t="s">
        <v>247</v>
      </c>
      <c r="C8" s="165">
        <v>0</v>
      </c>
      <c r="D8" s="164">
        <v>0</v>
      </c>
      <c r="E8" s="164">
        <v>79935</v>
      </c>
      <c r="F8" s="163"/>
    </row>
    <row r="9" spans="1:6">
      <c r="A9" s="167" t="s">
        <v>256</v>
      </c>
      <c r="B9" s="166" t="s">
        <v>247</v>
      </c>
      <c r="C9" s="165">
        <v>6752500</v>
      </c>
      <c r="D9" s="164">
        <v>0</v>
      </c>
      <c r="E9" s="164">
        <v>79935</v>
      </c>
      <c r="F9" s="163"/>
    </row>
    <row r="10" spans="1:6" ht="33">
      <c r="A10" s="167" t="s">
        <v>255</v>
      </c>
      <c r="B10" s="166" t="s">
        <v>254</v>
      </c>
      <c r="C10" s="165">
        <v>6752500</v>
      </c>
      <c r="D10" s="164">
        <v>11.84</v>
      </c>
      <c r="E10" s="164">
        <v>79935</v>
      </c>
      <c r="F10" s="163" t="s">
        <v>253</v>
      </c>
    </row>
    <row r="11" spans="1:6" ht="33.75" thickBot="1">
      <c r="A11" s="162" t="s">
        <v>248</v>
      </c>
      <c r="B11" s="161" t="s">
        <v>247</v>
      </c>
      <c r="C11" s="160">
        <v>0</v>
      </c>
      <c r="D11" s="159">
        <v>0</v>
      </c>
      <c r="E11" s="159">
        <v>101080</v>
      </c>
      <c r="F11" s="158" t="s">
        <v>315</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A90F9-D48A-42ED-A234-FB01BB7E7FEF}">
  <dimension ref="A1:F9"/>
  <sheetViews>
    <sheetView workbookViewId="0">
      <selection activeCell="F14" sqref="F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316</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280</v>
      </c>
      <c r="B7" s="171" t="s">
        <v>247</v>
      </c>
      <c r="C7" s="170">
        <v>448800</v>
      </c>
      <c r="D7" s="169">
        <v>0</v>
      </c>
      <c r="E7" s="169">
        <v>103307</v>
      </c>
      <c r="F7" s="168"/>
    </row>
    <row r="8" spans="1:6" ht="50.25" thickBot="1">
      <c r="A8" s="162" t="s">
        <v>279</v>
      </c>
      <c r="B8" s="161" t="s">
        <v>274</v>
      </c>
      <c r="C8" s="160">
        <v>448800</v>
      </c>
      <c r="D8" s="159">
        <v>19.18</v>
      </c>
      <c r="E8" s="159">
        <v>103307</v>
      </c>
      <c r="F8" s="158" t="s">
        <v>3348</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7DA8C-A40B-4E69-A2AA-0DAC488C545E}">
  <dimension ref="A1:F9"/>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316</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288</v>
      </c>
      <c r="F7" s="168"/>
    </row>
    <row r="8" spans="1:6" ht="50.25" thickBot="1">
      <c r="A8" s="162" t="s">
        <v>283</v>
      </c>
      <c r="B8" s="161" t="s">
        <v>247</v>
      </c>
      <c r="C8" s="160">
        <v>0</v>
      </c>
      <c r="D8" s="159">
        <v>0</v>
      </c>
      <c r="E8" s="159">
        <v>288</v>
      </c>
      <c r="F8" s="158" t="s">
        <v>317</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9083E-27B6-48C2-9FEF-ADE250F3723B}">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316</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114</v>
      </c>
      <c r="F7" s="168"/>
    </row>
    <row r="8" spans="1:6">
      <c r="A8" s="180" t="s">
        <v>295</v>
      </c>
      <c r="B8" s="179" t="s">
        <v>247</v>
      </c>
      <c r="C8" s="178">
        <v>0</v>
      </c>
      <c r="D8" s="177">
        <v>0</v>
      </c>
      <c r="E8" s="177">
        <v>114</v>
      </c>
      <c r="F8" s="176"/>
    </row>
    <row r="9" spans="1:6" ht="33.75" thickBot="1">
      <c r="A9" s="162" t="s">
        <v>294</v>
      </c>
      <c r="B9" s="161" t="s">
        <v>247</v>
      </c>
      <c r="C9" s="160">
        <v>0</v>
      </c>
      <c r="D9" s="159">
        <v>0</v>
      </c>
      <c r="E9" s="159">
        <v>114</v>
      </c>
      <c r="F9" s="158" t="s">
        <v>314</v>
      </c>
    </row>
    <row r="10" spans="1:6">
      <c r="A10" s="978"/>
      <c r="B10" s="978"/>
      <c r="C10" s="978"/>
      <c r="D10" s="978"/>
      <c r="E10" s="978"/>
      <c r="F10" s="978"/>
    </row>
  </sheetData>
  <mergeCells count="5">
    <mergeCell ref="A5:A6"/>
    <mergeCell ref="B5:B6"/>
    <mergeCell ref="C5:E5"/>
    <mergeCell ref="F5:F6"/>
    <mergeCell ref="A10:F10"/>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F30EA-AA31-4CA5-B9BE-5C2248C89F18}">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319</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5531</v>
      </c>
      <c r="F7" s="168"/>
    </row>
    <row r="8" spans="1:6">
      <c r="A8" s="167" t="s">
        <v>257</v>
      </c>
      <c r="B8" s="166" t="s">
        <v>247</v>
      </c>
      <c r="C8" s="165">
        <v>0</v>
      </c>
      <c r="D8" s="164">
        <v>0</v>
      </c>
      <c r="E8" s="164">
        <v>2920</v>
      </c>
      <c r="F8" s="163"/>
    </row>
    <row r="9" spans="1:6">
      <c r="A9" s="167" t="s">
        <v>256</v>
      </c>
      <c r="B9" s="166" t="s">
        <v>247</v>
      </c>
      <c r="C9" s="165">
        <v>146000</v>
      </c>
      <c r="D9" s="164">
        <v>0</v>
      </c>
      <c r="E9" s="164">
        <v>2920</v>
      </c>
      <c r="F9" s="163"/>
    </row>
    <row r="10" spans="1:6" ht="33">
      <c r="A10" s="167" t="s">
        <v>255</v>
      </c>
      <c r="B10" s="166" t="s">
        <v>254</v>
      </c>
      <c r="C10" s="165">
        <v>146000</v>
      </c>
      <c r="D10" s="164">
        <v>20</v>
      </c>
      <c r="E10" s="164">
        <v>2920</v>
      </c>
      <c r="F10" s="163" t="s">
        <v>253</v>
      </c>
    </row>
    <row r="11" spans="1:6" ht="66.75" thickBot="1">
      <c r="A11" s="162" t="s">
        <v>248</v>
      </c>
      <c r="B11" s="161" t="s">
        <v>247</v>
      </c>
      <c r="C11" s="160">
        <v>0</v>
      </c>
      <c r="D11" s="159">
        <v>0</v>
      </c>
      <c r="E11" s="159">
        <v>2611</v>
      </c>
      <c r="F11" s="158" t="s">
        <v>318</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C5574-21AD-468C-BEAE-11BA08C5CC4B}">
  <dimension ref="A1:F10"/>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319</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280</v>
      </c>
      <c r="B7" s="171" t="s">
        <v>247</v>
      </c>
      <c r="C7" s="170">
        <v>307007</v>
      </c>
      <c r="D7" s="169">
        <v>0</v>
      </c>
      <c r="E7" s="169">
        <v>116585</v>
      </c>
      <c r="F7" s="168"/>
    </row>
    <row r="8" spans="1:6" ht="49.5">
      <c r="A8" s="167" t="s">
        <v>279</v>
      </c>
      <c r="B8" s="166" t="s">
        <v>274</v>
      </c>
      <c r="C8" s="165">
        <v>287500</v>
      </c>
      <c r="D8" s="164">
        <v>24</v>
      </c>
      <c r="E8" s="164">
        <v>82800</v>
      </c>
      <c r="F8" s="163" t="s">
        <v>321</v>
      </c>
    </row>
    <row r="9" spans="1:6" ht="116.25" thickBot="1">
      <c r="A9" s="162" t="s">
        <v>277</v>
      </c>
      <c r="B9" s="161" t="s">
        <v>274</v>
      </c>
      <c r="C9" s="160">
        <v>19507</v>
      </c>
      <c r="D9" s="159">
        <v>144.33000000000001</v>
      </c>
      <c r="E9" s="159">
        <v>33785</v>
      </c>
      <c r="F9" s="158" t="s">
        <v>320</v>
      </c>
    </row>
    <row r="10" spans="1:6">
      <c r="A10" s="978"/>
      <c r="B10" s="978"/>
      <c r="C10" s="978"/>
      <c r="D10" s="978"/>
      <c r="E10" s="978"/>
      <c r="F10" s="978"/>
    </row>
  </sheetData>
  <mergeCells count="5">
    <mergeCell ref="A5:A6"/>
    <mergeCell ref="B5:B6"/>
    <mergeCell ref="C5:E5"/>
    <mergeCell ref="F5:F6"/>
    <mergeCell ref="A10:F10"/>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55550-E5E3-4199-A439-35FE65A6DBB6}">
  <dimension ref="A1:F9"/>
  <sheetViews>
    <sheetView workbookViewId="0">
      <selection activeCell="F28" sqref="F28"/>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319</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188</v>
      </c>
      <c r="F7" s="168"/>
    </row>
    <row r="8" spans="1:6" ht="50.25" thickBot="1">
      <c r="A8" s="162" t="s">
        <v>283</v>
      </c>
      <c r="B8" s="161" t="s">
        <v>247</v>
      </c>
      <c r="C8" s="160">
        <v>0</v>
      </c>
      <c r="D8" s="159">
        <v>0</v>
      </c>
      <c r="E8" s="159">
        <v>188</v>
      </c>
      <c r="F8" s="158" t="s">
        <v>322</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615ED-55A7-48A7-84AB-CC88137287EC}">
  <dimension ref="A1:F12"/>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326</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9777</v>
      </c>
      <c r="F7" s="168"/>
    </row>
    <row r="8" spans="1:6">
      <c r="A8" s="167" t="s">
        <v>257</v>
      </c>
      <c r="B8" s="166" t="s">
        <v>247</v>
      </c>
      <c r="C8" s="165">
        <v>0</v>
      </c>
      <c r="D8" s="164">
        <v>0</v>
      </c>
      <c r="E8" s="164">
        <v>22</v>
      </c>
      <c r="F8" s="163"/>
    </row>
    <row r="9" spans="1:6">
      <c r="A9" s="167" t="s">
        <v>252</v>
      </c>
      <c r="B9" s="166" t="s">
        <v>247</v>
      </c>
      <c r="C9" s="165">
        <v>0</v>
      </c>
      <c r="D9" s="164">
        <v>0</v>
      </c>
      <c r="E9" s="164">
        <v>22</v>
      </c>
      <c r="F9" s="163"/>
    </row>
    <row r="10" spans="1:6">
      <c r="A10" s="167" t="s">
        <v>251</v>
      </c>
      <c r="B10" s="166" t="s">
        <v>325</v>
      </c>
      <c r="C10" s="165">
        <v>1</v>
      </c>
      <c r="D10" s="164">
        <v>22000</v>
      </c>
      <c r="E10" s="164">
        <v>22</v>
      </c>
      <c r="F10" s="163" t="s">
        <v>324</v>
      </c>
    </row>
    <row r="11" spans="1:6" ht="66.75" thickBot="1">
      <c r="A11" s="162" t="s">
        <v>248</v>
      </c>
      <c r="B11" s="161" t="s">
        <v>247</v>
      </c>
      <c r="C11" s="160">
        <v>0</v>
      </c>
      <c r="D11" s="159">
        <v>0</v>
      </c>
      <c r="E11" s="159">
        <v>9755</v>
      </c>
      <c r="F11" s="158" t="s">
        <v>323</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686B3-EE6A-47BF-AB5C-36830B018AC7}">
  <dimension ref="A1:F11"/>
  <sheetViews>
    <sheetView topLeftCell="A4" workbookViewId="0">
      <selection activeCell="L9" sqref="L9"/>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326</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280</v>
      </c>
      <c r="B7" s="171" t="s">
        <v>250</v>
      </c>
      <c r="C7" s="170">
        <v>325185</v>
      </c>
      <c r="D7" s="169">
        <v>0</v>
      </c>
      <c r="E7" s="169">
        <v>528285</v>
      </c>
      <c r="F7" s="168"/>
    </row>
    <row r="8" spans="1:6" ht="49.5">
      <c r="A8" s="167" t="s">
        <v>279</v>
      </c>
      <c r="B8" s="166" t="s">
        <v>274</v>
      </c>
      <c r="C8" s="165">
        <v>119800</v>
      </c>
      <c r="D8" s="164">
        <v>83.13</v>
      </c>
      <c r="E8" s="164">
        <v>119501</v>
      </c>
      <c r="F8" s="163" t="s">
        <v>3349</v>
      </c>
    </row>
    <row r="9" spans="1:6" ht="297">
      <c r="A9" s="167" t="s">
        <v>277</v>
      </c>
      <c r="B9" s="166" t="s">
        <v>274</v>
      </c>
      <c r="C9" s="165">
        <v>204541</v>
      </c>
      <c r="D9" s="164">
        <v>166.06</v>
      </c>
      <c r="E9" s="164">
        <v>407589</v>
      </c>
      <c r="F9" s="163" t="s">
        <v>328</v>
      </c>
    </row>
    <row r="10" spans="1:6" ht="50.25" thickBot="1">
      <c r="A10" s="162" t="s">
        <v>275</v>
      </c>
      <c r="B10" s="161" t="s">
        <v>274</v>
      </c>
      <c r="C10" s="160">
        <v>844</v>
      </c>
      <c r="D10" s="159">
        <v>118</v>
      </c>
      <c r="E10" s="159">
        <v>1195</v>
      </c>
      <c r="F10" s="158" t="s">
        <v>327</v>
      </c>
    </row>
    <row r="11" spans="1:6">
      <c r="A11" s="978"/>
      <c r="B11" s="978"/>
      <c r="C11" s="978"/>
      <c r="D11" s="978"/>
      <c r="E11" s="978"/>
      <c r="F11" s="978"/>
    </row>
  </sheetData>
  <mergeCells count="5">
    <mergeCell ref="A5:A6"/>
    <mergeCell ref="B5:B6"/>
    <mergeCell ref="C5:E5"/>
    <mergeCell ref="F5:F6"/>
    <mergeCell ref="A11:F11"/>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BA2A4-1067-4CA0-9EBD-FACD936C31C6}">
  <dimension ref="A1:F10"/>
  <sheetViews>
    <sheetView workbookViewId="0">
      <selection activeCell="M14" sqref="M14"/>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326</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3132</v>
      </c>
      <c r="F7" s="168"/>
    </row>
    <row r="8" spans="1:6">
      <c r="A8" s="180" t="s">
        <v>295</v>
      </c>
      <c r="B8" s="179" t="s">
        <v>247</v>
      </c>
      <c r="C8" s="178">
        <v>0</v>
      </c>
      <c r="D8" s="177">
        <v>0</v>
      </c>
      <c r="E8" s="177">
        <v>3132</v>
      </c>
      <c r="F8" s="176"/>
    </row>
    <row r="9" spans="1:6" ht="66.75" thickBot="1">
      <c r="A9" s="162" t="s">
        <v>294</v>
      </c>
      <c r="B9" s="161" t="s">
        <v>247</v>
      </c>
      <c r="C9" s="160">
        <v>0</v>
      </c>
      <c r="D9" s="159">
        <v>0</v>
      </c>
      <c r="E9" s="159">
        <v>3132</v>
      </c>
      <c r="F9" s="158" t="s">
        <v>329</v>
      </c>
    </row>
    <row r="10" spans="1:6">
      <c r="A10" s="978"/>
      <c r="B10" s="978"/>
      <c r="C10" s="978"/>
      <c r="D10" s="978"/>
      <c r="E10" s="978"/>
      <c r="F10" s="978"/>
    </row>
  </sheetData>
  <mergeCells count="5">
    <mergeCell ref="A5:A6"/>
    <mergeCell ref="B5:B6"/>
    <mergeCell ref="C5:E5"/>
    <mergeCell ref="F5:F6"/>
    <mergeCell ref="A10:F10"/>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B1A02-91A2-4594-87F6-09F2F9FE2D97}">
  <dimension ref="A1:F14"/>
  <sheetViews>
    <sheetView workbookViewId="0"/>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341</v>
      </c>
      <c r="E3" s="144"/>
      <c r="F3" s="144"/>
    </row>
    <row r="4" spans="1:6" ht="17.25" thickBot="1">
      <c r="A4" s="175" t="s">
        <v>340</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339</v>
      </c>
      <c r="B7" s="196"/>
      <c r="C7" s="195"/>
      <c r="D7" s="194"/>
      <c r="E7" s="193"/>
      <c r="F7" s="168"/>
    </row>
    <row r="8" spans="1:6">
      <c r="A8" s="192" t="s">
        <v>338</v>
      </c>
      <c r="B8" s="191" t="s">
        <v>247</v>
      </c>
      <c r="C8" s="189">
        <v>0</v>
      </c>
      <c r="D8" s="190">
        <v>0</v>
      </c>
      <c r="E8" s="189">
        <v>47073</v>
      </c>
      <c r="F8" s="176"/>
    </row>
    <row r="9" spans="1:6">
      <c r="A9" s="188" t="s">
        <v>337</v>
      </c>
      <c r="B9" s="187" t="s">
        <v>247</v>
      </c>
      <c r="C9" s="68">
        <v>0</v>
      </c>
      <c r="D9" s="186">
        <v>0</v>
      </c>
      <c r="E9" s="68">
        <v>52463</v>
      </c>
      <c r="F9" s="163"/>
    </row>
    <row r="10" spans="1:6" ht="165">
      <c r="A10" s="188" t="s">
        <v>336</v>
      </c>
      <c r="B10" s="187" t="s">
        <v>247</v>
      </c>
      <c r="C10" s="68">
        <v>0</v>
      </c>
      <c r="D10" s="186">
        <v>0</v>
      </c>
      <c r="E10" s="68">
        <v>52463</v>
      </c>
      <c r="F10" s="163" t="s">
        <v>335</v>
      </c>
    </row>
    <row r="11" spans="1:6">
      <c r="A11" s="188" t="s">
        <v>334</v>
      </c>
      <c r="B11" s="187" t="s">
        <v>247</v>
      </c>
      <c r="C11" s="68">
        <v>0</v>
      </c>
      <c r="D11" s="186">
        <v>0</v>
      </c>
      <c r="E11" s="68">
        <v>-8399</v>
      </c>
      <c r="F11" s="163" t="s">
        <v>333</v>
      </c>
    </row>
    <row r="12" spans="1:6">
      <c r="A12" s="188" t="s">
        <v>332</v>
      </c>
      <c r="B12" s="187" t="s">
        <v>247</v>
      </c>
      <c r="C12" s="68">
        <v>0</v>
      </c>
      <c r="D12" s="186">
        <v>0</v>
      </c>
      <c r="E12" s="68">
        <v>3009</v>
      </c>
      <c r="F12" s="163"/>
    </row>
    <row r="13" spans="1:6" ht="17.25" thickBot="1">
      <c r="A13" s="185" t="s">
        <v>331</v>
      </c>
      <c r="B13" s="184" t="s">
        <v>247</v>
      </c>
      <c r="C13" s="183">
        <v>0</v>
      </c>
      <c r="D13" s="182">
        <v>0</v>
      </c>
      <c r="E13" s="181">
        <v>3009</v>
      </c>
      <c r="F13" s="158" t="s">
        <v>330</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612C9-AAC3-43DD-AFE4-A9CF0103438A}">
  <dimension ref="A1:F14"/>
  <sheetViews>
    <sheetView workbookViewId="0">
      <selection activeCell="E10" sqref="E10"/>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340</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339</v>
      </c>
      <c r="B7" s="196"/>
      <c r="C7" s="195"/>
      <c r="D7" s="194"/>
      <c r="E7" s="193"/>
      <c r="F7" s="168"/>
    </row>
    <row r="8" spans="1:6">
      <c r="A8" s="192" t="s">
        <v>284</v>
      </c>
      <c r="B8" s="191" t="s">
        <v>247</v>
      </c>
      <c r="C8" s="189">
        <v>0</v>
      </c>
      <c r="D8" s="190">
        <v>0</v>
      </c>
      <c r="E8" s="189">
        <v>519752</v>
      </c>
      <c r="F8" s="176"/>
    </row>
    <row r="9" spans="1:6">
      <c r="A9" s="188" t="s">
        <v>348</v>
      </c>
      <c r="B9" s="187" t="s">
        <v>247</v>
      </c>
      <c r="C9" s="68">
        <v>0</v>
      </c>
      <c r="D9" s="186">
        <v>0</v>
      </c>
      <c r="E9" s="68">
        <v>488063</v>
      </c>
      <c r="F9" s="163"/>
    </row>
    <row r="10" spans="1:6" ht="33">
      <c r="A10" s="188" t="s">
        <v>347</v>
      </c>
      <c r="B10" s="187" t="s">
        <v>247</v>
      </c>
      <c r="C10" s="68">
        <v>0</v>
      </c>
      <c r="D10" s="186">
        <v>0</v>
      </c>
      <c r="E10" s="68">
        <v>488063</v>
      </c>
      <c r="F10" s="163" t="s">
        <v>346</v>
      </c>
    </row>
    <row r="11" spans="1:6">
      <c r="A11" s="188" t="s">
        <v>283</v>
      </c>
      <c r="B11" s="187" t="s">
        <v>247</v>
      </c>
      <c r="C11" s="68">
        <v>0</v>
      </c>
      <c r="D11" s="186">
        <v>0</v>
      </c>
      <c r="E11" s="68">
        <v>26005</v>
      </c>
      <c r="F11" s="163"/>
    </row>
    <row r="12" spans="1:6">
      <c r="A12" s="188" t="s">
        <v>345</v>
      </c>
      <c r="B12" s="187" t="s">
        <v>247</v>
      </c>
      <c r="C12" s="68">
        <v>0</v>
      </c>
      <c r="D12" s="186">
        <v>0</v>
      </c>
      <c r="E12" s="68">
        <v>26005</v>
      </c>
      <c r="F12" s="163" t="s">
        <v>344</v>
      </c>
    </row>
    <row r="13" spans="1:6" ht="17.25" thickBot="1">
      <c r="A13" s="185" t="s">
        <v>343</v>
      </c>
      <c r="B13" s="184" t="s">
        <v>247</v>
      </c>
      <c r="C13" s="183">
        <v>0</v>
      </c>
      <c r="D13" s="182">
        <v>0</v>
      </c>
      <c r="E13" s="181">
        <v>5684</v>
      </c>
      <c r="F13" s="158" t="s">
        <v>342</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AD949-923B-4303-9BF8-0E0719322142}">
  <dimension ref="A1:F18"/>
  <sheetViews>
    <sheetView workbookViewId="0">
      <selection activeCell="F12" sqref="F12"/>
    </sheetView>
  </sheetViews>
  <sheetFormatPr defaultRowHeight="16.5"/>
  <cols>
    <col min="1" max="1" width="22.625" customWidth="1"/>
    <col min="2" max="2" width="5.625" customWidth="1"/>
    <col min="3" max="4" width="11.625" customWidth="1"/>
    <col min="5" max="5" width="12.625" customWidth="1"/>
    <col min="6" max="6"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340</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339</v>
      </c>
      <c r="B7" s="196"/>
      <c r="C7" s="195"/>
      <c r="D7" s="194"/>
      <c r="E7" s="193"/>
      <c r="F7" s="168"/>
    </row>
    <row r="8" spans="1:6">
      <c r="A8" s="192" t="s">
        <v>299</v>
      </c>
      <c r="B8" s="191" t="s">
        <v>247</v>
      </c>
      <c r="C8" s="189">
        <v>0</v>
      </c>
      <c r="D8" s="190">
        <v>0</v>
      </c>
      <c r="E8" s="189">
        <v>7102</v>
      </c>
      <c r="F8" s="176"/>
    </row>
    <row r="9" spans="1:6">
      <c r="A9" s="192" t="s">
        <v>298</v>
      </c>
      <c r="B9" s="191" t="s">
        <v>247</v>
      </c>
      <c r="C9" s="189">
        <v>0</v>
      </c>
      <c r="D9" s="190">
        <v>0</v>
      </c>
      <c r="E9" s="189">
        <v>200</v>
      </c>
      <c r="F9" s="176"/>
    </row>
    <row r="10" spans="1:6">
      <c r="A10" s="188" t="s">
        <v>297</v>
      </c>
      <c r="B10" s="187" t="s">
        <v>247</v>
      </c>
      <c r="C10" s="68">
        <v>0</v>
      </c>
      <c r="D10" s="186">
        <v>0</v>
      </c>
      <c r="E10" s="68">
        <v>200</v>
      </c>
      <c r="F10" s="163" t="s">
        <v>354</v>
      </c>
    </row>
    <row r="11" spans="1:6">
      <c r="A11" s="192" t="s">
        <v>295</v>
      </c>
      <c r="B11" s="191" t="s">
        <v>247</v>
      </c>
      <c r="C11" s="189">
        <v>0</v>
      </c>
      <c r="D11" s="190">
        <v>0</v>
      </c>
      <c r="E11" s="189">
        <v>6902</v>
      </c>
      <c r="F11" s="176"/>
    </row>
    <row r="12" spans="1:6" ht="198">
      <c r="A12" s="188" t="s">
        <v>294</v>
      </c>
      <c r="B12" s="187" t="s">
        <v>247</v>
      </c>
      <c r="C12" s="68">
        <v>0</v>
      </c>
      <c r="D12" s="186">
        <v>0</v>
      </c>
      <c r="E12" s="68">
        <v>5707</v>
      </c>
      <c r="F12" s="163" t="s">
        <v>353</v>
      </c>
    </row>
    <row r="13" spans="1:6">
      <c r="A13" s="188" t="s">
        <v>292</v>
      </c>
      <c r="B13" s="187" t="s">
        <v>247</v>
      </c>
      <c r="C13" s="68">
        <v>0</v>
      </c>
      <c r="D13" s="186">
        <v>0</v>
      </c>
      <c r="E13" s="68">
        <v>50</v>
      </c>
      <c r="F13" s="163" t="s">
        <v>352</v>
      </c>
    </row>
    <row r="14" spans="1:6">
      <c r="A14" s="188" t="s">
        <v>351</v>
      </c>
      <c r="B14" s="187" t="s">
        <v>247</v>
      </c>
      <c r="C14" s="68">
        <v>0</v>
      </c>
      <c r="D14" s="186">
        <v>0</v>
      </c>
      <c r="E14" s="68">
        <v>745</v>
      </c>
      <c r="F14" s="163" t="s">
        <v>350</v>
      </c>
    </row>
    <row r="15" spans="1:6">
      <c r="A15" s="188" t="s">
        <v>291</v>
      </c>
      <c r="B15" s="187" t="s">
        <v>247</v>
      </c>
      <c r="C15" s="68">
        <v>0</v>
      </c>
      <c r="D15" s="186">
        <v>0</v>
      </c>
      <c r="E15" s="68">
        <v>400</v>
      </c>
      <c r="F15" s="163"/>
    </row>
    <row r="16" spans="1:6">
      <c r="A16" s="188" t="s">
        <v>290</v>
      </c>
      <c r="B16" s="187" t="s">
        <v>247</v>
      </c>
      <c r="C16" s="68">
        <v>0</v>
      </c>
      <c r="D16" s="186">
        <v>0</v>
      </c>
      <c r="E16" s="68">
        <v>400</v>
      </c>
      <c r="F16" s="163"/>
    </row>
    <row r="17" spans="1:6" ht="17.25" thickBot="1">
      <c r="A17" s="185" t="s">
        <v>287</v>
      </c>
      <c r="B17" s="184" t="s">
        <v>247</v>
      </c>
      <c r="C17" s="183">
        <v>0</v>
      </c>
      <c r="D17" s="182">
        <v>0</v>
      </c>
      <c r="E17" s="181">
        <v>400</v>
      </c>
      <c r="F17" s="158" t="s">
        <v>349</v>
      </c>
    </row>
    <row r="18" spans="1:6">
      <c r="A18" s="978"/>
      <c r="B18" s="978"/>
      <c r="C18" s="978"/>
      <c r="D18" s="978"/>
      <c r="E18" s="978"/>
      <c r="F18" s="978"/>
    </row>
  </sheetData>
  <mergeCells count="5">
    <mergeCell ref="A5:A6"/>
    <mergeCell ref="B5:B6"/>
    <mergeCell ref="C5:E5"/>
    <mergeCell ref="F5:F6"/>
    <mergeCell ref="A18:F18"/>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B3364-A7BF-4327-AE20-EBA65DC86956}">
  <dimension ref="A1:F18"/>
  <sheetViews>
    <sheetView workbookViewId="0">
      <selection activeCell="D3" sqref="D3"/>
    </sheetView>
  </sheetViews>
  <sheetFormatPr defaultRowHeight="16.5"/>
  <cols>
    <col min="1" max="1" width="22.625" customWidth="1"/>
    <col min="2" max="2" width="5.625" customWidth="1"/>
    <col min="3" max="3" width="12.875" bestFit="1" customWidth="1"/>
    <col min="4" max="4" width="11.625" customWidth="1"/>
    <col min="5" max="5" width="15.375" bestFit="1" customWidth="1"/>
    <col min="6" max="6" width="42.625" customWidth="1"/>
    <col min="257" max="257" width="22.625" customWidth="1"/>
    <col min="258" max="258" width="5.625" customWidth="1"/>
    <col min="259" max="259" width="12.875" bestFit="1" customWidth="1"/>
    <col min="260" max="260" width="11.625" customWidth="1"/>
    <col min="261" max="261" width="15.375" bestFit="1" customWidth="1"/>
    <col min="262" max="262" width="42.625" customWidth="1"/>
    <col min="513" max="513" width="22.625" customWidth="1"/>
    <col min="514" max="514" width="5.625" customWidth="1"/>
    <col min="515" max="515" width="12.875" bestFit="1" customWidth="1"/>
    <col min="516" max="516" width="11.625" customWidth="1"/>
    <col min="517" max="517" width="15.375" bestFit="1" customWidth="1"/>
    <col min="518" max="518" width="42.625" customWidth="1"/>
    <col min="769" max="769" width="22.625" customWidth="1"/>
    <col min="770" max="770" width="5.625" customWidth="1"/>
    <col min="771" max="771" width="12.875" bestFit="1" customWidth="1"/>
    <col min="772" max="772" width="11.625" customWidth="1"/>
    <col min="773" max="773" width="15.375" bestFit="1" customWidth="1"/>
    <col min="774" max="774" width="42.625" customWidth="1"/>
    <col min="1025" max="1025" width="22.625" customWidth="1"/>
    <col min="1026" max="1026" width="5.625" customWidth="1"/>
    <col min="1027" max="1027" width="12.875" bestFit="1" customWidth="1"/>
    <col min="1028" max="1028" width="11.625" customWidth="1"/>
    <col min="1029" max="1029" width="15.375" bestFit="1" customWidth="1"/>
    <col min="1030" max="1030" width="42.625" customWidth="1"/>
    <col min="1281" max="1281" width="22.625" customWidth="1"/>
    <col min="1282" max="1282" width="5.625" customWidth="1"/>
    <col min="1283" max="1283" width="12.875" bestFit="1" customWidth="1"/>
    <col min="1284" max="1284" width="11.625" customWidth="1"/>
    <col min="1285" max="1285" width="15.375" bestFit="1" customWidth="1"/>
    <col min="1286" max="1286" width="42.625" customWidth="1"/>
    <col min="1537" max="1537" width="22.625" customWidth="1"/>
    <col min="1538" max="1538" width="5.625" customWidth="1"/>
    <col min="1539" max="1539" width="12.875" bestFit="1" customWidth="1"/>
    <col min="1540" max="1540" width="11.625" customWidth="1"/>
    <col min="1541" max="1541" width="15.375" bestFit="1" customWidth="1"/>
    <col min="1542" max="1542" width="42.625" customWidth="1"/>
    <col min="1793" max="1793" width="22.625" customWidth="1"/>
    <col min="1794" max="1794" width="5.625" customWidth="1"/>
    <col min="1795" max="1795" width="12.875" bestFit="1" customWidth="1"/>
    <col min="1796" max="1796" width="11.625" customWidth="1"/>
    <col min="1797" max="1797" width="15.375" bestFit="1" customWidth="1"/>
    <col min="1798" max="1798" width="42.625" customWidth="1"/>
    <col min="2049" max="2049" width="22.625" customWidth="1"/>
    <col min="2050" max="2050" width="5.625" customWidth="1"/>
    <col min="2051" max="2051" width="12.875" bestFit="1" customWidth="1"/>
    <col min="2052" max="2052" width="11.625" customWidth="1"/>
    <col min="2053" max="2053" width="15.375" bestFit="1" customWidth="1"/>
    <col min="2054" max="2054" width="42.625" customWidth="1"/>
    <col min="2305" max="2305" width="22.625" customWidth="1"/>
    <col min="2306" max="2306" width="5.625" customWidth="1"/>
    <col min="2307" max="2307" width="12.875" bestFit="1" customWidth="1"/>
    <col min="2308" max="2308" width="11.625" customWidth="1"/>
    <col min="2309" max="2309" width="15.375" bestFit="1" customWidth="1"/>
    <col min="2310" max="2310" width="42.625" customWidth="1"/>
    <col min="2561" max="2561" width="22.625" customWidth="1"/>
    <col min="2562" max="2562" width="5.625" customWidth="1"/>
    <col min="2563" max="2563" width="12.875" bestFit="1" customWidth="1"/>
    <col min="2564" max="2564" width="11.625" customWidth="1"/>
    <col min="2565" max="2565" width="15.375" bestFit="1" customWidth="1"/>
    <col min="2566" max="2566" width="42.625" customWidth="1"/>
    <col min="2817" max="2817" width="22.625" customWidth="1"/>
    <col min="2818" max="2818" width="5.625" customWidth="1"/>
    <col min="2819" max="2819" width="12.875" bestFit="1" customWidth="1"/>
    <col min="2820" max="2820" width="11.625" customWidth="1"/>
    <col min="2821" max="2821" width="15.375" bestFit="1" customWidth="1"/>
    <col min="2822" max="2822" width="42.625" customWidth="1"/>
    <col min="3073" max="3073" width="22.625" customWidth="1"/>
    <col min="3074" max="3074" width="5.625" customWidth="1"/>
    <col min="3075" max="3075" width="12.875" bestFit="1" customWidth="1"/>
    <col min="3076" max="3076" width="11.625" customWidth="1"/>
    <col min="3077" max="3077" width="15.375" bestFit="1" customWidth="1"/>
    <col min="3078" max="3078" width="42.625" customWidth="1"/>
    <col min="3329" max="3329" width="22.625" customWidth="1"/>
    <col min="3330" max="3330" width="5.625" customWidth="1"/>
    <col min="3331" max="3331" width="12.875" bestFit="1" customWidth="1"/>
    <col min="3332" max="3332" width="11.625" customWidth="1"/>
    <col min="3333" max="3333" width="15.375" bestFit="1" customWidth="1"/>
    <col min="3334" max="3334" width="42.625" customWidth="1"/>
    <col min="3585" max="3585" width="22.625" customWidth="1"/>
    <col min="3586" max="3586" width="5.625" customWidth="1"/>
    <col min="3587" max="3587" width="12.875" bestFit="1" customWidth="1"/>
    <col min="3588" max="3588" width="11.625" customWidth="1"/>
    <col min="3589" max="3589" width="15.375" bestFit="1" customWidth="1"/>
    <col min="3590" max="3590" width="42.625" customWidth="1"/>
    <col min="3841" max="3841" width="22.625" customWidth="1"/>
    <col min="3842" max="3842" width="5.625" customWidth="1"/>
    <col min="3843" max="3843" width="12.875" bestFit="1" customWidth="1"/>
    <col min="3844" max="3844" width="11.625" customWidth="1"/>
    <col min="3845" max="3845" width="15.375" bestFit="1" customWidth="1"/>
    <col min="3846" max="3846" width="42.625" customWidth="1"/>
    <col min="4097" max="4097" width="22.625" customWidth="1"/>
    <col min="4098" max="4098" width="5.625" customWidth="1"/>
    <col min="4099" max="4099" width="12.875" bestFit="1" customWidth="1"/>
    <col min="4100" max="4100" width="11.625" customWidth="1"/>
    <col min="4101" max="4101" width="15.375" bestFit="1" customWidth="1"/>
    <col min="4102" max="4102" width="42.625" customWidth="1"/>
    <col min="4353" max="4353" width="22.625" customWidth="1"/>
    <col min="4354" max="4354" width="5.625" customWidth="1"/>
    <col min="4355" max="4355" width="12.875" bestFit="1" customWidth="1"/>
    <col min="4356" max="4356" width="11.625" customWidth="1"/>
    <col min="4357" max="4357" width="15.375" bestFit="1" customWidth="1"/>
    <col min="4358" max="4358" width="42.625" customWidth="1"/>
    <col min="4609" max="4609" width="22.625" customWidth="1"/>
    <col min="4610" max="4610" width="5.625" customWidth="1"/>
    <col min="4611" max="4611" width="12.875" bestFit="1" customWidth="1"/>
    <col min="4612" max="4612" width="11.625" customWidth="1"/>
    <col min="4613" max="4613" width="15.375" bestFit="1" customWidth="1"/>
    <col min="4614" max="4614" width="42.625" customWidth="1"/>
    <col min="4865" max="4865" width="22.625" customWidth="1"/>
    <col min="4866" max="4866" width="5.625" customWidth="1"/>
    <col min="4867" max="4867" width="12.875" bestFit="1" customWidth="1"/>
    <col min="4868" max="4868" width="11.625" customWidth="1"/>
    <col min="4869" max="4869" width="15.375" bestFit="1" customWidth="1"/>
    <col min="4870" max="4870" width="42.625" customWidth="1"/>
    <col min="5121" max="5121" width="22.625" customWidth="1"/>
    <col min="5122" max="5122" width="5.625" customWidth="1"/>
    <col min="5123" max="5123" width="12.875" bestFit="1" customWidth="1"/>
    <col min="5124" max="5124" width="11.625" customWidth="1"/>
    <col min="5125" max="5125" width="15.375" bestFit="1" customWidth="1"/>
    <col min="5126" max="5126" width="42.625" customWidth="1"/>
    <col min="5377" max="5377" width="22.625" customWidth="1"/>
    <col min="5378" max="5378" width="5.625" customWidth="1"/>
    <col min="5379" max="5379" width="12.875" bestFit="1" customWidth="1"/>
    <col min="5380" max="5380" width="11.625" customWidth="1"/>
    <col min="5381" max="5381" width="15.375" bestFit="1" customWidth="1"/>
    <col min="5382" max="5382" width="42.625" customWidth="1"/>
    <col min="5633" max="5633" width="22.625" customWidth="1"/>
    <col min="5634" max="5634" width="5.625" customWidth="1"/>
    <col min="5635" max="5635" width="12.875" bestFit="1" customWidth="1"/>
    <col min="5636" max="5636" width="11.625" customWidth="1"/>
    <col min="5637" max="5637" width="15.375" bestFit="1" customWidth="1"/>
    <col min="5638" max="5638" width="42.625" customWidth="1"/>
    <col min="5889" max="5889" width="22.625" customWidth="1"/>
    <col min="5890" max="5890" width="5.625" customWidth="1"/>
    <col min="5891" max="5891" width="12.875" bestFit="1" customWidth="1"/>
    <col min="5892" max="5892" width="11.625" customWidth="1"/>
    <col min="5893" max="5893" width="15.375" bestFit="1" customWidth="1"/>
    <col min="5894" max="5894" width="42.625" customWidth="1"/>
    <col min="6145" max="6145" width="22.625" customWidth="1"/>
    <col min="6146" max="6146" width="5.625" customWidth="1"/>
    <col min="6147" max="6147" width="12.875" bestFit="1" customWidth="1"/>
    <col min="6148" max="6148" width="11.625" customWidth="1"/>
    <col min="6149" max="6149" width="15.375" bestFit="1" customWidth="1"/>
    <col min="6150" max="6150" width="42.625" customWidth="1"/>
    <col min="6401" max="6401" width="22.625" customWidth="1"/>
    <col min="6402" max="6402" width="5.625" customWidth="1"/>
    <col min="6403" max="6403" width="12.875" bestFit="1" customWidth="1"/>
    <col min="6404" max="6404" width="11.625" customWidth="1"/>
    <col min="6405" max="6405" width="15.375" bestFit="1" customWidth="1"/>
    <col min="6406" max="6406" width="42.625" customWidth="1"/>
    <col min="6657" max="6657" width="22.625" customWidth="1"/>
    <col min="6658" max="6658" width="5.625" customWidth="1"/>
    <col min="6659" max="6659" width="12.875" bestFit="1" customWidth="1"/>
    <col min="6660" max="6660" width="11.625" customWidth="1"/>
    <col min="6661" max="6661" width="15.375" bestFit="1" customWidth="1"/>
    <col min="6662" max="6662" width="42.625" customWidth="1"/>
    <col min="6913" max="6913" width="22.625" customWidth="1"/>
    <col min="6914" max="6914" width="5.625" customWidth="1"/>
    <col min="6915" max="6915" width="12.875" bestFit="1" customWidth="1"/>
    <col min="6916" max="6916" width="11.625" customWidth="1"/>
    <col min="6917" max="6917" width="15.375" bestFit="1" customWidth="1"/>
    <col min="6918" max="6918" width="42.625" customWidth="1"/>
    <col min="7169" max="7169" width="22.625" customWidth="1"/>
    <col min="7170" max="7170" width="5.625" customWidth="1"/>
    <col min="7171" max="7171" width="12.875" bestFit="1" customWidth="1"/>
    <col min="7172" max="7172" width="11.625" customWidth="1"/>
    <col min="7173" max="7173" width="15.375" bestFit="1" customWidth="1"/>
    <col min="7174" max="7174" width="42.625" customWidth="1"/>
    <col min="7425" max="7425" width="22.625" customWidth="1"/>
    <col min="7426" max="7426" width="5.625" customWidth="1"/>
    <col min="7427" max="7427" width="12.875" bestFit="1" customWidth="1"/>
    <col min="7428" max="7428" width="11.625" customWidth="1"/>
    <col min="7429" max="7429" width="15.375" bestFit="1" customWidth="1"/>
    <col min="7430" max="7430" width="42.625" customWidth="1"/>
    <col min="7681" max="7681" width="22.625" customWidth="1"/>
    <col min="7682" max="7682" width="5.625" customWidth="1"/>
    <col min="7683" max="7683" width="12.875" bestFit="1" customWidth="1"/>
    <col min="7684" max="7684" width="11.625" customWidth="1"/>
    <col min="7685" max="7685" width="15.375" bestFit="1" customWidth="1"/>
    <col min="7686" max="7686" width="42.625" customWidth="1"/>
    <col min="7937" max="7937" width="22.625" customWidth="1"/>
    <col min="7938" max="7938" width="5.625" customWidth="1"/>
    <col min="7939" max="7939" width="12.875" bestFit="1" customWidth="1"/>
    <col min="7940" max="7940" width="11.625" customWidth="1"/>
    <col min="7941" max="7941" width="15.375" bestFit="1" customWidth="1"/>
    <col min="7942" max="7942" width="42.625" customWidth="1"/>
    <col min="8193" max="8193" width="22.625" customWidth="1"/>
    <col min="8194" max="8194" width="5.625" customWidth="1"/>
    <col min="8195" max="8195" width="12.875" bestFit="1" customWidth="1"/>
    <col min="8196" max="8196" width="11.625" customWidth="1"/>
    <col min="8197" max="8197" width="15.375" bestFit="1" customWidth="1"/>
    <col min="8198" max="8198" width="42.625" customWidth="1"/>
    <col min="8449" max="8449" width="22.625" customWidth="1"/>
    <col min="8450" max="8450" width="5.625" customWidth="1"/>
    <col min="8451" max="8451" width="12.875" bestFit="1" customWidth="1"/>
    <col min="8452" max="8452" width="11.625" customWidth="1"/>
    <col min="8453" max="8453" width="15.375" bestFit="1" customWidth="1"/>
    <col min="8454" max="8454" width="42.625" customWidth="1"/>
    <col min="8705" max="8705" width="22.625" customWidth="1"/>
    <col min="8706" max="8706" width="5.625" customWidth="1"/>
    <col min="8707" max="8707" width="12.875" bestFit="1" customWidth="1"/>
    <col min="8708" max="8708" width="11.625" customWidth="1"/>
    <col min="8709" max="8709" width="15.375" bestFit="1" customWidth="1"/>
    <col min="8710" max="8710" width="42.625" customWidth="1"/>
    <col min="8961" max="8961" width="22.625" customWidth="1"/>
    <col min="8962" max="8962" width="5.625" customWidth="1"/>
    <col min="8963" max="8963" width="12.875" bestFit="1" customWidth="1"/>
    <col min="8964" max="8964" width="11.625" customWidth="1"/>
    <col min="8965" max="8965" width="15.375" bestFit="1" customWidth="1"/>
    <col min="8966" max="8966" width="42.625" customWidth="1"/>
    <col min="9217" max="9217" width="22.625" customWidth="1"/>
    <col min="9218" max="9218" width="5.625" customWidth="1"/>
    <col min="9219" max="9219" width="12.875" bestFit="1" customWidth="1"/>
    <col min="9220" max="9220" width="11.625" customWidth="1"/>
    <col min="9221" max="9221" width="15.375" bestFit="1" customWidth="1"/>
    <col min="9222" max="9222" width="42.625" customWidth="1"/>
    <col min="9473" max="9473" width="22.625" customWidth="1"/>
    <col min="9474" max="9474" width="5.625" customWidth="1"/>
    <col min="9475" max="9475" width="12.875" bestFit="1" customWidth="1"/>
    <col min="9476" max="9476" width="11.625" customWidth="1"/>
    <col min="9477" max="9477" width="15.375" bestFit="1" customWidth="1"/>
    <col min="9478" max="9478" width="42.625" customWidth="1"/>
    <col min="9729" max="9729" width="22.625" customWidth="1"/>
    <col min="9730" max="9730" width="5.625" customWidth="1"/>
    <col min="9731" max="9731" width="12.875" bestFit="1" customWidth="1"/>
    <col min="9732" max="9732" width="11.625" customWidth="1"/>
    <col min="9733" max="9733" width="15.375" bestFit="1" customWidth="1"/>
    <col min="9734" max="9734" width="42.625" customWidth="1"/>
    <col min="9985" max="9985" width="22.625" customWidth="1"/>
    <col min="9986" max="9986" width="5.625" customWidth="1"/>
    <col min="9987" max="9987" width="12.875" bestFit="1" customWidth="1"/>
    <col min="9988" max="9988" width="11.625" customWidth="1"/>
    <col min="9989" max="9989" width="15.375" bestFit="1" customWidth="1"/>
    <col min="9990" max="9990" width="42.625" customWidth="1"/>
    <col min="10241" max="10241" width="22.625" customWidth="1"/>
    <col min="10242" max="10242" width="5.625" customWidth="1"/>
    <col min="10243" max="10243" width="12.875" bestFit="1" customWidth="1"/>
    <col min="10244" max="10244" width="11.625" customWidth="1"/>
    <col min="10245" max="10245" width="15.375" bestFit="1" customWidth="1"/>
    <col min="10246" max="10246" width="42.625" customWidth="1"/>
    <col min="10497" max="10497" width="22.625" customWidth="1"/>
    <col min="10498" max="10498" width="5.625" customWidth="1"/>
    <col min="10499" max="10499" width="12.875" bestFit="1" customWidth="1"/>
    <col min="10500" max="10500" width="11.625" customWidth="1"/>
    <col min="10501" max="10501" width="15.375" bestFit="1" customWidth="1"/>
    <col min="10502" max="10502" width="42.625" customWidth="1"/>
    <col min="10753" max="10753" width="22.625" customWidth="1"/>
    <col min="10754" max="10754" width="5.625" customWidth="1"/>
    <col min="10755" max="10755" width="12.875" bestFit="1" customWidth="1"/>
    <col min="10756" max="10756" width="11.625" customWidth="1"/>
    <col min="10757" max="10757" width="15.375" bestFit="1" customWidth="1"/>
    <col min="10758" max="10758" width="42.625" customWidth="1"/>
    <col min="11009" max="11009" width="22.625" customWidth="1"/>
    <col min="11010" max="11010" width="5.625" customWidth="1"/>
    <col min="11011" max="11011" width="12.875" bestFit="1" customWidth="1"/>
    <col min="11012" max="11012" width="11.625" customWidth="1"/>
    <col min="11013" max="11013" width="15.375" bestFit="1" customWidth="1"/>
    <col min="11014" max="11014" width="42.625" customWidth="1"/>
    <col min="11265" max="11265" width="22.625" customWidth="1"/>
    <col min="11266" max="11266" width="5.625" customWidth="1"/>
    <col min="11267" max="11267" width="12.875" bestFit="1" customWidth="1"/>
    <col min="11268" max="11268" width="11.625" customWidth="1"/>
    <col min="11269" max="11269" width="15.375" bestFit="1" customWidth="1"/>
    <col min="11270" max="11270" width="42.625" customWidth="1"/>
    <col min="11521" max="11521" width="22.625" customWidth="1"/>
    <col min="11522" max="11522" width="5.625" customWidth="1"/>
    <col min="11523" max="11523" width="12.875" bestFit="1" customWidth="1"/>
    <col min="11524" max="11524" width="11.625" customWidth="1"/>
    <col min="11525" max="11525" width="15.375" bestFit="1" customWidth="1"/>
    <col min="11526" max="11526" width="42.625" customWidth="1"/>
    <col min="11777" max="11777" width="22.625" customWidth="1"/>
    <col min="11778" max="11778" width="5.625" customWidth="1"/>
    <col min="11779" max="11779" width="12.875" bestFit="1" customWidth="1"/>
    <col min="11780" max="11780" width="11.625" customWidth="1"/>
    <col min="11781" max="11781" width="15.375" bestFit="1" customWidth="1"/>
    <col min="11782" max="11782" width="42.625" customWidth="1"/>
    <col min="12033" max="12033" width="22.625" customWidth="1"/>
    <col min="12034" max="12034" width="5.625" customWidth="1"/>
    <col min="12035" max="12035" width="12.875" bestFit="1" customWidth="1"/>
    <col min="12036" max="12036" width="11.625" customWidth="1"/>
    <col min="12037" max="12037" width="15.375" bestFit="1" customWidth="1"/>
    <col min="12038" max="12038" width="42.625" customWidth="1"/>
    <col min="12289" max="12289" width="22.625" customWidth="1"/>
    <col min="12290" max="12290" width="5.625" customWidth="1"/>
    <col min="12291" max="12291" width="12.875" bestFit="1" customWidth="1"/>
    <col min="12292" max="12292" width="11.625" customWidth="1"/>
    <col min="12293" max="12293" width="15.375" bestFit="1" customWidth="1"/>
    <col min="12294" max="12294" width="42.625" customWidth="1"/>
    <col min="12545" max="12545" width="22.625" customWidth="1"/>
    <col min="12546" max="12546" width="5.625" customWidth="1"/>
    <col min="12547" max="12547" width="12.875" bestFit="1" customWidth="1"/>
    <col min="12548" max="12548" width="11.625" customWidth="1"/>
    <col min="12549" max="12549" width="15.375" bestFit="1" customWidth="1"/>
    <col min="12550" max="12550" width="42.625" customWidth="1"/>
    <col min="12801" max="12801" width="22.625" customWidth="1"/>
    <col min="12802" max="12802" width="5.625" customWidth="1"/>
    <col min="12803" max="12803" width="12.875" bestFit="1" customWidth="1"/>
    <col min="12804" max="12804" width="11.625" customWidth="1"/>
    <col min="12805" max="12805" width="15.375" bestFit="1" customWidth="1"/>
    <col min="12806" max="12806" width="42.625" customWidth="1"/>
    <col min="13057" max="13057" width="22.625" customWidth="1"/>
    <col min="13058" max="13058" width="5.625" customWidth="1"/>
    <col min="13059" max="13059" width="12.875" bestFit="1" customWidth="1"/>
    <col min="13060" max="13060" width="11.625" customWidth="1"/>
    <col min="13061" max="13061" width="15.375" bestFit="1" customWidth="1"/>
    <col min="13062" max="13062" width="42.625" customWidth="1"/>
    <col min="13313" max="13313" width="22.625" customWidth="1"/>
    <col min="13314" max="13314" width="5.625" customWidth="1"/>
    <col min="13315" max="13315" width="12.875" bestFit="1" customWidth="1"/>
    <col min="13316" max="13316" width="11.625" customWidth="1"/>
    <col min="13317" max="13317" width="15.375" bestFit="1" customWidth="1"/>
    <col min="13318" max="13318" width="42.625" customWidth="1"/>
    <col min="13569" max="13569" width="22.625" customWidth="1"/>
    <col min="13570" max="13570" width="5.625" customWidth="1"/>
    <col min="13571" max="13571" width="12.875" bestFit="1" customWidth="1"/>
    <col min="13572" max="13572" width="11.625" customWidth="1"/>
    <col min="13573" max="13573" width="15.375" bestFit="1" customWidth="1"/>
    <col min="13574" max="13574" width="42.625" customWidth="1"/>
    <col min="13825" max="13825" width="22.625" customWidth="1"/>
    <col min="13826" max="13826" width="5.625" customWidth="1"/>
    <col min="13827" max="13827" width="12.875" bestFit="1" customWidth="1"/>
    <col min="13828" max="13828" width="11.625" customWidth="1"/>
    <col min="13829" max="13829" width="15.375" bestFit="1" customWidth="1"/>
    <col min="13830" max="13830" width="42.625" customWidth="1"/>
    <col min="14081" max="14081" width="22.625" customWidth="1"/>
    <col min="14082" max="14082" width="5.625" customWidth="1"/>
    <col min="14083" max="14083" width="12.875" bestFit="1" customWidth="1"/>
    <col min="14084" max="14084" width="11.625" customWidth="1"/>
    <col min="14085" max="14085" width="15.375" bestFit="1" customWidth="1"/>
    <col min="14086" max="14086" width="42.625" customWidth="1"/>
    <col min="14337" max="14337" width="22.625" customWidth="1"/>
    <col min="14338" max="14338" width="5.625" customWidth="1"/>
    <col min="14339" max="14339" width="12.875" bestFit="1" customWidth="1"/>
    <col min="14340" max="14340" width="11.625" customWidth="1"/>
    <col min="14341" max="14341" width="15.375" bestFit="1" customWidth="1"/>
    <col min="14342" max="14342" width="42.625" customWidth="1"/>
    <col min="14593" max="14593" width="22.625" customWidth="1"/>
    <col min="14594" max="14594" width="5.625" customWidth="1"/>
    <col min="14595" max="14595" width="12.875" bestFit="1" customWidth="1"/>
    <col min="14596" max="14596" width="11.625" customWidth="1"/>
    <col min="14597" max="14597" width="15.375" bestFit="1" customWidth="1"/>
    <col min="14598" max="14598" width="42.625" customWidth="1"/>
    <col min="14849" max="14849" width="22.625" customWidth="1"/>
    <col min="14850" max="14850" width="5.625" customWidth="1"/>
    <col min="14851" max="14851" width="12.875" bestFit="1" customWidth="1"/>
    <col min="14852" max="14852" width="11.625" customWidth="1"/>
    <col min="14853" max="14853" width="15.375" bestFit="1" customWidth="1"/>
    <col min="14854" max="14854" width="42.625" customWidth="1"/>
    <col min="15105" max="15105" width="22.625" customWidth="1"/>
    <col min="15106" max="15106" width="5.625" customWidth="1"/>
    <col min="15107" max="15107" width="12.875" bestFit="1" customWidth="1"/>
    <col min="15108" max="15108" width="11.625" customWidth="1"/>
    <col min="15109" max="15109" width="15.375" bestFit="1" customWidth="1"/>
    <col min="15110" max="15110" width="42.625" customWidth="1"/>
    <col min="15361" max="15361" width="22.625" customWidth="1"/>
    <col min="15362" max="15362" width="5.625" customWidth="1"/>
    <col min="15363" max="15363" width="12.875" bestFit="1" customWidth="1"/>
    <col min="15364" max="15364" width="11.625" customWidth="1"/>
    <col min="15365" max="15365" width="15.375" bestFit="1" customWidth="1"/>
    <col min="15366" max="15366" width="42.625" customWidth="1"/>
    <col min="15617" max="15617" width="22.625" customWidth="1"/>
    <col min="15618" max="15618" width="5.625" customWidth="1"/>
    <col min="15619" max="15619" width="12.875" bestFit="1" customWidth="1"/>
    <col min="15620" max="15620" width="11.625" customWidth="1"/>
    <col min="15621" max="15621" width="15.375" bestFit="1" customWidth="1"/>
    <col min="15622" max="15622" width="42.625" customWidth="1"/>
    <col min="15873" max="15873" width="22.625" customWidth="1"/>
    <col min="15874" max="15874" width="5.625" customWidth="1"/>
    <col min="15875" max="15875" width="12.875" bestFit="1" customWidth="1"/>
    <col min="15876" max="15876" width="11.625" customWidth="1"/>
    <col min="15877" max="15877" width="15.375" bestFit="1" customWidth="1"/>
    <col min="15878" max="15878" width="42.625" customWidth="1"/>
    <col min="16129" max="16129" width="22.625" customWidth="1"/>
    <col min="16130" max="16130" width="5.625" customWidth="1"/>
    <col min="16131" max="16131" width="12.875" bestFit="1" customWidth="1"/>
    <col min="16132" max="16132" width="11.625" customWidth="1"/>
    <col min="16133" max="16133" width="15.375" bestFit="1"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98" t="s">
        <v>355</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4891218</v>
      </c>
      <c r="F7" s="200"/>
    </row>
    <row r="8" spans="1:6">
      <c r="A8" s="167" t="s">
        <v>257</v>
      </c>
      <c r="B8" s="166" t="s">
        <v>247</v>
      </c>
      <c r="C8" s="165">
        <v>0</v>
      </c>
      <c r="D8" s="164">
        <v>0</v>
      </c>
      <c r="E8" s="164">
        <v>1482678</v>
      </c>
      <c r="F8" s="201"/>
    </row>
    <row r="9" spans="1:6">
      <c r="A9" s="167" t="s">
        <v>256</v>
      </c>
      <c r="B9" s="166" t="s">
        <v>247</v>
      </c>
      <c r="C9" s="165">
        <v>0</v>
      </c>
      <c r="D9" s="164">
        <v>0</v>
      </c>
      <c r="E9" s="164">
        <v>1179680</v>
      </c>
      <c r="F9" s="201"/>
    </row>
    <row r="10" spans="1:6" ht="33">
      <c r="A10" s="167" t="s">
        <v>255</v>
      </c>
      <c r="B10" s="166" t="s">
        <v>254</v>
      </c>
      <c r="C10" s="165">
        <v>73730000</v>
      </c>
      <c r="D10" s="164">
        <v>16</v>
      </c>
      <c r="E10" s="164">
        <v>1179680</v>
      </c>
      <c r="F10" s="201" t="s">
        <v>356</v>
      </c>
    </row>
    <row r="11" spans="1:6">
      <c r="A11" s="167" t="s">
        <v>357</v>
      </c>
      <c r="B11" s="166" t="s">
        <v>247</v>
      </c>
      <c r="C11" s="165">
        <v>0</v>
      </c>
      <c r="D11" s="164">
        <v>0</v>
      </c>
      <c r="E11" s="164">
        <v>217600</v>
      </c>
      <c r="F11" s="201"/>
    </row>
    <row r="12" spans="1:6">
      <c r="A12" s="167" t="s">
        <v>358</v>
      </c>
      <c r="B12" s="166" t="s">
        <v>359</v>
      </c>
      <c r="C12" s="165">
        <v>27200</v>
      </c>
      <c r="D12" s="164">
        <v>8000</v>
      </c>
      <c r="E12" s="164">
        <v>217600</v>
      </c>
      <c r="F12" s="201" t="s">
        <v>360</v>
      </c>
    </row>
    <row r="13" spans="1:6">
      <c r="A13" s="167" t="s">
        <v>252</v>
      </c>
      <c r="B13" s="166" t="s">
        <v>247</v>
      </c>
      <c r="C13" s="165">
        <v>0</v>
      </c>
      <c r="D13" s="164">
        <v>0</v>
      </c>
      <c r="E13" s="164">
        <v>5633</v>
      </c>
      <c r="F13" s="201"/>
    </row>
    <row r="14" spans="1:6" ht="115.5">
      <c r="A14" s="167" t="s">
        <v>251</v>
      </c>
      <c r="B14" s="166" t="s">
        <v>247</v>
      </c>
      <c r="C14" s="165">
        <v>0</v>
      </c>
      <c r="D14" s="164">
        <v>0</v>
      </c>
      <c r="E14" s="164">
        <v>5633</v>
      </c>
      <c r="F14" s="201" t="s">
        <v>361</v>
      </c>
    </row>
    <row r="15" spans="1:6">
      <c r="A15" s="167" t="s">
        <v>362</v>
      </c>
      <c r="B15" s="166" t="s">
        <v>247</v>
      </c>
      <c r="C15" s="165">
        <v>0</v>
      </c>
      <c r="D15" s="164">
        <v>0</v>
      </c>
      <c r="E15" s="164">
        <v>79765</v>
      </c>
      <c r="F15" s="201"/>
    </row>
    <row r="16" spans="1:6" ht="33">
      <c r="A16" s="167" t="s">
        <v>363</v>
      </c>
      <c r="B16" s="166" t="s">
        <v>254</v>
      </c>
      <c r="C16" s="165">
        <v>18550000</v>
      </c>
      <c r="D16" s="164">
        <v>4.3</v>
      </c>
      <c r="E16" s="164">
        <v>79765</v>
      </c>
      <c r="F16" s="201" t="s">
        <v>364</v>
      </c>
    </row>
    <row r="17" spans="1:6" ht="66.75" thickBot="1">
      <c r="A17" s="162" t="s">
        <v>248</v>
      </c>
      <c r="B17" s="161" t="s">
        <v>247</v>
      </c>
      <c r="C17" s="160">
        <v>0</v>
      </c>
      <c r="D17" s="159">
        <v>0</v>
      </c>
      <c r="E17" s="159">
        <v>3408540</v>
      </c>
      <c r="F17" s="202" t="s">
        <v>365</v>
      </c>
    </row>
    <row r="18" spans="1:6">
      <c r="A18" s="978"/>
      <c r="B18" s="978"/>
      <c r="C18" s="978"/>
      <c r="D18" s="978"/>
      <c r="E18" s="978"/>
      <c r="F18" s="978"/>
    </row>
  </sheetData>
  <mergeCells count="5">
    <mergeCell ref="A5:A6"/>
    <mergeCell ref="B5:B6"/>
    <mergeCell ref="C5:E5"/>
    <mergeCell ref="F5:F6"/>
    <mergeCell ref="A18:F18"/>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5B588-7736-410D-97DD-CDAFF2F66FC8}">
  <dimension ref="A1:F11"/>
  <sheetViews>
    <sheetView workbookViewId="0">
      <selection activeCell="F10" sqref="F10"/>
    </sheetView>
  </sheetViews>
  <sheetFormatPr defaultRowHeight="16.5"/>
  <cols>
    <col min="1" max="1" width="22.625" customWidth="1"/>
    <col min="2" max="2" width="5.625" customWidth="1"/>
    <col min="3" max="4" width="11.625" customWidth="1"/>
    <col min="5" max="5" width="14.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98" t="s">
        <v>355</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280</v>
      </c>
      <c r="B7" s="171" t="s">
        <v>247</v>
      </c>
      <c r="C7" s="170">
        <v>0</v>
      </c>
      <c r="D7" s="169">
        <v>0</v>
      </c>
      <c r="E7" s="169">
        <v>2371270</v>
      </c>
      <c r="F7" s="200"/>
    </row>
    <row r="8" spans="1:6" ht="99">
      <c r="A8" s="167" t="s">
        <v>279</v>
      </c>
      <c r="B8" s="166" t="s">
        <v>274</v>
      </c>
      <c r="C8" s="165">
        <v>5630000</v>
      </c>
      <c r="D8" s="164">
        <v>29.99</v>
      </c>
      <c r="E8" s="164">
        <v>2026440</v>
      </c>
      <c r="F8" s="201" t="s">
        <v>3344</v>
      </c>
    </row>
    <row r="9" spans="1:6" ht="148.5">
      <c r="A9" s="167" t="s">
        <v>277</v>
      </c>
      <c r="B9" s="166" t="s">
        <v>274</v>
      </c>
      <c r="C9" s="165">
        <v>169290</v>
      </c>
      <c r="D9" s="164">
        <v>100.93</v>
      </c>
      <c r="E9" s="164">
        <v>205028</v>
      </c>
      <c r="F9" s="201" t="s">
        <v>366</v>
      </c>
    </row>
    <row r="10" spans="1:6" ht="116.25" thickBot="1">
      <c r="A10" s="162" t="s">
        <v>275</v>
      </c>
      <c r="B10" s="161" t="s">
        <v>274</v>
      </c>
      <c r="C10" s="160">
        <v>134006</v>
      </c>
      <c r="D10" s="159">
        <v>87</v>
      </c>
      <c r="E10" s="159">
        <v>139902</v>
      </c>
      <c r="F10" s="202" t="s">
        <v>367</v>
      </c>
    </row>
    <row r="11" spans="1:6">
      <c r="A11" s="978"/>
      <c r="B11" s="978"/>
      <c r="C11" s="978"/>
      <c r="D11" s="978"/>
      <c r="E11" s="978"/>
      <c r="F11" s="978"/>
    </row>
  </sheetData>
  <mergeCells count="5">
    <mergeCell ref="A5:A6"/>
    <mergeCell ref="B5:B6"/>
    <mergeCell ref="C5:E5"/>
    <mergeCell ref="F5:F6"/>
    <mergeCell ref="A11:F11"/>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E11A0-8D03-48B5-9A63-1A49DD3A6F8C}">
  <dimension ref="A1:F9"/>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98" t="s">
        <v>355</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4250</v>
      </c>
      <c r="F7" s="200"/>
    </row>
    <row r="8" spans="1:6" ht="132.75" thickBot="1">
      <c r="A8" s="162" t="s">
        <v>283</v>
      </c>
      <c r="B8" s="161" t="s">
        <v>247</v>
      </c>
      <c r="C8" s="160">
        <v>0</v>
      </c>
      <c r="D8" s="159">
        <v>0</v>
      </c>
      <c r="E8" s="159">
        <v>4250</v>
      </c>
      <c r="F8" s="202" t="s">
        <v>368</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F9026-756F-403B-88E5-8491B77D6EDD}">
  <dimension ref="A1:F17"/>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98" t="s">
        <v>355</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27683</v>
      </c>
      <c r="F7" s="200"/>
    </row>
    <row r="8" spans="1:6">
      <c r="A8" s="180" t="s">
        <v>298</v>
      </c>
      <c r="B8" s="179" t="s">
        <v>247</v>
      </c>
      <c r="C8" s="178">
        <v>0</v>
      </c>
      <c r="D8" s="177">
        <v>0</v>
      </c>
      <c r="E8" s="177">
        <v>5906</v>
      </c>
      <c r="F8" s="203"/>
    </row>
    <row r="9" spans="1:6" ht="33">
      <c r="A9" s="167" t="s">
        <v>297</v>
      </c>
      <c r="B9" s="166" t="s">
        <v>247</v>
      </c>
      <c r="C9" s="165">
        <v>0</v>
      </c>
      <c r="D9" s="164">
        <v>0</v>
      </c>
      <c r="E9" s="164">
        <v>5906</v>
      </c>
      <c r="F9" s="201" t="s">
        <v>369</v>
      </c>
    </row>
    <row r="10" spans="1:6">
      <c r="A10" s="180" t="s">
        <v>295</v>
      </c>
      <c r="B10" s="179" t="s">
        <v>247</v>
      </c>
      <c r="C10" s="178">
        <v>0</v>
      </c>
      <c r="D10" s="177">
        <v>0</v>
      </c>
      <c r="E10" s="177">
        <v>21777</v>
      </c>
      <c r="F10" s="203"/>
    </row>
    <row r="11" spans="1:6" ht="280.5">
      <c r="A11" s="167" t="s">
        <v>294</v>
      </c>
      <c r="B11" s="166" t="s">
        <v>247</v>
      </c>
      <c r="C11" s="165">
        <v>0</v>
      </c>
      <c r="D11" s="164">
        <v>0</v>
      </c>
      <c r="E11" s="164">
        <v>9823</v>
      </c>
      <c r="F11" s="201" t="s">
        <v>370</v>
      </c>
    </row>
    <row r="12" spans="1:6">
      <c r="A12" s="167" t="s">
        <v>292</v>
      </c>
      <c r="B12" s="166" t="s">
        <v>247</v>
      </c>
      <c r="C12" s="165">
        <v>0</v>
      </c>
      <c r="D12" s="164">
        <v>0</v>
      </c>
      <c r="E12" s="164">
        <v>5000</v>
      </c>
      <c r="F12" s="201" t="s">
        <v>371</v>
      </c>
    </row>
    <row r="13" spans="1:6">
      <c r="A13" s="167" t="s">
        <v>291</v>
      </c>
      <c r="B13" s="166" t="s">
        <v>247</v>
      </c>
      <c r="C13" s="165">
        <v>0</v>
      </c>
      <c r="D13" s="164">
        <v>0</v>
      </c>
      <c r="E13" s="164">
        <v>6954</v>
      </c>
      <c r="F13" s="201"/>
    </row>
    <row r="14" spans="1:6">
      <c r="A14" s="167" t="s">
        <v>290</v>
      </c>
      <c r="B14" s="166" t="s">
        <v>247</v>
      </c>
      <c r="C14" s="165">
        <v>0</v>
      </c>
      <c r="D14" s="164">
        <v>0</v>
      </c>
      <c r="E14" s="164">
        <v>6954</v>
      </c>
      <c r="F14" s="201"/>
    </row>
    <row r="15" spans="1:6" ht="33">
      <c r="A15" s="167" t="s">
        <v>289</v>
      </c>
      <c r="B15" s="166" t="s">
        <v>247</v>
      </c>
      <c r="C15" s="165">
        <v>0</v>
      </c>
      <c r="D15" s="164">
        <v>0</v>
      </c>
      <c r="E15" s="164">
        <v>6800</v>
      </c>
      <c r="F15" s="201" t="s">
        <v>372</v>
      </c>
    </row>
    <row r="16" spans="1:6" ht="50.25" thickBot="1">
      <c r="A16" s="162" t="s">
        <v>287</v>
      </c>
      <c r="B16" s="161" t="s">
        <v>247</v>
      </c>
      <c r="C16" s="160">
        <v>0</v>
      </c>
      <c r="D16" s="159">
        <v>0</v>
      </c>
      <c r="E16" s="159">
        <v>154</v>
      </c>
      <c r="F16" s="202" t="s">
        <v>373</v>
      </c>
    </row>
    <row r="17" spans="1:6">
      <c r="A17" s="978"/>
      <c r="B17" s="978"/>
      <c r="C17" s="978"/>
      <c r="D17" s="978"/>
      <c r="E17" s="978"/>
      <c r="F17" s="978"/>
    </row>
  </sheetData>
  <mergeCells count="5">
    <mergeCell ref="A5:A6"/>
    <mergeCell ref="B5:B6"/>
    <mergeCell ref="C5:E5"/>
    <mergeCell ref="F5:F6"/>
    <mergeCell ref="A17:F17"/>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4B4B-9A27-4D0B-9E16-18811D4E1ECE}">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98" t="s">
        <v>374</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313962</v>
      </c>
      <c r="F7" s="200"/>
    </row>
    <row r="8" spans="1:6">
      <c r="A8" s="167" t="s">
        <v>257</v>
      </c>
      <c r="B8" s="166" t="s">
        <v>247</v>
      </c>
      <c r="C8" s="165">
        <v>0</v>
      </c>
      <c r="D8" s="164">
        <v>0</v>
      </c>
      <c r="E8" s="164">
        <v>137956</v>
      </c>
      <c r="F8" s="201"/>
    </row>
    <row r="9" spans="1:6">
      <c r="A9" s="167" t="s">
        <v>256</v>
      </c>
      <c r="B9" s="166" t="s">
        <v>247</v>
      </c>
      <c r="C9" s="165">
        <v>0</v>
      </c>
      <c r="D9" s="164">
        <v>0</v>
      </c>
      <c r="E9" s="164">
        <v>137240</v>
      </c>
      <c r="F9" s="201"/>
    </row>
    <row r="10" spans="1:6" ht="33">
      <c r="A10" s="167" t="s">
        <v>255</v>
      </c>
      <c r="B10" s="166" t="s">
        <v>254</v>
      </c>
      <c r="C10" s="165">
        <v>7300000</v>
      </c>
      <c r="D10" s="164">
        <v>18.8</v>
      </c>
      <c r="E10" s="164">
        <v>137240</v>
      </c>
      <c r="F10" s="201" t="s">
        <v>375</v>
      </c>
    </row>
    <row r="11" spans="1:6">
      <c r="A11" s="167" t="s">
        <v>252</v>
      </c>
      <c r="B11" s="166" t="s">
        <v>247</v>
      </c>
      <c r="C11" s="165">
        <v>0</v>
      </c>
      <c r="D11" s="164">
        <v>0</v>
      </c>
      <c r="E11" s="164">
        <v>716</v>
      </c>
      <c r="F11" s="201"/>
    </row>
    <row r="12" spans="1:6" ht="49.5">
      <c r="A12" s="167" t="s">
        <v>251</v>
      </c>
      <c r="B12" s="166" t="s">
        <v>247</v>
      </c>
      <c r="C12" s="165">
        <v>0</v>
      </c>
      <c r="D12" s="164">
        <v>0</v>
      </c>
      <c r="E12" s="164">
        <v>716</v>
      </c>
      <c r="F12" s="201" t="s">
        <v>376</v>
      </c>
    </row>
    <row r="13" spans="1:6" ht="83.25" thickBot="1">
      <c r="A13" s="162" t="s">
        <v>248</v>
      </c>
      <c r="B13" s="161" t="s">
        <v>247</v>
      </c>
      <c r="C13" s="160">
        <v>0</v>
      </c>
      <c r="D13" s="159">
        <v>0</v>
      </c>
      <c r="E13" s="159">
        <v>176006</v>
      </c>
      <c r="F13" s="202" t="s">
        <v>377</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44995-4B41-4CB3-A6D1-4D9B69A111DB}">
  <dimension ref="A1:F12"/>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98" t="s">
        <v>374</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280</v>
      </c>
      <c r="B7" s="171" t="s">
        <v>247</v>
      </c>
      <c r="C7" s="170">
        <v>0</v>
      </c>
      <c r="D7" s="169">
        <v>0</v>
      </c>
      <c r="E7" s="169">
        <v>784941</v>
      </c>
      <c r="F7" s="200"/>
    </row>
    <row r="8" spans="1:6" ht="49.5">
      <c r="A8" s="167" t="s">
        <v>279</v>
      </c>
      <c r="B8" s="166" t="s">
        <v>274</v>
      </c>
      <c r="C8" s="165">
        <v>2400000</v>
      </c>
      <c r="D8" s="164">
        <v>22</v>
      </c>
      <c r="E8" s="164">
        <v>633600</v>
      </c>
      <c r="F8" s="201" t="s">
        <v>378</v>
      </c>
    </row>
    <row r="9" spans="1:6" ht="66">
      <c r="A9" s="167" t="s">
        <v>277</v>
      </c>
      <c r="B9" s="166" t="s">
        <v>274</v>
      </c>
      <c r="C9" s="165">
        <v>86900</v>
      </c>
      <c r="D9" s="164">
        <v>104</v>
      </c>
      <c r="E9" s="164">
        <v>108451</v>
      </c>
      <c r="F9" s="201" t="s">
        <v>379</v>
      </c>
    </row>
    <row r="10" spans="1:6" ht="132">
      <c r="A10" s="167" t="s">
        <v>275</v>
      </c>
      <c r="B10" s="166" t="s">
        <v>274</v>
      </c>
      <c r="C10" s="165">
        <v>44217</v>
      </c>
      <c r="D10" s="164">
        <v>78.930000000000007</v>
      </c>
      <c r="E10" s="164">
        <v>41879</v>
      </c>
      <c r="F10" s="201" t="s">
        <v>380</v>
      </c>
    </row>
    <row r="11" spans="1:6" ht="83.25" thickBot="1">
      <c r="A11" s="162" t="s">
        <v>272</v>
      </c>
      <c r="B11" s="161" t="s">
        <v>274</v>
      </c>
      <c r="C11" s="160">
        <v>1277</v>
      </c>
      <c r="D11" s="159">
        <v>66</v>
      </c>
      <c r="E11" s="159">
        <v>1011</v>
      </c>
      <c r="F11" s="202" t="s">
        <v>381</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0434D-F1A7-44BB-A3E3-3BB5D6232D5A}">
  <dimension ref="A1:F9"/>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98" t="s">
        <v>374</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879</v>
      </c>
      <c r="F7" s="200"/>
    </row>
    <row r="8" spans="1:6" ht="66.75" thickBot="1">
      <c r="A8" s="162" t="s">
        <v>283</v>
      </c>
      <c r="B8" s="161" t="s">
        <v>247</v>
      </c>
      <c r="C8" s="160">
        <v>0</v>
      </c>
      <c r="D8" s="159">
        <v>0</v>
      </c>
      <c r="E8" s="159">
        <v>879</v>
      </c>
      <c r="F8" s="202" t="s">
        <v>382</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F28EE-CC93-4935-8088-9969FA9C5F2D}">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98" t="s">
        <v>374</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12472</v>
      </c>
      <c r="F7" s="200"/>
    </row>
    <row r="8" spans="1:6">
      <c r="A8" s="180" t="s">
        <v>295</v>
      </c>
      <c r="B8" s="179" t="s">
        <v>247</v>
      </c>
      <c r="C8" s="178">
        <v>0</v>
      </c>
      <c r="D8" s="177">
        <v>0</v>
      </c>
      <c r="E8" s="177">
        <v>12472</v>
      </c>
      <c r="F8" s="203"/>
    </row>
    <row r="9" spans="1:6" ht="148.5">
      <c r="A9" s="167" t="s">
        <v>294</v>
      </c>
      <c r="B9" s="166" t="s">
        <v>247</v>
      </c>
      <c r="C9" s="165">
        <v>0</v>
      </c>
      <c r="D9" s="164">
        <v>0</v>
      </c>
      <c r="E9" s="164">
        <v>4862</v>
      </c>
      <c r="F9" s="201" t="s">
        <v>383</v>
      </c>
    </row>
    <row r="10" spans="1:6">
      <c r="A10" s="167" t="s">
        <v>292</v>
      </c>
      <c r="B10" s="166" t="s">
        <v>247</v>
      </c>
      <c r="C10" s="165">
        <v>0</v>
      </c>
      <c r="D10" s="164">
        <v>0</v>
      </c>
      <c r="E10" s="164">
        <v>5000</v>
      </c>
      <c r="F10" s="201" t="s">
        <v>371</v>
      </c>
    </row>
    <row r="11" spans="1:6">
      <c r="A11" s="167" t="s">
        <v>291</v>
      </c>
      <c r="B11" s="166" t="s">
        <v>247</v>
      </c>
      <c r="C11" s="165">
        <v>0</v>
      </c>
      <c r="D11" s="164">
        <v>0</v>
      </c>
      <c r="E11" s="164">
        <v>2610</v>
      </c>
      <c r="F11" s="201"/>
    </row>
    <row r="12" spans="1:6">
      <c r="A12" s="167" t="s">
        <v>290</v>
      </c>
      <c r="B12" s="166" t="s">
        <v>247</v>
      </c>
      <c r="C12" s="165">
        <v>0</v>
      </c>
      <c r="D12" s="164">
        <v>0</v>
      </c>
      <c r="E12" s="164">
        <v>2610</v>
      </c>
      <c r="F12" s="201"/>
    </row>
    <row r="13" spans="1:6" ht="33.75" thickBot="1">
      <c r="A13" s="162" t="s">
        <v>289</v>
      </c>
      <c r="B13" s="161" t="s">
        <v>247</v>
      </c>
      <c r="C13" s="160">
        <v>0</v>
      </c>
      <c r="D13" s="159">
        <v>0</v>
      </c>
      <c r="E13" s="159">
        <v>2610</v>
      </c>
      <c r="F13" s="202" t="s">
        <v>384</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A5743-2A3B-423B-A298-5F73B5497058}">
  <dimension ref="A1:F9"/>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98" t="s">
        <v>385</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280</v>
      </c>
      <c r="B7" s="171" t="s">
        <v>247</v>
      </c>
      <c r="C7" s="170">
        <v>0</v>
      </c>
      <c r="D7" s="169">
        <v>0</v>
      </c>
      <c r="E7" s="169">
        <v>50400</v>
      </c>
      <c r="F7" s="200"/>
    </row>
    <row r="8" spans="1:6" ht="50.25" thickBot="1">
      <c r="A8" s="162" t="s">
        <v>279</v>
      </c>
      <c r="B8" s="161" t="s">
        <v>274</v>
      </c>
      <c r="C8" s="160">
        <v>200000</v>
      </c>
      <c r="D8" s="159">
        <v>21</v>
      </c>
      <c r="E8" s="159">
        <v>50400</v>
      </c>
      <c r="F8" s="202" t="s">
        <v>386</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9828E-4470-4422-AC02-D917B6F40414}">
  <dimension ref="A1:F9"/>
  <sheetViews>
    <sheetView workbookViewId="0">
      <selection activeCell="G15" sqref="G15"/>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98" t="s">
        <v>387</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280</v>
      </c>
      <c r="B7" s="171" t="s">
        <v>247</v>
      </c>
      <c r="C7" s="170">
        <v>0</v>
      </c>
      <c r="D7" s="169">
        <v>0</v>
      </c>
      <c r="E7" s="169">
        <v>26700</v>
      </c>
      <c r="F7" s="200"/>
    </row>
    <row r="8" spans="1:6" ht="66.75" thickBot="1">
      <c r="A8" s="162" t="s">
        <v>279</v>
      </c>
      <c r="B8" s="161" t="s">
        <v>274</v>
      </c>
      <c r="C8" s="160">
        <v>200000</v>
      </c>
      <c r="D8" s="159">
        <v>11.13</v>
      </c>
      <c r="E8" s="159">
        <v>26700</v>
      </c>
      <c r="F8" s="202" t="s">
        <v>3345</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3D246-905D-4A5A-AC0B-09E5C8B8542C}">
  <dimension ref="A1:F9"/>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98" t="s">
        <v>388</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280</v>
      </c>
      <c r="B7" s="171" t="s">
        <v>247</v>
      </c>
      <c r="C7" s="170">
        <v>0</v>
      </c>
      <c r="D7" s="169">
        <v>0</v>
      </c>
      <c r="E7" s="169">
        <v>8227</v>
      </c>
      <c r="F7" s="200"/>
    </row>
    <row r="8" spans="1:6" ht="66.75" thickBot="1">
      <c r="A8" s="162" t="s">
        <v>279</v>
      </c>
      <c r="B8" s="161" t="s">
        <v>274</v>
      </c>
      <c r="C8" s="160">
        <v>85700</v>
      </c>
      <c r="D8" s="159">
        <v>8</v>
      </c>
      <c r="E8" s="159">
        <v>8227</v>
      </c>
      <c r="F8" s="202" t="s">
        <v>389</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03488-1335-4BEA-A151-FEA43C1E2A0B}">
  <dimension ref="A1:F9"/>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98" t="s">
        <v>390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280</v>
      </c>
      <c r="B7" s="171" t="s">
        <v>247</v>
      </c>
      <c r="C7" s="170">
        <v>0</v>
      </c>
      <c r="D7" s="169">
        <v>0</v>
      </c>
      <c r="E7" s="169">
        <v>257199</v>
      </c>
      <c r="F7" s="200"/>
    </row>
    <row r="8" spans="1:6" ht="50.25" thickBot="1">
      <c r="A8" s="162" t="s">
        <v>279</v>
      </c>
      <c r="B8" s="161" t="s">
        <v>247</v>
      </c>
      <c r="C8" s="160">
        <v>228013</v>
      </c>
      <c r="D8" s="159">
        <v>94</v>
      </c>
      <c r="E8" s="159">
        <v>257199</v>
      </c>
      <c r="F8" s="202" t="s">
        <v>391</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1FAA2-8ECF-413E-8B41-D5B25192A0A6}">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341</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392</v>
      </c>
      <c r="B7" s="196"/>
      <c r="C7" s="195"/>
      <c r="D7" s="194"/>
      <c r="E7" s="193"/>
      <c r="F7" s="200"/>
    </row>
    <row r="8" spans="1:6">
      <c r="A8" s="192" t="s">
        <v>338</v>
      </c>
      <c r="B8" s="191" t="s">
        <v>247</v>
      </c>
      <c r="C8" s="189">
        <v>0</v>
      </c>
      <c r="D8" s="190">
        <v>0</v>
      </c>
      <c r="E8" s="189">
        <v>16601</v>
      </c>
      <c r="F8" s="203"/>
    </row>
    <row r="9" spans="1:6">
      <c r="A9" s="188" t="s">
        <v>337</v>
      </c>
      <c r="B9" s="187" t="s">
        <v>247</v>
      </c>
      <c r="C9" s="68">
        <v>0</v>
      </c>
      <c r="D9" s="186">
        <v>0</v>
      </c>
      <c r="E9" s="68">
        <v>18795</v>
      </c>
      <c r="F9" s="201"/>
    </row>
    <row r="10" spans="1:6" ht="132">
      <c r="A10" s="188" t="s">
        <v>336</v>
      </c>
      <c r="B10" s="187" t="s">
        <v>247</v>
      </c>
      <c r="C10" s="68">
        <v>0</v>
      </c>
      <c r="D10" s="186">
        <v>0</v>
      </c>
      <c r="E10" s="68">
        <v>18795</v>
      </c>
      <c r="F10" s="201" t="s">
        <v>393</v>
      </c>
    </row>
    <row r="11" spans="1:6" ht="66">
      <c r="A11" s="188" t="s">
        <v>334</v>
      </c>
      <c r="B11" s="187" t="s">
        <v>247</v>
      </c>
      <c r="C11" s="68">
        <v>0</v>
      </c>
      <c r="D11" s="186">
        <v>0</v>
      </c>
      <c r="E11" s="68">
        <v>-4994</v>
      </c>
      <c r="F11" s="201" t="s">
        <v>394</v>
      </c>
    </row>
    <row r="12" spans="1:6">
      <c r="A12" s="188" t="s">
        <v>332</v>
      </c>
      <c r="B12" s="187" t="s">
        <v>247</v>
      </c>
      <c r="C12" s="68">
        <v>0</v>
      </c>
      <c r="D12" s="186">
        <v>0</v>
      </c>
      <c r="E12" s="68">
        <v>2800</v>
      </c>
      <c r="F12" s="201"/>
    </row>
    <row r="13" spans="1:6" ht="17.25" thickBot="1">
      <c r="A13" s="185" t="s">
        <v>331</v>
      </c>
      <c r="B13" s="184" t="s">
        <v>247</v>
      </c>
      <c r="C13" s="183">
        <v>0</v>
      </c>
      <c r="D13" s="182">
        <v>0</v>
      </c>
      <c r="E13" s="181">
        <v>2800</v>
      </c>
      <c r="F13" s="202" t="s">
        <v>395</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BAB3D-8867-47AE-887D-F1F0AD2D2A5D}">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392</v>
      </c>
      <c r="B7" s="196"/>
      <c r="C7" s="195"/>
      <c r="D7" s="194"/>
      <c r="E7" s="193"/>
      <c r="F7" s="200"/>
    </row>
    <row r="8" spans="1:6">
      <c r="A8" s="192" t="s">
        <v>284</v>
      </c>
      <c r="B8" s="191" t="s">
        <v>247</v>
      </c>
      <c r="C8" s="189">
        <v>0</v>
      </c>
      <c r="D8" s="190">
        <v>0</v>
      </c>
      <c r="E8" s="189">
        <v>375191</v>
      </c>
      <c r="F8" s="203"/>
    </row>
    <row r="9" spans="1:6">
      <c r="A9" s="188" t="s">
        <v>348</v>
      </c>
      <c r="B9" s="187" t="s">
        <v>247</v>
      </c>
      <c r="C9" s="68">
        <v>0</v>
      </c>
      <c r="D9" s="186">
        <v>0</v>
      </c>
      <c r="E9" s="68">
        <v>363591</v>
      </c>
      <c r="F9" s="201"/>
    </row>
    <row r="10" spans="1:6" ht="33">
      <c r="A10" s="188" t="s">
        <v>347</v>
      </c>
      <c r="B10" s="187" t="s">
        <v>247</v>
      </c>
      <c r="C10" s="68">
        <v>0</v>
      </c>
      <c r="D10" s="186">
        <v>0</v>
      </c>
      <c r="E10" s="68">
        <v>363591</v>
      </c>
      <c r="F10" s="201" t="s">
        <v>346</v>
      </c>
    </row>
    <row r="11" spans="1:6">
      <c r="A11" s="188" t="s">
        <v>283</v>
      </c>
      <c r="B11" s="187" t="s">
        <v>247</v>
      </c>
      <c r="C11" s="68">
        <v>0</v>
      </c>
      <c r="D11" s="186">
        <v>0</v>
      </c>
      <c r="E11" s="68">
        <v>10600</v>
      </c>
      <c r="F11" s="201"/>
    </row>
    <row r="12" spans="1:6">
      <c r="A12" s="188" t="s">
        <v>345</v>
      </c>
      <c r="B12" s="187" t="s">
        <v>247</v>
      </c>
      <c r="C12" s="68">
        <v>0</v>
      </c>
      <c r="D12" s="186">
        <v>0</v>
      </c>
      <c r="E12" s="68">
        <v>10600</v>
      </c>
      <c r="F12" s="201" t="s">
        <v>344</v>
      </c>
    </row>
    <row r="13" spans="1:6" ht="17.25" thickBot="1">
      <c r="A13" s="185" t="s">
        <v>343</v>
      </c>
      <c r="B13" s="184" t="s">
        <v>247</v>
      </c>
      <c r="C13" s="183">
        <v>0</v>
      </c>
      <c r="D13" s="182">
        <v>0</v>
      </c>
      <c r="E13" s="181">
        <v>1000</v>
      </c>
      <c r="F13" s="202" t="s">
        <v>342</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4B8AC-1639-4315-A742-0B5911DAFF15}">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392</v>
      </c>
      <c r="B7" s="196"/>
      <c r="C7" s="195"/>
      <c r="D7" s="194"/>
      <c r="E7" s="193"/>
      <c r="F7" s="200"/>
    </row>
    <row r="8" spans="1:6">
      <c r="A8" s="192" t="s">
        <v>299</v>
      </c>
      <c r="B8" s="191" t="s">
        <v>247</v>
      </c>
      <c r="C8" s="189">
        <v>0</v>
      </c>
      <c r="D8" s="190">
        <v>0</v>
      </c>
      <c r="E8" s="189">
        <v>2718</v>
      </c>
      <c r="F8" s="203"/>
    </row>
    <row r="9" spans="1:6">
      <c r="A9" s="192" t="s">
        <v>298</v>
      </c>
      <c r="B9" s="191" t="s">
        <v>247</v>
      </c>
      <c r="C9" s="189">
        <v>0</v>
      </c>
      <c r="D9" s="190">
        <v>0</v>
      </c>
      <c r="E9" s="189">
        <v>988</v>
      </c>
      <c r="F9" s="203"/>
    </row>
    <row r="10" spans="1:6">
      <c r="A10" s="188" t="s">
        <v>297</v>
      </c>
      <c r="B10" s="187" t="s">
        <v>247</v>
      </c>
      <c r="C10" s="68">
        <v>0</v>
      </c>
      <c r="D10" s="186">
        <v>0</v>
      </c>
      <c r="E10" s="68">
        <v>988</v>
      </c>
      <c r="F10" s="201" t="s">
        <v>354</v>
      </c>
    </row>
    <row r="11" spans="1:6">
      <c r="A11" s="192" t="s">
        <v>295</v>
      </c>
      <c r="B11" s="191" t="s">
        <v>247</v>
      </c>
      <c r="C11" s="189">
        <v>0</v>
      </c>
      <c r="D11" s="190">
        <v>0</v>
      </c>
      <c r="E11" s="189">
        <v>1730</v>
      </c>
      <c r="F11" s="203"/>
    </row>
    <row r="12" spans="1:6" ht="198">
      <c r="A12" s="188" t="s">
        <v>294</v>
      </c>
      <c r="B12" s="187" t="s">
        <v>247</v>
      </c>
      <c r="C12" s="68">
        <v>0</v>
      </c>
      <c r="D12" s="186">
        <v>0</v>
      </c>
      <c r="E12" s="68">
        <v>1680</v>
      </c>
      <c r="F12" s="201" t="s">
        <v>396</v>
      </c>
    </row>
    <row r="13" spans="1:6" ht="17.25" thickBot="1">
      <c r="A13" s="185" t="s">
        <v>351</v>
      </c>
      <c r="B13" s="184" t="s">
        <v>247</v>
      </c>
      <c r="C13" s="183">
        <v>0</v>
      </c>
      <c r="D13" s="182">
        <v>0</v>
      </c>
      <c r="E13" s="181">
        <v>50</v>
      </c>
      <c r="F13" s="202" t="s">
        <v>350</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8C624-D99B-4CB1-9FE5-56318AF6EE6C}">
  <dimension ref="A1:F12"/>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341</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397</v>
      </c>
      <c r="B7" s="196"/>
      <c r="C7" s="195"/>
      <c r="D7" s="194"/>
      <c r="E7" s="193"/>
      <c r="F7" s="200"/>
    </row>
    <row r="8" spans="1:6">
      <c r="A8" s="192" t="s">
        <v>338</v>
      </c>
      <c r="B8" s="191" t="s">
        <v>247</v>
      </c>
      <c r="C8" s="189">
        <v>0</v>
      </c>
      <c r="D8" s="190">
        <v>0</v>
      </c>
      <c r="E8" s="189">
        <v>1221</v>
      </c>
      <c r="F8" s="203"/>
    </row>
    <row r="9" spans="1:6">
      <c r="A9" s="188" t="s">
        <v>337</v>
      </c>
      <c r="B9" s="187" t="s">
        <v>247</v>
      </c>
      <c r="C9" s="68">
        <v>0</v>
      </c>
      <c r="D9" s="186">
        <v>0</v>
      </c>
      <c r="E9" s="68">
        <v>3094</v>
      </c>
      <c r="F9" s="201"/>
    </row>
    <row r="10" spans="1:6" ht="115.5">
      <c r="A10" s="188" t="s">
        <v>336</v>
      </c>
      <c r="B10" s="187" t="s">
        <v>247</v>
      </c>
      <c r="C10" s="68">
        <v>0</v>
      </c>
      <c r="D10" s="186">
        <v>0</v>
      </c>
      <c r="E10" s="68">
        <v>3094</v>
      </c>
      <c r="F10" s="201" t="s">
        <v>398</v>
      </c>
    </row>
    <row r="11" spans="1:6" ht="99.75" thickBot="1">
      <c r="A11" s="185" t="s">
        <v>334</v>
      </c>
      <c r="B11" s="184" t="s">
        <v>247</v>
      </c>
      <c r="C11" s="183">
        <v>0</v>
      </c>
      <c r="D11" s="182">
        <v>0</v>
      </c>
      <c r="E11" s="181">
        <v>-1873</v>
      </c>
      <c r="F11" s="202" t="s">
        <v>399</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C8ED0-82B4-40CA-AE05-CE5E502BEC22}">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397</v>
      </c>
      <c r="B7" s="196"/>
      <c r="C7" s="195"/>
      <c r="D7" s="194"/>
      <c r="E7" s="193"/>
      <c r="F7" s="200"/>
    </row>
    <row r="8" spans="1:6">
      <c r="A8" s="192" t="s">
        <v>284</v>
      </c>
      <c r="B8" s="191" t="s">
        <v>247</v>
      </c>
      <c r="C8" s="189">
        <v>0</v>
      </c>
      <c r="D8" s="190">
        <v>0</v>
      </c>
      <c r="E8" s="189">
        <v>72306</v>
      </c>
      <c r="F8" s="203"/>
    </row>
    <row r="9" spans="1:6">
      <c r="A9" s="188" t="s">
        <v>348</v>
      </c>
      <c r="B9" s="187" t="s">
        <v>247</v>
      </c>
      <c r="C9" s="68">
        <v>0</v>
      </c>
      <c r="D9" s="186">
        <v>0</v>
      </c>
      <c r="E9" s="68">
        <v>70864</v>
      </c>
      <c r="F9" s="201"/>
    </row>
    <row r="10" spans="1:6" ht="33">
      <c r="A10" s="188" t="s">
        <v>347</v>
      </c>
      <c r="B10" s="187" t="s">
        <v>247</v>
      </c>
      <c r="C10" s="68">
        <v>0</v>
      </c>
      <c r="D10" s="186">
        <v>0</v>
      </c>
      <c r="E10" s="68">
        <v>70864</v>
      </c>
      <c r="F10" s="201" t="s">
        <v>346</v>
      </c>
    </row>
    <row r="11" spans="1:6">
      <c r="A11" s="188" t="s">
        <v>283</v>
      </c>
      <c r="B11" s="187" t="s">
        <v>247</v>
      </c>
      <c r="C11" s="68">
        <v>0</v>
      </c>
      <c r="D11" s="186">
        <v>0</v>
      </c>
      <c r="E11" s="68">
        <v>742</v>
      </c>
      <c r="F11" s="201"/>
    </row>
    <row r="12" spans="1:6">
      <c r="A12" s="188" t="s">
        <v>345</v>
      </c>
      <c r="B12" s="187" t="s">
        <v>247</v>
      </c>
      <c r="C12" s="68">
        <v>0</v>
      </c>
      <c r="D12" s="186">
        <v>0</v>
      </c>
      <c r="E12" s="68">
        <v>742</v>
      </c>
      <c r="F12" s="201" t="s">
        <v>344</v>
      </c>
    </row>
    <row r="13" spans="1:6" ht="17.25" thickBot="1">
      <c r="A13" s="185" t="s">
        <v>343</v>
      </c>
      <c r="B13" s="184" t="s">
        <v>247</v>
      </c>
      <c r="C13" s="183">
        <v>0</v>
      </c>
      <c r="D13" s="182">
        <v>0</v>
      </c>
      <c r="E13" s="181">
        <v>700</v>
      </c>
      <c r="F13" s="202" t="s">
        <v>342</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3B941-189F-4992-9B60-B5BB66D7564C}">
  <dimension ref="A1:F11"/>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397</v>
      </c>
      <c r="B7" s="196"/>
      <c r="C7" s="195"/>
      <c r="D7" s="194"/>
      <c r="E7" s="193"/>
      <c r="F7" s="200"/>
    </row>
    <row r="8" spans="1:6">
      <c r="A8" s="192" t="s">
        <v>299</v>
      </c>
      <c r="B8" s="191" t="s">
        <v>247</v>
      </c>
      <c r="C8" s="189">
        <v>0</v>
      </c>
      <c r="D8" s="190">
        <v>0</v>
      </c>
      <c r="E8" s="189">
        <v>100</v>
      </c>
      <c r="F8" s="203"/>
    </row>
    <row r="9" spans="1:6">
      <c r="A9" s="192" t="s">
        <v>298</v>
      </c>
      <c r="B9" s="191" t="s">
        <v>247</v>
      </c>
      <c r="C9" s="189">
        <v>0</v>
      </c>
      <c r="D9" s="190">
        <v>0</v>
      </c>
      <c r="E9" s="189">
        <v>100</v>
      </c>
      <c r="F9" s="203"/>
    </row>
    <row r="10" spans="1:6" ht="17.25" thickBot="1">
      <c r="A10" s="185" t="s">
        <v>297</v>
      </c>
      <c r="B10" s="184" t="s">
        <v>247</v>
      </c>
      <c r="C10" s="183">
        <v>0</v>
      </c>
      <c r="D10" s="182">
        <v>0</v>
      </c>
      <c r="E10" s="181">
        <v>100</v>
      </c>
      <c r="F10" s="202" t="s">
        <v>354</v>
      </c>
    </row>
    <row r="11" spans="1:6">
      <c r="A11" s="978"/>
      <c r="B11" s="978"/>
      <c r="C11" s="978"/>
      <c r="D11" s="978"/>
      <c r="E11" s="978"/>
      <c r="F11" s="978"/>
    </row>
  </sheetData>
  <mergeCells count="5">
    <mergeCell ref="A5:A6"/>
    <mergeCell ref="B5:B6"/>
    <mergeCell ref="C5:E5"/>
    <mergeCell ref="F5:F6"/>
    <mergeCell ref="A11:F11"/>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6D749-5D7E-4F7F-93E9-DD60DA969118}">
  <dimension ref="A1:F12"/>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341</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400</v>
      </c>
      <c r="B7" s="196"/>
      <c r="C7" s="195"/>
      <c r="D7" s="194"/>
      <c r="E7" s="193"/>
      <c r="F7" s="200"/>
    </row>
    <row r="8" spans="1:6">
      <c r="A8" s="192" t="s">
        <v>338</v>
      </c>
      <c r="B8" s="191" t="s">
        <v>247</v>
      </c>
      <c r="C8" s="189">
        <v>0</v>
      </c>
      <c r="D8" s="190">
        <v>0</v>
      </c>
      <c r="E8" s="189">
        <v>1221</v>
      </c>
      <c r="F8" s="203"/>
    </row>
    <row r="9" spans="1:6">
      <c r="A9" s="188" t="s">
        <v>337</v>
      </c>
      <c r="B9" s="187" t="s">
        <v>247</v>
      </c>
      <c r="C9" s="68">
        <v>0</v>
      </c>
      <c r="D9" s="186">
        <v>0</v>
      </c>
      <c r="E9" s="68">
        <v>3094</v>
      </c>
      <c r="F9" s="201"/>
    </row>
    <row r="10" spans="1:6" ht="115.5">
      <c r="A10" s="188" t="s">
        <v>336</v>
      </c>
      <c r="B10" s="187" t="s">
        <v>247</v>
      </c>
      <c r="C10" s="68">
        <v>0</v>
      </c>
      <c r="D10" s="186">
        <v>0</v>
      </c>
      <c r="E10" s="68">
        <v>3094</v>
      </c>
      <c r="F10" s="201" t="s">
        <v>398</v>
      </c>
    </row>
    <row r="11" spans="1:6" ht="83.25" thickBot="1">
      <c r="A11" s="185" t="s">
        <v>334</v>
      </c>
      <c r="B11" s="184" t="s">
        <v>247</v>
      </c>
      <c r="C11" s="183">
        <v>0</v>
      </c>
      <c r="D11" s="182">
        <v>0</v>
      </c>
      <c r="E11" s="181">
        <v>-1873</v>
      </c>
      <c r="F11" s="202" t="s">
        <v>401</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387B2-F049-46A9-A14C-5FF38A16CAC6}">
  <dimension ref="A1:F14"/>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400</v>
      </c>
      <c r="B7" s="196"/>
      <c r="C7" s="195"/>
      <c r="D7" s="194"/>
      <c r="E7" s="193"/>
      <c r="F7" s="200"/>
    </row>
    <row r="8" spans="1:6">
      <c r="A8" s="192" t="s">
        <v>284</v>
      </c>
      <c r="B8" s="191" t="s">
        <v>247</v>
      </c>
      <c r="C8" s="189">
        <v>0</v>
      </c>
      <c r="D8" s="190">
        <v>0</v>
      </c>
      <c r="E8" s="189">
        <v>81991</v>
      </c>
      <c r="F8" s="203"/>
    </row>
    <row r="9" spans="1:6">
      <c r="A9" s="188" t="s">
        <v>348</v>
      </c>
      <c r="B9" s="187" t="s">
        <v>247</v>
      </c>
      <c r="C9" s="68">
        <v>0</v>
      </c>
      <c r="D9" s="186">
        <v>0</v>
      </c>
      <c r="E9" s="68">
        <v>80281</v>
      </c>
      <c r="F9" s="201"/>
    </row>
    <row r="10" spans="1:6" ht="33">
      <c r="A10" s="188" t="s">
        <v>347</v>
      </c>
      <c r="B10" s="187" t="s">
        <v>247</v>
      </c>
      <c r="C10" s="68">
        <v>0</v>
      </c>
      <c r="D10" s="186">
        <v>0</v>
      </c>
      <c r="E10" s="68">
        <v>80281</v>
      </c>
      <c r="F10" s="201" t="s">
        <v>346</v>
      </c>
    </row>
    <row r="11" spans="1:6">
      <c r="A11" s="188" t="s">
        <v>283</v>
      </c>
      <c r="B11" s="187" t="s">
        <v>247</v>
      </c>
      <c r="C11" s="68">
        <v>0</v>
      </c>
      <c r="D11" s="186">
        <v>0</v>
      </c>
      <c r="E11" s="68">
        <v>1010</v>
      </c>
      <c r="F11" s="201"/>
    </row>
    <row r="12" spans="1:6">
      <c r="A12" s="188" t="s">
        <v>345</v>
      </c>
      <c r="B12" s="187" t="s">
        <v>247</v>
      </c>
      <c r="C12" s="68">
        <v>0</v>
      </c>
      <c r="D12" s="186">
        <v>0</v>
      </c>
      <c r="E12" s="68">
        <v>1010</v>
      </c>
      <c r="F12" s="201" t="s">
        <v>344</v>
      </c>
    </row>
    <row r="13" spans="1:6" ht="17.25" thickBot="1">
      <c r="A13" s="185" t="s">
        <v>343</v>
      </c>
      <c r="B13" s="184" t="s">
        <v>247</v>
      </c>
      <c r="C13" s="183">
        <v>0</v>
      </c>
      <c r="D13" s="182">
        <v>0</v>
      </c>
      <c r="E13" s="181">
        <v>700</v>
      </c>
      <c r="F13" s="202" t="s">
        <v>342</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2382B-A8D5-41AB-838B-5AACFB200C32}">
  <dimension ref="A1:F11"/>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400</v>
      </c>
      <c r="B7" s="196"/>
      <c r="C7" s="195"/>
      <c r="D7" s="194"/>
      <c r="E7" s="193"/>
      <c r="F7" s="200"/>
    </row>
    <row r="8" spans="1:6">
      <c r="A8" s="192" t="s">
        <v>299</v>
      </c>
      <c r="B8" s="191" t="s">
        <v>247</v>
      </c>
      <c r="C8" s="189">
        <v>0</v>
      </c>
      <c r="D8" s="190">
        <v>0</v>
      </c>
      <c r="E8" s="189">
        <v>100</v>
      </c>
      <c r="F8" s="203"/>
    </row>
    <row r="9" spans="1:6">
      <c r="A9" s="192" t="s">
        <v>298</v>
      </c>
      <c r="B9" s="191" t="s">
        <v>247</v>
      </c>
      <c r="C9" s="189">
        <v>0</v>
      </c>
      <c r="D9" s="190">
        <v>0</v>
      </c>
      <c r="E9" s="189">
        <v>100</v>
      </c>
      <c r="F9" s="203"/>
    </row>
    <row r="10" spans="1:6" ht="17.25" thickBot="1">
      <c r="A10" s="185" t="s">
        <v>297</v>
      </c>
      <c r="B10" s="184" t="s">
        <v>247</v>
      </c>
      <c r="C10" s="183">
        <v>0</v>
      </c>
      <c r="D10" s="182">
        <v>0</v>
      </c>
      <c r="E10" s="181">
        <v>100</v>
      </c>
      <c r="F10" s="202" t="s">
        <v>354</v>
      </c>
    </row>
    <row r="11" spans="1:6">
      <c r="A11" s="978"/>
      <c r="B11" s="978"/>
      <c r="C11" s="978"/>
      <c r="D11" s="978"/>
      <c r="E11" s="978"/>
      <c r="F11" s="978"/>
    </row>
  </sheetData>
  <mergeCells count="5">
    <mergeCell ref="A5:A6"/>
    <mergeCell ref="B5:B6"/>
    <mergeCell ref="C5:E5"/>
    <mergeCell ref="F5:F6"/>
    <mergeCell ref="A11:F11"/>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8CC41-D01D-4EA3-80E3-215276E0D675}">
  <dimension ref="A1:F12"/>
  <sheetViews>
    <sheetView workbookViewId="0">
      <selection activeCell="D3" sqref="D3"/>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402</v>
      </c>
      <c r="B7" s="196"/>
      <c r="C7" s="195"/>
      <c r="D7" s="194"/>
      <c r="E7" s="193"/>
      <c r="F7" s="200"/>
    </row>
    <row r="8" spans="1:6">
      <c r="A8" s="192" t="s">
        <v>284</v>
      </c>
      <c r="B8" s="191" t="s">
        <v>247</v>
      </c>
      <c r="C8" s="189">
        <v>0</v>
      </c>
      <c r="D8" s="190">
        <v>0</v>
      </c>
      <c r="E8" s="189">
        <v>4048</v>
      </c>
      <c r="F8" s="203"/>
    </row>
    <row r="9" spans="1:6">
      <c r="A9" s="188" t="s">
        <v>348</v>
      </c>
      <c r="B9" s="187" t="s">
        <v>247</v>
      </c>
      <c r="C9" s="68">
        <v>0</v>
      </c>
      <c r="D9" s="186">
        <v>0</v>
      </c>
      <c r="E9" s="68">
        <v>4018</v>
      </c>
      <c r="F9" s="201"/>
    </row>
    <row r="10" spans="1:6" ht="33">
      <c r="A10" s="188" t="s">
        <v>347</v>
      </c>
      <c r="B10" s="187" t="s">
        <v>247</v>
      </c>
      <c r="C10" s="68">
        <v>0</v>
      </c>
      <c r="D10" s="186">
        <v>0</v>
      </c>
      <c r="E10" s="68">
        <v>4018</v>
      </c>
      <c r="F10" s="201" t="s">
        <v>346</v>
      </c>
    </row>
    <row r="11" spans="1:6" ht="33.75" thickBot="1">
      <c r="A11" s="185" t="s">
        <v>343</v>
      </c>
      <c r="B11" s="184" t="s">
        <v>247</v>
      </c>
      <c r="C11" s="183">
        <v>0</v>
      </c>
      <c r="D11" s="182">
        <v>0</v>
      </c>
      <c r="E11" s="181">
        <v>30</v>
      </c>
      <c r="F11" s="202" t="s">
        <v>403</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89E94-44B9-4CBC-A9F0-A2180DBAC90B}">
  <dimension ref="A1:F11"/>
  <sheetViews>
    <sheetView workbookViewId="0">
      <selection activeCell="H1" sqref="H1"/>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98" t="s">
        <v>340</v>
      </c>
      <c r="B4" s="199"/>
      <c r="C4" s="199"/>
      <c r="D4" s="199" t="s">
        <v>168</v>
      </c>
      <c r="E4" s="199"/>
      <c r="F4" s="135"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97" t="s">
        <v>402</v>
      </c>
      <c r="B7" s="196"/>
      <c r="C7" s="195"/>
      <c r="D7" s="194"/>
      <c r="E7" s="193"/>
      <c r="F7" s="200"/>
    </row>
    <row r="8" spans="1:6">
      <c r="A8" s="192" t="s">
        <v>299</v>
      </c>
      <c r="B8" s="191" t="s">
        <v>247</v>
      </c>
      <c r="C8" s="189">
        <v>0</v>
      </c>
      <c r="D8" s="190">
        <v>0</v>
      </c>
      <c r="E8" s="189">
        <v>10</v>
      </c>
      <c r="F8" s="203"/>
    </row>
    <row r="9" spans="1:6">
      <c r="A9" s="192" t="s">
        <v>298</v>
      </c>
      <c r="B9" s="191" t="s">
        <v>247</v>
      </c>
      <c r="C9" s="189">
        <v>0</v>
      </c>
      <c r="D9" s="190">
        <v>0</v>
      </c>
      <c r="E9" s="189">
        <v>10</v>
      </c>
      <c r="F9" s="203"/>
    </row>
    <row r="10" spans="1:6" ht="17.25" thickBot="1">
      <c r="A10" s="185" t="s">
        <v>297</v>
      </c>
      <c r="B10" s="184" t="s">
        <v>247</v>
      </c>
      <c r="C10" s="183">
        <v>0</v>
      </c>
      <c r="D10" s="182">
        <v>0</v>
      </c>
      <c r="E10" s="181">
        <v>10</v>
      </c>
      <c r="F10" s="202" t="s">
        <v>404</v>
      </c>
    </row>
    <row r="11" spans="1:6">
      <c r="A11" s="978"/>
      <c r="B11" s="978"/>
      <c r="C11" s="978"/>
      <c r="D11" s="978"/>
      <c r="E11" s="978"/>
      <c r="F11" s="978"/>
    </row>
  </sheetData>
  <mergeCells count="5">
    <mergeCell ref="A5:A6"/>
    <mergeCell ref="B5:B6"/>
    <mergeCell ref="C5:E5"/>
    <mergeCell ref="F5:F6"/>
    <mergeCell ref="A11:F11"/>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B42DB-1DF4-40A1-AAA9-868F0B7353EF}">
  <dimension ref="A1:F14"/>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5.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405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2589411</v>
      </c>
      <c r="F7" s="168"/>
    </row>
    <row r="8" spans="1:6">
      <c r="A8" s="167" t="s">
        <v>257</v>
      </c>
      <c r="B8" s="166" t="s">
        <v>247</v>
      </c>
      <c r="C8" s="165">
        <v>0</v>
      </c>
      <c r="D8" s="164">
        <v>0</v>
      </c>
      <c r="E8" s="164">
        <v>689008</v>
      </c>
      <c r="F8" s="163"/>
    </row>
    <row r="9" spans="1:6">
      <c r="A9" s="167" t="s">
        <v>256</v>
      </c>
      <c r="B9" s="166" t="s">
        <v>247</v>
      </c>
      <c r="C9" s="165">
        <v>0</v>
      </c>
      <c r="D9" s="164">
        <v>0</v>
      </c>
      <c r="E9" s="164">
        <v>688908</v>
      </c>
      <c r="F9" s="163"/>
    </row>
    <row r="10" spans="1:6" ht="33">
      <c r="A10" s="167" t="s">
        <v>255</v>
      </c>
      <c r="B10" s="166" t="s">
        <v>254</v>
      </c>
      <c r="C10" s="165">
        <v>41500500</v>
      </c>
      <c r="D10" s="164">
        <v>16.600000000000001</v>
      </c>
      <c r="E10" s="164">
        <v>688908</v>
      </c>
      <c r="F10" s="163" t="s">
        <v>406</v>
      </c>
    </row>
    <row r="11" spans="1:6">
      <c r="A11" s="167" t="s">
        <v>252</v>
      </c>
      <c r="B11" s="166" t="s">
        <v>247</v>
      </c>
      <c r="C11" s="165">
        <v>0</v>
      </c>
      <c r="D11" s="164">
        <v>0</v>
      </c>
      <c r="E11" s="164">
        <v>100</v>
      </c>
      <c r="F11" s="163"/>
    </row>
    <row r="12" spans="1:6">
      <c r="A12" s="167" t="s">
        <v>407</v>
      </c>
      <c r="B12" s="166" t="s">
        <v>247</v>
      </c>
      <c r="C12" s="165">
        <v>0</v>
      </c>
      <c r="D12" s="164">
        <v>0</v>
      </c>
      <c r="E12" s="164">
        <v>100</v>
      </c>
      <c r="F12" s="163" t="s">
        <v>408</v>
      </c>
    </row>
    <row r="13" spans="1:6" ht="99.75" thickBot="1">
      <c r="A13" s="162" t="s">
        <v>248</v>
      </c>
      <c r="B13" s="161" t="s">
        <v>247</v>
      </c>
      <c r="C13" s="160">
        <v>0</v>
      </c>
      <c r="D13" s="159">
        <v>0</v>
      </c>
      <c r="E13" s="159">
        <v>1900403</v>
      </c>
      <c r="F13" s="158" t="s">
        <v>409</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4FD30-3143-4605-BF48-B875A032D047}">
  <dimension ref="A1:F13"/>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4.37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405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72" t="s">
        <v>280</v>
      </c>
      <c r="B7" s="171" t="s">
        <v>274</v>
      </c>
      <c r="C7" s="170">
        <v>2984508</v>
      </c>
      <c r="D7" s="169">
        <v>0</v>
      </c>
      <c r="E7" s="169">
        <v>1404753</v>
      </c>
      <c r="F7" s="168"/>
    </row>
    <row r="8" spans="1:6" ht="66">
      <c r="A8" s="167" t="s">
        <v>279</v>
      </c>
      <c r="B8" s="166" t="s">
        <v>274</v>
      </c>
      <c r="C8" s="165">
        <v>2793900</v>
      </c>
      <c r="D8" s="164">
        <v>35</v>
      </c>
      <c r="E8" s="164">
        <v>1173438</v>
      </c>
      <c r="F8" s="163" t="s">
        <v>410</v>
      </c>
    </row>
    <row r="9" spans="1:6" ht="66">
      <c r="A9" s="167" t="s">
        <v>277</v>
      </c>
      <c r="B9" s="166" t="s">
        <v>274</v>
      </c>
      <c r="C9" s="165">
        <v>148900</v>
      </c>
      <c r="D9" s="164">
        <v>93</v>
      </c>
      <c r="E9" s="164">
        <v>166172</v>
      </c>
      <c r="F9" s="163" t="s">
        <v>411</v>
      </c>
    </row>
    <row r="10" spans="1:6" ht="148.5">
      <c r="A10" s="167" t="s">
        <v>275</v>
      </c>
      <c r="B10" s="166" t="s">
        <v>274</v>
      </c>
      <c r="C10" s="165">
        <v>34016</v>
      </c>
      <c r="D10" s="164">
        <v>103.73</v>
      </c>
      <c r="E10" s="164">
        <v>42343</v>
      </c>
      <c r="F10" s="163" t="s">
        <v>412</v>
      </c>
    </row>
    <row r="11" spans="1:6" ht="66">
      <c r="A11" s="167" t="s">
        <v>272</v>
      </c>
      <c r="B11" s="166" t="s">
        <v>274</v>
      </c>
      <c r="C11" s="165">
        <v>7692</v>
      </c>
      <c r="D11" s="164">
        <v>130</v>
      </c>
      <c r="E11" s="164">
        <v>12000</v>
      </c>
      <c r="F11" s="163" t="s">
        <v>413</v>
      </c>
    </row>
    <row r="12" spans="1:6" ht="50.25" thickBot="1">
      <c r="A12" s="162" t="s">
        <v>270</v>
      </c>
      <c r="B12" s="161" t="s">
        <v>247</v>
      </c>
      <c r="C12" s="160">
        <v>0</v>
      </c>
      <c r="D12" s="159">
        <v>0</v>
      </c>
      <c r="E12" s="159">
        <v>10800</v>
      </c>
      <c r="F12" s="158" t="s">
        <v>414</v>
      </c>
    </row>
    <row r="13" spans="1:6">
      <c r="A13" s="978"/>
      <c r="B13" s="978"/>
      <c r="C13" s="978"/>
      <c r="D13" s="978"/>
      <c r="E13" s="978"/>
      <c r="F13" s="978"/>
    </row>
  </sheetData>
  <mergeCells count="5">
    <mergeCell ref="A5:A6"/>
    <mergeCell ref="B5:B6"/>
    <mergeCell ref="C5:E5"/>
    <mergeCell ref="F5:F6"/>
    <mergeCell ref="A13:F13"/>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46CEC-8D30-4442-830F-80CBE151B4E0}">
  <dimension ref="A1:F9"/>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405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2501</v>
      </c>
      <c r="F7" s="168"/>
    </row>
    <row r="8" spans="1:6" ht="132.75" thickBot="1">
      <c r="A8" s="162" t="s">
        <v>283</v>
      </c>
      <c r="B8" s="161" t="s">
        <v>247</v>
      </c>
      <c r="C8" s="160">
        <v>0</v>
      </c>
      <c r="D8" s="159">
        <v>0</v>
      </c>
      <c r="E8" s="159">
        <v>2501</v>
      </c>
      <c r="F8" s="158" t="s">
        <v>415</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8ABF2-4BC1-41F7-AB07-9DAAAD04636A}">
  <dimension ref="A1:F18"/>
  <sheetViews>
    <sheetView workbookViewId="0">
      <selection activeCell="H11" sqref="H11"/>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405</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20424</v>
      </c>
      <c r="F7" s="168"/>
    </row>
    <row r="8" spans="1:6">
      <c r="A8" s="180" t="s">
        <v>298</v>
      </c>
      <c r="B8" s="179" t="s">
        <v>247</v>
      </c>
      <c r="C8" s="178">
        <v>0</v>
      </c>
      <c r="D8" s="177">
        <v>0</v>
      </c>
      <c r="E8" s="177">
        <v>1000</v>
      </c>
      <c r="F8" s="176"/>
    </row>
    <row r="9" spans="1:6">
      <c r="A9" s="167" t="s">
        <v>297</v>
      </c>
      <c r="B9" s="166" t="s">
        <v>247</v>
      </c>
      <c r="C9" s="165">
        <v>0</v>
      </c>
      <c r="D9" s="164">
        <v>0</v>
      </c>
      <c r="E9" s="164">
        <v>1000</v>
      </c>
      <c r="F9" s="163" t="s">
        <v>296</v>
      </c>
    </row>
    <row r="10" spans="1:6">
      <c r="A10" s="180" t="s">
        <v>295</v>
      </c>
      <c r="B10" s="179" t="s">
        <v>247</v>
      </c>
      <c r="C10" s="178">
        <v>0</v>
      </c>
      <c r="D10" s="177">
        <v>0</v>
      </c>
      <c r="E10" s="177">
        <v>19424</v>
      </c>
      <c r="F10" s="176"/>
    </row>
    <row r="11" spans="1:6" ht="330">
      <c r="A11" s="167" t="s">
        <v>294</v>
      </c>
      <c r="B11" s="166" t="s">
        <v>247</v>
      </c>
      <c r="C11" s="165">
        <v>0</v>
      </c>
      <c r="D11" s="164">
        <v>0</v>
      </c>
      <c r="E11" s="164">
        <v>12266</v>
      </c>
      <c r="F11" s="163" t="s">
        <v>416</v>
      </c>
    </row>
    <row r="12" spans="1:6">
      <c r="A12" s="167" t="s">
        <v>292</v>
      </c>
      <c r="B12" s="166" t="s">
        <v>247</v>
      </c>
      <c r="C12" s="165">
        <v>0</v>
      </c>
      <c r="D12" s="164">
        <v>0</v>
      </c>
      <c r="E12" s="164">
        <v>2000</v>
      </c>
      <c r="F12" s="163" t="s">
        <v>417</v>
      </c>
    </row>
    <row r="13" spans="1:6" ht="49.5">
      <c r="A13" s="167" t="s">
        <v>351</v>
      </c>
      <c r="B13" s="166" t="s">
        <v>247</v>
      </c>
      <c r="C13" s="165">
        <v>0</v>
      </c>
      <c r="D13" s="164">
        <v>0</v>
      </c>
      <c r="E13" s="164">
        <v>346</v>
      </c>
      <c r="F13" s="163" t="s">
        <v>418</v>
      </c>
    </row>
    <row r="14" spans="1:6">
      <c r="A14" s="167" t="s">
        <v>291</v>
      </c>
      <c r="B14" s="166" t="s">
        <v>247</v>
      </c>
      <c r="C14" s="165">
        <v>0</v>
      </c>
      <c r="D14" s="164">
        <v>0</v>
      </c>
      <c r="E14" s="164">
        <v>4812</v>
      </c>
      <c r="F14" s="163"/>
    </row>
    <row r="15" spans="1:6">
      <c r="A15" s="167" t="s">
        <v>290</v>
      </c>
      <c r="B15" s="166" t="s">
        <v>247</v>
      </c>
      <c r="C15" s="165">
        <v>0</v>
      </c>
      <c r="D15" s="164">
        <v>0</v>
      </c>
      <c r="E15" s="164">
        <v>4812</v>
      </c>
      <c r="F15" s="163"/>
    </row>
    <row r="16" spans="1:6" ht="33">
      <c r="A16" s="167" t="s">
        <v>289</v>
      </c>
      <c r="B16" s="166" t="s">
        <v>247</v>
      </c>
      <c r="C16" s="165">
        <v>0</v>
      </c>
      <c r="D16" s="164">
        <v>0</v>
      </c>
      <c r="E16" s="164">
        <v>3100</v>
      </c>
      <c r="F16" s="163" t="s">
        <v>419</v>
      </c>
    </row>
    <row r="17" spans="1:6" ht="33.75" thickBot="1">
      <c r="A17" s="162" t="s">
        <v>287</v>
      </c>
      <c r="B17" s="161" t="s">
        <v>247</v>
      </c>
      <c r="C17" s="160">
        <v>0</v>
      </c>
      <c r="D17" s="159">
        <v>0</v>
      </c>
      <c r="E17" s="159">
        <v>1712</v>
      </c>
      <c r="F17" s="158" t="s">
        <v>420</v>
      </c>
    </row>
    <row r="18" spans="1:6">
      <c r="A18" s="978"/>
      <c r="B18" s="978"/>
      <c r="C18" s="978"/>
      <c r="D18" s="978"/>
      <c r="E18" s="978"/>
      <c r="F18" s="978"/>
    </row>
  </sheetData>
  <mergeCells count="5">
    <mergeCell ref="A5:A6"/>
    <mergeCell ref="B5:B6"/>
    <mergeCell ref="C5:E5"/>
    <mergeCell ref="F5:F6"/>
    <mergeCell ref="A18:F18"/>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1792F-4A01-4037-94E5-40AFF0507117}">
  <dimension ref="A1:F12"/>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421</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26840</v>
      </c>
      <c r="F7" s="168"/>
    </row>
    <row r="8" spans="1:6">
      <c r="A8" s="167" t="s">
        <v>257</v>
      </c>
      <c r="B8" s="166" t="s">
        <v>247</v>
      </c>
      <c r="C8" s="165">
        <v>0</v>
      </c>
      <c r="D8" s="164">
        <v>0</v>
      </c>
      <c r="E8" s="164">
        <v>8030</v>
      </c>
      <c r="F8" s="163"/>
    </row>
    <row r="9" spans="1:6">
      <c r="A9" s="167" t="s">
        <v>256</v>
      </c>
      <c r="B9" s="166" t="s">
        <v>247</v>
      </c>
      <c r="C9" s="165">
        <v>0</v>
      </c>
      <c r="D9" s="164">
        <v>0</v>
      </c>
      <c r="E9" s="164">
        <v>8030</v>
      </c>
      <c r="F9" s="163"/>
    </row>
    <row r="10" spans="1:6" ht="33">
      <c r="A10" s="167" t="s">
        <v>255</v>
      </c>
      <c r="B10" s="166" t="s">
        <v>254</v>
      </c>
      <c r="C10" s="165">
        <v>730000</v>
      </c>
      <c r="D10" s="164">
        <v>11</v>
      </c>
      <c r="E10" s="164">
        <v>8030</v>
      </c>
      <c r="F10" s="163" t="s">
        <v>422</v>
      </c>
    </row>
    <row r="11" spans="1:6" ht="50.25" thickBot="1">
      <c r="A11" s="162" t="s">
        <v>248</v>
      </c>
      <c r="B11" s="161" t="s">
        <v>247</v>
      </c>
      <c r="C11" s="160">
        <v>0</v>
      </c>
      <c r="D11" s="159">
        <v>0</v>
      </c>
      <c r="E11" s="159">
        <v>18810</v>
      </c>
      <c r="F11" s="158" t="s">
        <v>423</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09A0A-F9A6-480E-A362-239B70BA42FC}">
  <dimension ref="A1:F10"/>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421</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72" t="s">
        <v>280</v>
      </c>
      <c r="B7" s="171" t="s">
        <v>274</v>
      </c>
      <c r="C7" s="170">
        <v>429506</v>
      </c>
      <c r="D7" s="169">
        <v>0</v>
      </c>
      <c r="E7" s="169">
        <v>119811</v>
      </c>
      <c r="F7" s="168"/>
    </row>
    <row r="8" spans="1:6" ht="66">
      <c r="A8" s="167" t="s">
        <v>279</v>
      </c>
      <c r="B8" s="166" t="s">
        <v>274</v>
      </c>
      <c r="C8" s="165">
        <v>421400</v>
      </c>
      <c r="D8" s="164">
        <v>21</v>
      </c>
      <c r="E8" s="164">
        <v>106193</v>
      </c>
      <c r="F8" s="163" t="s">
        <v>424</v>
      </c>
    </row>
    <row r="9" spans="1:6" ht="66.75" thickBot="1">
      <c r="A9" s="162" t="s">
        <v>277</v>
      </c>
      <c r="B9" s="161" t="s">
        <v>274</v>
      </c>
      <c r="C9" s="160">
        <v>8106</v>
      </c>
      <c r="D9" s="159">
        <v>140</v>
      </c>
      <c r="E9" s="159">
        <v>13618</v>
      </c>
      <c r="F9" s="158" t="s">
        <v>425</v>
      </c>
    </row>
    <row r="10" spans="1:6">
      <c r="A10" s="978"/>
      <c r="B10" s="978"/>
      <c r="C10" s="978"/>
      <c r="D10" s="978"/>
      <c r="E10" s="978"/>
      <c r="F10" s="978"/>
    </row>
  </sheetData>
  <mergeCells count="5">
    <mergeCell ref="A5:A6"/>
    <mergeCell ref="B5:B6"/>
    <mergeCell ref="C5:E5"/>
    <mergeCell ref="F5:F6"/>
    <mergeCell ref="A10:F10"/>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7BAC1-A4BB-4C41-88F6-82EBDE0F905C}">
  <dimension ref="A1:F9"/>
  <sheetViews>
    <sheetView workbookViewId="0">
      <selection activeCell="H17" sqref="H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421</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629</v>
      </c>
      <c r="F7" s="168"/>
    </row>
    <row r="8" spans="1:6" ht="66.75" thickBot="1">
      <c r="A8" s="162" t="s">
        <v>283</v>
      </c>
      <c r="B8" s="161" t="s">
        <v>247</v>
      </c>
      <c r="C8" s="160">
        <v>0</v>
      </c>
      <c r="D8" s="159">
        <v>0</v>
      </c>
      <c r="E8" s="159">
        <v>629</v>
      </c>
      <c r="F8" s="225" t="s">
        <v>426</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38428-448E-489D-8244-8A5E92512606}">
  <dimension ref="A1:F13"/>
  <sheetViews>
    <sheetView workbookViewId="0">
      <selection activeCell="I9" sqref="I9"/>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421</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817</v>
      </c>
      <c r="F7" s="168"/>
    </row>
    <row r="8" spans="1:6">
      <c r="A8" s="180" t="s">
        <v>295</v>
      </c>
      <c r="B8" s="179" t="s">
        <v>247</v>
      </c>
      <c r="C8" s="178">
        <v>0</v>
      </c>
      <c r="D8" s="177">
        <v>0</v>
      </c>
      <c r="E8" s="177">
        <v>817</v>
      </c>
      <c r="F8" s="176"/>
    </row>
    <row r="9" spans="1:6" ht="165">
      <c r="A9" s="167" t="s">
        <v>294</v>
      </c>
      <c r="B9" s="166" t="s">
        <v>247</v>
      </c>
      <c r="C9" s="165">
        <v>0</v>
      </c>
      <c r="D9" s="164">
        <v>0</v>
      </c>
      <c r="E9" s="164">
        <v>692</v>
      </c>
      <c r="F9" s="163" t="s">
        <v>427</v>
      </c>
    </row>
    <row r="10" spans="1:6">
      <c r="A10" s="167" t="s">
        <v>291</v>
      </c>
      <c r="B10" s="166" t="s">
        <v>247</v>
      </c>
      <c r="C10" s="165">
        <v>0</v>
      </c>
      <c r="D10" s="164">
        <v>0</v>
      </c>
      <c r="E10" s="164">
        <v>125</v>
      </c>
      <c r="F10" s="163"/>
    </row>
    <row r="11" spans="1:6">
      <c r="A11" s="167" t="s">
        <v>290</v>
      </c>
      <c r="B11" s="166" t="s">
        <v>247</v>
      </c>
      <c r="C11" s="165">
        <v>0</v>
      </c>
      <c r="D11" s="164">
        <v>0</v>
      </c>
      <c r="E11" s="164">
        <v>125</v>
      </c>
      <c r="F11" s="163"/>
    </row>
    <row r="12" spans="1:6" ht="33.75" thickBot="1">
      <c r="A12" s="162" t="s">
        <v>289</v>
      </c>
      <c r="B12" s="161" t="s">
        <v>247</v>
      </c>
      <c r="C12" s="160">
        <v>0</v>
      </c>
      <c r="D12" s="159">
        <v>0</v>
      </c>
      <c r="E12" s="159">
        <v>125</v>
      </c>
      <c r="F12" s="158" t="s">
        <v>288</v>
      </c>
    </row>
    <row r="13" spans="1:6">
      <c r="A13" s="978"/>
      <c r="B13" s="978"/>
      <c r="C13" s="978"/>
      <c r="D13" s="978"/>
      <c r="E13" s="978"/>
      <c r="F13" s="978"/>
    </row>
  </sheetData>
  <mergeCells count="5">
    <mergeCell ref="A5:A6"/>
    <mergeCell ref="B5:B6"/>
    <mergeCell ref="C5:E5"/>
    <mergeCell ref="F5:F6"/>
    <mergeCell ref="A13:F13"/>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52338-C35C-42C6-AB17-40B737FBA58B}">
  <dimension ref="A1:F14"/>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428</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548555</v>
      </c>
      <c r="F7" s="168"/>
    </row>
    <row r="8" spans="1:6">
      <c r="A8" s="167" t="s">
        <v>257</v>
      </c>
      <c r="B8" s="166" t="s">
        <v>247</v>
      </c>
      <c r="C8" s="165">
        <v>0</v>
      </c>
      <c r="D8" s="164">
        <v>0</v>
      </c>
      <c r="E8" s="164">
        <v>238285</v>
      </c>
      <c r="F8" s="163"/>
    </row>
    <row r="9" spans="1:6">
      <c r="A9" s="167" t="s">
        <v>256</v>
      </c>
      <c r="B9" s="166" t="s">
        <v>247</v>
      </c>
      <c r="C9" s="165">
        <v>0</v>
      </c>
      <c r="D9" s="164">
        <v>0</v>
      </c>
      <c r="E9" s="164">
        <v>238201</v>
      </c>
      <c r="F9" s="163"/>
    </row>
    <row r="10" spans="1:6" ht="33">
      <c r="A10" s="167" t="s">
        <v>255</v>
      </c>
      <c r="B10" s="166" t="s">
        <v>254</v>
      </c>
      <c r="C10" s="165">
        <v>14454000</v>
      </c>
      <c r="D10" s="164">
        <v>16.48</v>
      </c>
      <c r="E10" s="164">
        <v>238201</v>
      </c>
      <c r="F10" s="163" t="s">
        <v>406</v>
      </c>
    </row>
    <row r="11" spans="1:6">
      <c r="A11" s="167" t="s">
        <v>252</v>
      </c>
      <c r="B11" s="166" t="s">
        <v>247</v>
      </c>
      <c r="C11" s="165">
        <v>0</v>
      </c>
      <c r="D11" s="164">
        <v>0</v>
      </c>
      <c r="E11" s="164">
        <v>84</v>
      </c>
      <c r="F11" s="163"/>
    </row>
    <row r="12" spans="1:6">
      <c r="A12" s="167" t="s">
        <v>407</v>
      </c>
      <c r="B12" s="166" t="s">
        <v>247</v>
      </c>
      <c r="C12" s="165">
        <v>0</v>
      </c>
      <c r="D12" s="164">
        <v>0</v>
      </c>
      <c r="E12" s="164">
        <v>84</v>
      </c>
      <c r="F12" s="163" t="s">
        <v>408</v>
      </c>
    </row>
    <row r="13" spans="1:6" ht="33.75" thickBot="1">
      <c r="A13" s="162" t="s">
        <v>248</v>
      </c>
      <c r="B13" s="161" t="s">
        <v>247</v>
      </c>
      <c r="C13" s="160">
        <v>0</v>
      </c>
      <c r="D13" s="159">
        <v>0</v>
      </c>
      <c r="E13" s="159">
        <v>310270</v>
      </c>
      <c r="F13" s="158" t="s">
        <v>429</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2AE77-7DA5-4D41-B704-9D833C24343E}">
  <dimension ref="A1:F10"/>
  <sheetViews>
    <sheetView workbookViewId="0">
      <selection activeCell="F11" sqref="F11"/>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428</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72" t="s">
        <v>280</v>
      </c>
      <c r="B7" s="171" t="s">
        <v>274</v>
      </c>
      <c r="C7" s="170">
        <v>1405500</v>
      </c>
      <c r="D7" s="169">
        <v>0</v>
      </c>
      <c r="E7" s="169">
        <v>474574</v>
      </c>
      <c r="F7" s="168"/>
    </row>
    <row r="8" spans="1:6" ht="66">
      <c r="A8" s="167" t="s">
        <v>279</v>
      </c>
      <c r="B8" s="166" t="s">
        <v>274</v>
      </c>
      <c r="C8" s="165">
        <v>1405500</v>
      </c>
      <c r="D8" s="164">
        <v>28</v>
      </c>
      <c r="E8" s="164">
        <v>472248</v>
      </c>
      <c r="F8" s="163" t="s">
        <v>430</v>
      </c>
    </row>
    <row r="9" spans="1:6" ht="17.25" thickBot="1">
      <c r="A9" s="162" t="s">
        <v>270</v>
      </c>
      <c r="B9" s="161" t="s">
        <v>247</v>
      </c>
      <c r="C9" s="160">
        <v>0</v>
      </c>
      <c r="D9" s="159">
        <v>0</v>
      </c>
      <c r="E9" s="159">
        <v>2326</v>
      </c>
      <c r="F9" s="158" t="s">
        <v>431</v>
      </c>
    </row>
    <row r="10" spans="1:6">
      <c r="A10" s="978"/>
      <c r="B10" s="978"/>
      <c r="C10" s="978"/>
      <c r="D10" s="978"/>
      <c r="E10" s="978"/>
      <c r="F10" s="978"/>
    </row>
  </sheetData>
  <mergeCells count="5">
    <mergeCell ref="A5:A6"/>
    <mergeCell ref="B5:B6"/>
    <mergeCell ref="C5:E5"/>
    <mergeCell ref="F5:F6"/>
    <mergeCell ref="A10:F10"/>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39D78-F1B1-4FFE-BBCF-F45984829D87}">
  <dimension ref="A1:F9"/>
  <sheetViews>
    <sheetView workbookViewId="0">
      <selection activeCell="J16" sqref="J16"/>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428</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1037</v>
      </c>
      <c r="F7" s="168"/>
    </row>
    <row r="8" spans="1:6" ht="66.75" thickBot="1">
      <c r="A8" s="162" t="s">
        <v>283</v>
      </c>
      <c r="B8" s="161" t="s">
        <v>247</v>
      </c>
      <c r="C8" s="160">
        <v>0</v>
      </c>
      <c r="D8" s="159">
        <v>0</v>
      </c>
      <c r="E8" s="159">
        <v>1037</v>
      </c>
      <c r="F8" s="158" t="s">
        <v>432</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6AEAA-30B2-4609-9FE0-192454D2AC4C}">
  <dimension ref="A1:F14"/>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428</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4662</v>
      </c>
      <c r="F7" s="168"/>
    </row>
    <row r="8" spans="1:6">
      <c r="A8" s="180" t="s">
        <v>295</v>
      </c>
      <c r="B8" s="179" t="s">
        <v>247</v>
      </c>
      <c r="C8" s="178">
        <v>0</v>
      </c>
      <c r="D8" s="177">
        <v>0</v>
      </c>
      <c r="E8" s="177">
        <v>4662</v>
      </c>
      <c r="F8" s="176"/>
    </row>
    <row r="9" spans="1:6" ht="115.5">
      <c r="A9" s="167" t="s">
        <v>294</v>
      </c>
      <c r="B9" s="166" t="s">
        <v>247</v>
      </c>
      <c r="C9" s="165">
        <v>0</v>
      </c>
      <c r="D9" s="164">
        <v>0</v>
      </c>
      <c r="E9" s="164">
        <v>1662</v>
      </c>
      <c r="F9" s="163" t="s">
        <v>433</v>
      </c>
    </row>
    <row r="10" spans="1:6">
      <c r="A10" s="167" t="s">
        <v>292</v>
      </c>
      <c r="B10" s="166" t="s">
        <v>247</v>
      </c>
      <c r="C10" s="165">
        <v>0</v>
      </c>
      <c r="D10" s="164">
        <v>0</v>
      </c>
      <c r="E10" s="164">
        <v>2000</v>
      </c>
      <c r="F10" s="163" t="s">
        <v>417</v>
      </c>
    </row>
    <row r="11" spans="1:6">
      <c r="A11" s="167" t="s">
        <v>291</v>
      </c>
      <c r="B11" s="166" t="s">
        <v>247</v>
      </c>
      <c r="C11" s="165">
        <v>0</v>
      </c>
      <c r="D11" s="164">
        <v>0</v>
      </c>
      <c r="E11" s="164">
        <v>1000</v>
      </c>
      <c r="F11" s="163"/>
    </row>
    <row r="12" spans="1:6">
      <c r="A12" s="167" t="s">
        <v>290</v>
      </c>
      <c r="B12" s="166" t="s">
        <v>247</v>
      </c>
      <c r="C12" s="165">
        <v>0</v>
      </c>
      <c r="D12" s="164">
        <v>0</v>
      </c>
      <c r="E12" s="164">
        <v>1000</v>
      </c>
      <c r="F12" s="163"/>
    </row>
    <row r="13" spans="1:6" ht="33.75" thickBot="1">
      <c r="A13" s="162" t="s">
        <v>289</v>
      </c>
      <c r="B13" s="161" t="s">
        <v>247</v>
      </c>
      <c r="C13" s="160">
        <v>0</v>
      </c>
      <c r="D13" s="159">
        <v>0</v>
      </c>
      <c r="E13" s="159">
        <v>1000</v>
      </c>
      <c r="F13" s="158" t="s">
        <v>419</v>
      </c>
    </row>
    <row r="14" spans="1:6">
      <c r="A14" s="978"/>
      <c r="B14" s="978"/>
      <c r="C14" s="978"/>
      <c r="D14" s="978"/>
      <c r="E14" s="978"/>
      <c r="F14" s="978"/>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1DE55-4023-4372-808C-DD89DBE3BD66}">
  <dimension ref="A1:F12"/>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434</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26495</v>
      </c>
      <c r="F7" s="168"/>
    </row>
    <row r="8" spans="1:6">
      <c r="A8" s="167" t="s">
        <v>257</v>
      </c>
      <c r="B8" s="166" t="s">
        <v>247</v>
      </c>
      <c r="C8" s="165">
        <v>0</v>
      </c>
      <c r="D8" s="164">
        <v>0</v>
      </c>
      <c r="E8" s="164">
        <v>16425</v>
      </c>
      <c r="F8" s="163"/>
    </row>
    <row r="9" spans="1:6">
      <c r="A9" s="167" t="s">
        <v>256</v>
      </c>
      <c r="B9" s="166" t="s">
        <v>247</v>
      </c>
      <c r="C9" s="165">
        <v>0</v>
      </c>
      <c r="D9" s="164">
        <v>0</v>
      </c>
      <c r="E9" s="164">
        <v>16425</v>
      </c>
      <c r="F9" s="163"/>
    </row>
    <row r="10" spans="1:6" ht="33">
      <c r="A10" s="167" t="s">
        <v>255</v>
      </c>
      <c r="B10" s="166" t="s">
        <v>254</v>
      </c>
      <c r="C10" s="165">
        <v>912500</v>
      </c>
      <c r="D10" s="164">
        <v>18</v>
      </c>
      <c r="E10" s="164">
        <v>16425</v>
      </c>
      <c r="F10" s="163" t="s">
        <v>406</v>
      </c>
    </row>
    <row r="11" spans="1:6" ht="33.75" thickBot="1">
      <c r="A11" s="162" t="s">
        <v>248</v>
      </c>
      <c r="B11" s="161" t="s">
        <v>247</v>
      </c>
      <c r="C11" s="160">
        <v>0</v>
      </c>
      <c r="D11" s="159">
        <v>0</v>
      </c>
      <c r="E11" s="159">
        <v>10070</v>
      </c>
      <c r="F11" s="158" t="s">
        <v>435</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36151-F881-419D-BE3C-0649F64818E7}">
  <dimension ref="A1:F9"/>
  <sheetViews>
    <sheetView workbookViewId="0">
      <selection activeCell="F14" sqref="F14"/>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434</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72" t="s">
        <v>280</v>
      </c>
      <c r="B7" s="171" t="s">
        <v>274</v>
      </c>
      <c r="C7" s="170">
        <v>896326</v>
      </c>
      <c r="D7" s="169">
        <v>0</v>
      </c>
      <c r="E7" s="169">
        <v>118315</v>
      </c>
      <c r="F7" s="168"/>
    </row>
    <row r="8" spans="1:6" ht="66.75" thickBot="1">
      <c r="A8" s="162" t="s">
        <v>279</v>
      </c>
      <c r="B8" s="161" t="s">
        <v>274</v>
      </c>
      <c r="C8" s="160">
        <v>896326</v>
      </c>
      <c r="D8" s="159">
        <v>11</v>
      </c>
      <c r="E8" s="159">
        <v>118315</v>
      </c>
      <c r="F8" s="158" t="s">
        <v>3346</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0E920-A67B-444D-80F8-9CD8D569E564}">
  <dimension ref="A1:F9"/>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434</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1153</v>
      </c>
      <c r="F7" s="168"/>
    </row>
    <row r="8" spans="1:6" ht="66.75" thickBot="1">
      <c r="A8" s="162" t="s">
        <v>283</v>
      </c>
      <c r="B8" s="161" t="s">
        <v>247</v>
      </c>
      <c r="C8" s="160">
        <v>0</v>
      </c>
      <c r="D8" s="159">
        <v>0</v>
      </c>
      <c r="E8" s="159">
        <v>1153</v>
      </c>
      <c r="F8" s="158" t="s">
        <v>436</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39FAE-F143-4A61-A7FA-B95DAADCC244}">
  <dimension ref="A1:F12"/>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434</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1000</v>
      </c>
      <c r="F7" s="168"/>
    </row>
    <row r="8" spans="1:6">
      <c r="A8" s="180" t="s">
        <v>295</v>
      </c>
      <c r="B8" s="179" t="s">
        <v>247</v>
      </c>
      <c r="C8" s="178">
        <v>0</v>
      </c>
      <c r="D8" s="177">
        <v>0</v>
      </c>
      <c r="E8" s="177">
        <v>1000</v>
      </c>
      <c r="F8" s="176"/>
    </row>
    <row r="9" spans="1:6">
      <c r="A9" s="167" t="s">
        <v>291</v>
      </c>
      <c r="B9" s="166" t="s">
        <v>247</v>
      </c>
      <c r="C9" s="165">
        <v>0</v>
      </c>
      <c r="D9" s="164">
        <v>0</v>
      </c>
      <c r="E9" s="164">
        <v>1000</v>
      </c>
      <c r="F9" s="163"/>
    </row>
    <row r="10" spans="1:6">
      <c r="A10" s="167" t="s">
        <v>290</v>
      </c>
      <c r="B10" s="166" t="s">
        <v>247</v>
      </c>
      <c r="C10" s="165">
        <v>0</v>
      </c>
      <c r="D10" s="164">
        <v>0</v>
      </c>
      <c r="E10" s="164">
        <v>1000</v>
      </c>
      <c r="F10" s="163"/>
    </row>
    <row r="11" spans="1:6" ht="33.75" thickBot="1">
      <c r="A11" s="162" t="s">
        <v>289</v>
      </c>
      <c r="B11" s="161" t="s">
        <v>247</v>
      </c>
      <c r="C11" s="160">
        <v>0</v>
      </c>
      <c r="D11" s="159">
        <v>0</v>
      </c>
      <c r="E11" s="159">
        <v>1000</v>
      </c>
      <c r="F11" s="158" t="s">
        <v>288</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83D4C-0F02-4EF3-9ACB-6F8292BDA0A0}">
  <dimension ref="A1:F9"/>
  <sheetViews>
    <sheetView topLeftCell="A2"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266</v>
      </c>
      <c r="E3" s="144"/>
      <c r="F3" s="144"/>
    </row>
    <row r="4" spans="1:6" ht="17.25" thickBot="1">
      <c r="A4" s="175" t="s">
        <v>437</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258</v>
      </c>
      <c r="B7" s="171" t="s">
        <v>247</v>
      </c>
      <c r="C7" s="170">
        <v>0</v>
      </c>
      <c r="D7" s="169">
        <v>0</v>
      </c>
      <c r="E7" s="169">
        <v>5526</v>
      </c>
      <c r="F7" s="168"/>
    </row>
    <row r="8" spans="1:6" ht="66.75" thickBot="1">
      <c r="A8" s="162" t="s">
        <v>248</v>
      </c>
      <c r="B8" s="161" t="s">
        <v>247</v>
      </c>
      <c r="C8" s="160">
        <v>0</v>
      </c>
      <c r="D8" s="159">
        <v>0</v>
      </c>
      <c r="E8" s="159">
        <v>5526</v>
      </c>
      <c r="F8" s="158" t="s">
        <v>438</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60749-4AF2-4494-AB58-59DE77C3C2DC}">
  <dimension ref="A1:F11"/>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281</v>
      </c>
      <c r="E3" s="144"/>
      <c r="F3" s="144"/>
    </row>
    <row r="4" spans="1:6" ht="17.25" thickBot="1">
      <c r="A4" s="175" t="s">
        <v>437</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ht="33">
      <c r="A7" s="172" t="s">
        <v>280</v>
      </c>
      <c r="B7" s="171" t="s">
        <v>274</v>
      </c>
      <c r="C7" s="170">
        <v>125593</v>
      </c>
      <c r="D7" s="169">
        <v>0</v>
      </c>
      <c r="E7" s="169">
        <v>31549</v>
      </c>
      <c r="F7" s="168"/>
    </row>
    <row r="8" spans="1:6" ht="66">
      <c r="A8" s="167" t="s">
        <v>279</v>
      </c>
      <c r="B8" s="166" t="s">
        <v>274</v>
      </c>
      <c r="C8" s="165">
        <v>123050</v>
      </c>
      <c r="D8" s="164">
        <v>21</v>
      </c>
      <c r="E8" s="164">
        <v>31009</v>
      </c>
      <c r="F8" s="163" t="s">
        <v>439</v>
      </c>
    </row>
    <row r="9" spans="1:6" ht="49.5">
      <c r="A9" s="167" t="s">
        <v>275</v>
      </c>
      <c r="B9" s="166" t="s">
        <v>274</v>
      </c>
      <c r="C9" s="165">
        <v>80</v>
      </c>
      <c r="D9" s="164">
        <v>104</v>
      </c>
      <c r="E9" s="164">
        <v>100</v>
      </c>
      <c r="F9" s="163" t="s">
        <v>440</v>
      </c>
    </row>
    <row r="10" spans="1:6" ht="83.25" thickBot="1">
      <c r="A10" s="162" t="s">
        <v>272</v>
      </c>
      <c r="B10" s="161" t="s">
        <v>274</v>
      </c>
      <c r="C10" s="160">
        <v>2463</v>
      </c>
      <c r="D10" s="159">
        <v>14.89</v>
      </c>
      <c r="E10" s="159">
        <v>440</v>
      </c>
      <c r="F10" s="158" t="s">
        <v>441</v>
      </c>
    </row>
    <row r="11" spans="1:6">
      <c r="A11" s="978"/>
      <c r="B11" s="978"/>
      <c r="C11" s="978"/>
      <c r="D11" s="978"/>
      <c r="E11" s="978"/>
      <c r="F11" s="978"/>
    </row>
  </sheetData>
  <mergeCells count="5">
    <mergeCell ref="A5:A6"/>
    <mergeCell ref="B5:B6"/>
    <mergeCell ref="C5:E5"/>
    <mergeCell ref="F5:F6"/>
    <mergeCell ref="A11:F11"/>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A1823-300E-4588-BD82-5085F41E0C22}">
  <dimension ref="A1:F9"/>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285</v>
      </c>
      <c r="E3" s="144"/>
      <c r="F3" s="144"/>
    </row>
    <row r="4" spans="1:6" ht="17.25" thickBot="1">
      <c r="A4" s="175" t="s">
        <v>437</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284</v>
      </c>
      <c r="B7" s="171" t="s">
        <v>247</v>
      </c>
      <c r="C7" s="170">
        <v>0</v>
      </c>
      <c r="D7" s="169">
        <v>0</v>
      </c>
      <c r="E7" s="169">
        <v>295</v>
      </c>
      <c r="F7" s="168"/>
    </row>
    <row r="8" spans="1:6" ht="66.75" thickBot="1">
      <c r="A8" s="162" t="s">
        <v>283</v>
      </c>
      <c r="B8" s="161" t="s">
        <v>247</v>
      </c>
      <c r="C8" s="160">
        <v>0</v>
      </c>
      <c r="D8" s="159">
        <v>0</v>
      </c>
      <c r="E8" s="159">
        <v>295</v>
      </c>
      <c r="F8" s="158" t="s">
        <v>442</v>
      </c>
    </row>
    <row r="9" spans="1:6">
      <c r="A9" s="978"/>
      <c r="B9" s="978"/>
      <c r="C9" s="978"/>
      <c r="D9" s="978"/>
      <c r="E9" s="978"/>
      <c r="F9" s="978"/>
    </row>
  </sheetData>
  <mergeCells count="5">
    <mergeCell ref="A5:A6"/>
    <mergeCell ref="B5:B6"/>
    <mergeCell ref="C5:E5"/>
    <mergeCell ref="F5:F6"/>
    <mergeCell ref="A9:F9"/>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F0C15-1162-4D08-AEBA-1E667BE8C335}">
  <dimension ref="A1:F12"/>
  <sheetViews>
    <sheetView workbookViewId="0">
      <selection activeCell="A17" activeCellId="1" sqref="K16:K17 A17:F17"/>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437</v>
      </c>
      <c r="B4" s="143"/>
      <c r="C4" s="143"/>
      <c r="D4" s="143" t="s">
        <v>168</v>
      </c>
      <c r="E4" s="143"/>
      <c r="F4" s="174" t="s">
        <v>167</v>
      </c>
    </row>
    <row r="5" spans="1:6">
      <c r="A5" s="972" t="s">
        <v>264</v>
      </c>
      <c r="B5" s="974" t="s">
        <v>263</v>
      </c>
      <c r="C5" s="974" t="s">
        <v>262</v>
      </c>
      <c r="D5" s="974"/>
      <c r="E5" s="974"/>
      <c r="F5" s="976" t="s">
        <v>242</v>
      </c>
    </row>
    <row r="6" spans="1:6" ht="17.25" thickBot="1">
      <c r="A6" s="973"/>
      <c r="B6" s="975"/>
      <c r="C6" s="173" t="s">
        <v>261</v>
      </c>
      <c r="D6" s="173" t="s">
        <v>260</v>
      </c>
      <c r="E6" s="173" t="s">
        <v>259</v>
      </c>
      <c r="F6" s="977"/>
    </row>
    <row r="7" spans="1:6">
      <c r="A7" s="172" t="s">
        <v>299</v>
      </c>
      <c r="B7" s="171" t="s">
        <v>247</v>
      </c>
      <c r="C7" s="170">
        <v>0</v>
      </c>
      <c r="D7" s="169">
        <v>0</v>
      </c>
      <c r="E7" s="169">
        <v>130</v>
      </c>
      <c r="F7" s="168"/>
    </row>
    <row r="8" spans="1:6">
      <c r="A8" s="180" t="s">
        <v>295</v>
      </c>
      <c r="B8" s="179" t="s">
        <v>247</v>
      </c>
      <c r="C8" s="178">
        <v>0</v>
      </c>
      <c r="D8" s="177">
        <v>0</v>
      </c>
      <c r="E8" s="177">
        <v>130</v>
      </c>
      <c r="F8" s="176"/>
    </row>
    <row r="9" spans="1:6">
      <c r="A9" s="167" t="s">
        <v>291</v>
      </c>
      <c r="B9" s="166" t="s">
        <v>247</v>
      </c>
      <c r="C9" s="165">
        <v>0</v>
      </c>
      <c r="D9" s="164">
        <v>0</v>
      </c>
      <c r="E9" s="164">
        <v>130</v>
      </c>
      <c r="F9" s="163"/>
    </row>
    <row r="10" spans="1:6">
      <c r="A10" s="167" t="s">
        <v>290</v>
      </c>
      <c r="B10" s="166" t="s">
        <v>247</v>
      </c>
      <c r="C10" s="165">
        <v>0</v>
      </c>
      <c r="D10" s="164">
        <v>0</v>
      </c>
      <c r="E10" s="164">
        <v>130</v>
      </c>
      <c r="F10" s="163"/>
    </row>
    <row r="11" spans="1:6" ht="33.75" thickBot="1">
      <c r="A11" s="162" t="s">
        <v>289</v>
      </c>
      <c r="B11" s="161" t="s">
        <v>247</v>
      </c>
      <c r="C11" s="160">
        <v>0</v>
      </c>
      <c r="D11" s="159">
        <v>0</v>
      </c>
      <c r="E11" s="159">
        <v>130</v>
      </c>
      <c r="F11" s="158" t="s">
        <v>288</v>
      </c>
    </row>
    <row r="12" spans="1:6">
      <c r="A12" s="978"/>
      <c r="B12" s="978"/>
      <c r="C12" s="978"/>
      <c r="D12" s="978"/>
      <c r="E12" s="978"/>
      <c r="F12" s="978"/>
    </row>
  </sheetData>
  <mergeCells count="5">
    <mergeCell ref="A5:A6"/>
    <mergeCell ref="B5:B6"/>
    <mergeCell ref="C5:E5"/>
    <mergeCell ref="F5:F6"/>
    <mergeCell ref="A12:F12"/>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4AFC4-FB36-4D62-94F6-68C6627DE742}">
  <dimension ref="A1:F14"/>
  <sheetViews>
    <sheetView workbookViewId="0">
      <selection activeCell="M13" sqref="M13"/>
    </sheetView>
  </sheetViews>
  <sheetFormatPr defaultRowHeight="16.5"/>
  <cols>
    <col min="1" max="1" width="22.625" style="228" customWidth="1"/>
    <col min="2" max="2" width="5.625" style="228" customWidth="1"/>
    <col min="3" max="4" width="11.625" style="228" customWidth="1"/>
    <col min="5" max="5" width="12.625" style="228" customWidth="1"/>
    <col min="6" max="6" width="42.625" style="228" customWidth="1"/>
    <col min="7" max="256" width="9" style="228"/>
    <col min="257" max="257" width="22.625" style="228" customWidth="1"/>
    <col min="258" max="258" width="5.625" style="228" customWidth="1"/>
    <col min="259" max="260" width="11.625" style="228" customWidth="1"/>
    <col min="261" max="261" width="12.625" style="228" customWidth="1"/>
    <col min="262" max="262" width="42.625" style="228" customWidth="1"/>
    <col min="263" max="512" width="9" style="228"/>
    <col min="513" max="513" width="22.625" style="228" customWidth="1"/>
    <col min="514" max="514" width="5.625" style="228" customWidth="1"/>
    <col min="515" max="516" width="11.625" style="228" customWidth="1"/>
    <col min="517" max="517" width="12.625" style="228" customWidth="1"/>
    <col min="518" max="518" width="42.625" style="228" customWidth="1"/>
    <col min="519" max="768" width="9" style="228"/>
    <col min="769" max="769" width="22.625" style="228" customWidth="1"/>
    <col min="770" max="770" width="5.625" style="228" customWidth="1"/>
    <col min="771" max="772" width="11.625" style="228" customWidth="1"/>
    <col min="773" max="773" width="12.625" style="228" customWidth="1"/>
    <col min="774" max="774" width="42.625" style="228" customWidth="1"/>
    <col min="775" max="1024" width="9" style="228"/>
    <col min="1025" max="1025" width="22.625" style="228" customWidth="1"/>
    <col min="1026" max="1026" width="5.625" style="228" customWidth="1"/>
    <col min="1027" max="1028" width="11.625" style="228" customWidth="1"/>
    <col min="1029" max="1029" width="12.625" style="228" customWidth="1"/>
    <col min="1030" max="1030" width="42.625" style="228" customWidth="1"/>
    <col min="1031" max="1280" width="9" style="228"/>
    <col min="1281" max="1281" width="22.625" style="228" customWidth="1"/>
    <col min="1282" max="1282" width="5.625" style="228" customWidth="1"/>
    <col min="1283" max="1284" width="11.625" style="228" customWidth="1"/>
    <col min="1285" max="1285" width="12.625" style="228" customWidth="1"/>
    <col min="1286" max="1286" width="42.625" style="228" customWidth="1"/>
    <col min="1287" max="1536" width="9" style="228"/>
    <col min="1537" max="1537" width="22.625" style="228" customWidth="1"/>
    <col min="1538" max="1538" width="5.625" style="228" customWidth="1"/>
    <col min="1539" max="1540" width="11.625" style="228" customWidth="1"/>
    <col min="1541" max="1541" width="12.625" style="228" customWidth="1"/>
    <col min="1542" max="1542" width="42.625" style="228" customWidth="1"/>
    <col min="1543" max="1792" width="9" style="228"/>
    <col min="1793" max="1793" width="22.625" style="228" customWidth="1"/>
    <col min="1794" max="1794" width="5.625" style="228" customWidth="1"/>
    <col min="1795" max="1796" width="11.625" style="228" customWidth="1"/>
    <col min="1797" max="1797" width="12.625" style="228" customWidth="1"/>
    <col min="1798" max="1798" width="42.625" style="228" customWidth="1"/>
    <col min="1799" max="2048" width="9" style="228"/>
    <col min="2049" max="2049" width="22.625" style="228" customWidth="1"/>
    <col min="2050" max="2050" width="5.625" style="228" customWidth="1"/>
    <col min="2051" max="2052" width="11.625" style="228" customWidth="1"/>
    <col min="2053" max="2053" width="12.625" style="228" customWidth="1"/>
    <col min="2054" max="2054" width="42.625" style="228" customWidth="1"/>
    <col min="2055" max="2304" width="9" style="228"/>
    <col min="2305" max="2305" width="22.625" style="228" customWidth="1"/>
    <col min="2306" max="2306" width="5.625" style="228" customWidth="1"/>
    <col min="2307" max="2308" width="11.625" style="228" customWidth="1"/>
    <col min="2309" max="2309" width="12.625" style="228" customWidth="1"/>
    <col min="2310" max="2310" width="42.625" style="228" customWidth="1"/>
    <col min="2311" max="2560" width="9" style="228"/>
    <col min="2561" max="2561" width="22.625" style="228" customWidth="1"/>
    <col min="2562" max="2562" width="5.625" style="228" customWidth="1"/>
    <col min="2563" max="2564" width="11.625" style="228" customWidth="1"/>
    <col min="2565" max="2565" width="12.625" style="228" customWidth="1"/>
    <col min="2566" max="2566" width="42.625" style="228" customWidth="1"/>
    <col min="2567" max="2816" width="9" style="228"/>
    <col min="2817" max="2817" width="22.625" style="228" customWidth="1"/>
    <col min="2818" max="2818" width="5.625" style="228" customWidth="1"/>
    <col min="2819" max="2820" width="11.625" style="228" customWidth="1"/>
    <col min="2821" max="2821" width="12.625" style="228" customWidth="1"/>
    <col min="2822" max="2822" width="42.625" style="228" customWidth="1"/>
    <col min="2823" max="3072" width="9" style="228"/>
    <col min="3073" max="3073" width="22.625" style="228" customWidth="1"/>
    <col min="3074" max="3074" width="5.625" style="228" customWidth="1"/>
    <col min="3075" max="3076" width="11.625" style="228" customWidth="1"/>
    <col min="3077" max="3077" width="12.625" style="228" customWidth="1"/>
    <col min="3078" max="3078" width="42.625" style="228" customWidth="1"/>
    <col min="3079" max="3328" width="9" style="228"/>
    <col min="3329" max="3329" width="22.625" style="228" customWidth="1"/>
    <col min="3330" max="3330" width="5.625" style="228" customWidth="1"/>
    <col min="3331" max="3332" width="11.625" style="228" customWidth="1"/>
    <col min="3333" max="3333" width="12.625" style="228" customWidth="1"/>
    <col min="3334" max="3334" width="42.625" style="228" customWidth="1"/>
    <col min="3335" max="3584" width="9" style="228"/>
    <col min="3585" max="3585" width="22.625" style="228" customWidth="1"/>
    <col min="3586" max="3586" width="5.625" style="228" customWidth="1"/>
    <col min="3587" max="3588" width="11.625" style="228" customWidth="1"/>
    <col min="3589" max="3589" width="12.625" style="228" customWidth="1"/>
    <col min="3590" max="3590" width="42.625" style="228" customWidth="1"/>
    <col min="3591" max="3840" width="9" style="228"/>
    <col min="3841" max="3841" width="22.625" style="228" customWidth="1"/>
    <col min="3842" max="3842" width="5.625" style="228" customWidth="1"/>
    <col min="3843" max="3844" width="11.625" style="228" customWidth="1"/>
    <col min="3845" max="3845" width="12.625" style="228" customWidth="1"/>
    <col min="3846" max="3846" width="42.625" style="228" customWidth="1"/>
    <col min="3847" max="4096" width="9" style="228"/>
    <col min="4097" max="4097" width="22.625" style="228" customWidth="1"/>
    <col min="4098" max="4098" width="5.625" style="228" customWidth="1"/>
    <col min="4099" max="4100" width="11.625" style="228" customWidth="1"/>
    <col min="4101" max="4101" width="12.625" style="228" customWidth="1"/>
    <col min="4102" max="4102" width="42.625" style="228" customWidth="1"/>
    <col min="4103" max="4352" width="9" style="228"/>
    <col min="4353" max="4353" width="22.625" style="228" customWidth="1"/>
    <col min="4354" max="4354" width="5.625" style="228" customWidth="1"/>
    <col min="4355" max="4356" width="11.625" style="228" customWidth="1"/>
    <col min="4357" max="4357" width="12.625" style="228" customWidth="1"/>
    <col min="4358" max="4358" width="42.625" style="228" customWidth="1"/>
    <col min="4359" max="4608" width="9" style="228"/>
    <col min="4609" max="4609" width="22.625" style="228" customWidth="1"/>
    <col min="4610" max="4610" width="5.625" style="228" customWidth="1"/>
    <col min="4611" max="4612" width="11.625" style="228" customWidth="1"/>
    <col min="4613" max="4613" width="12.625" style="228" customWidth="1"/>
    <col min="4614" max="4614" width="42.625" style="228" customWidth="1"/>
    <col min="4615" max="4864" width="9" style="228"/>
    <col min="4865" max="4865" width="22.625" style="228" customWidth="1"/>
    <col min="4866" max="4866" width="5.625" style="228" customWidth="1"/>
    <col min="4867" max="4868" width="11.625" style="228" customWidth="1"/>
    <col min="4869" max="4869" width="12.625" style="228" customWidth="1"/>
    <col min="4870" max="4870" width="42.625" style="228" customWidth="1"/>
    <col min="4871" max="5120" width="9" style="228"/>
    <col min="5121" max="5121" width="22.625" style="228" customWidth="1"/>
    <col min="5122" max="5122" width="5.625" style="228" customWidth="1"/>
    <col min="5123" max="5124" width="11.625" style="228" customWidth="1"/>
    <col min="5125" max="5125" width="12.625" style="228" customWidth="1"/>
    <col min="5126" max="5126" width="42.625" style="228" customWidth="1"/>
    <col min="5127" max="5376" width="9" style="228"/>
    <col min="5377" max="5377" width="22.625" style="228" customWidth="1"/>
    <col min="5378" max="5378" width="5.625" style="228" customWidth="1"/>
    <col min="5379" max="5380" width="11.625" style="228" customWidth="1"/>
    <col min="5381" max="5381" width="12.625" style="228" customWidth="1"/>
    <col min="5382" max="5382" width="42.625" style="228" customWidth="1"/>
    <col min="5383" max="5632" width="9" style="228"/>
    <col min="5633" max="5633" width="22.625" style="228" customWidth="1"/>
    <col min="5634" max="5634" width="5.625" style="228" customWidth="1"/>
    <col min="5635" max="5636" width="11.625" style="228" customWidth="1"/>
    <col min="5637" max="5637" width="12.625" style="228" customWidth="1"/>
    <col min="5638" max="5638" width="42.625" style="228" customWidth="1"/>
    <col min="5639" max="5888" width="9" style="228"/>
    <col min="5889" max="5889" width="22.625" style="228" customWidth="1"/>
    <col min="5890" max="5890" width="5.625" style="228" customWidth="1"/>
    <col min="5891" max="5892" width="11.625" style="228" customWidth="1"/>
    <col min="5893" max="5893" width="12.625" style="228" customWidth="1"/>
    <col min="5894" max="5894" width="42.625" style="228" customWidth="1"/>
    <col min="5895" max="6144" width="9" style="228"/>
    <col min="6145" max="6145" width="22.625" style="228" customWidth="1"/>
    <col min="6146" max="6146" width="5.625" style="228" customWidth="1"/>
    <col min="6147" max="6148" width="11.625" style="228" customWidth="1"/>
    <col min="6149" max="6149" width="12.625" style="228" customWidth="1"/>
    <col min="6150" max="6150" width="42.625" style="228" customWidth="1"/>
    <col min="6151" max="6400" width="9" style="228"/>
    <col min="6401" max="6401" width="22.625" style="228" customWidth="1"/>
    <col min="6402" max="6402" width="5.625" style="228" customWidth="1"/>
    <col min="6403" max="6404" width="11.625" style="228" customWidth="1"/>
    <col min="6405" max="6405" width="12.625" style="228" customWidth="1"/>
    <col min="6406" max="6406" width="42.625" style="228" customWidth="1"/>
    <col min="6407" max="6656" width="9" style="228"/>
    <col min="6657" max="6657" width="22.625" style="228" customWidth="1"/>
    <col min="6658" max="6658" width="5.625" style="228" customWidth="1"/>
    <col min="6659" max="6660" width="11.625" style="228" customWidth="1"/>
    <col min="6661" max="6661" width="12.625" style="228" customWidth="1"/>
    <col min="6662" max="6662" width="42.625" style="228" customWidth="1"/>
    <col min="6663" max="6912" width="9" style="228"/>
    <col min="6913" max="6913" width="22.625" style="228" customWidth="1"/>
    <col min="6914" max="6914" width="5.625" style="228" customWidth="1"/>
    <col min="6915" max="6916" width="11.625" style="228" customWidth="1"/>
    <col min="6917" max="6917" width="12.625" style="228" customWidth="1"/>
    <col min="6918" max="6918" width="42.625" style="228" customWidth="1"/>
    <col min="6919" max="7168" width="9" style="228"/>
    <col min="7169" max="7169" width="22.625" style="228" customWidth="1"/>
    <col min="7170" max="7170" width="5.625" style="228" customWidth="1"/>
    <col min="7171" max="7172" width="11.625" style="228" customWidth="1"/>
    <col min="7173" max="7173" width="12.625" style="228" customWidth="1"/>
    <col min="7174" max="7174" width="42.625" style="228" customWidth="1"/>
    <col min="7175" max="7424" width="9" style="228"/>
    <col min="7425" max="7425" width="22.625" style="228" customWidth="1"/>
    <col min="7426" max="7426" width="5.625" style="228" customWidth="1"/>
    <col min="7427" max="7428" width="11.625" style="228" customWidth="1"/>
    <col min="7429" max="7429" width="12.625" style="228" customWidth="1"/>
    <col min="7430" max="7430" width="42.625" style="228" customWidth="1"/>
    <col min="7431" max="7680" width="9" style="228"/>
    <col min="7681" max="7681" width="22.625" style="228" customWidth="1"/>
    <col min="7682" max="7682" width="5.625" style="228" customWidth="1"/>
    <col min="7683" max="7684" width="11.625" style="228" customWidth="1"/>
    <col min="7685" max="7685" width="12.625" style="228" customWidth="1"/>
    <col min="7686" max="7686" width="42.625" style="228" customWidth="1"/>
    <col min="7687" max="7936" width="9" style="228"/>
    <col min="7937" max="7937" width="22.625" style="228" customWidth="1"/>
    <col min="7938" max="7938" width="5.625" style="228" customWidth="1"/>
    <col min="7939" max="7940" width="11.625" style="228" customWidth="1"/>
    <col min="7941" max="7941" width="12.625" style="228" customWidth="1"/>
    <col min="7942" max="7942" width="42.625" style="228" customWidth="1"/>
    <col min="7943" max="8192" width="9" style="228"/>
    <col min="8193" max="8193" width="22.625" style="228" customWidth="1"/>
    <col min="8194" max="8194" width="5.625" style="228" customWidth="1"/>
    <col min="8195" max="8196" width="11.625" style="228" customWidth="1"/>
    <col min="8197" max="8197" width="12.625" style="228" customWidth="1"/>
    <col min="8198" max="8198" width="42.625" style="228" customWidth="1"/>
    <col min="8199" max="8448" width="9" style="228"/>
    <col min="8449" max="8449" width="22.625" style="228" customWidth="1"/>
    <col min="8450" max="8450" width="5.625" style="228" customWidth="1"/>
    <col min="8451" max="8452" width="11.625" style="228" customWidth="1"/>
    <col min="8453" max="8453" width="12.625" style="228" customWidth="1"/>
    <col min="8454" max="8454" width="42.625" style="228" customWidth="1"/>
    <col min="8455" max="8704" width="9" style="228"/>
    <col min="8705" max="8705" width="22.625" style="228" customWidth="1"/>
    <col min="8706" max="8706" width="5.625" style="228" customWidth="1"/>
    <col min="8707" max="8708" width="11.625" style="228" customWidth="1"/>
    <col min="8709" max="8709" width="12.625" style="228" customWidth="1"/>
    <col min="8710" max="8710" width="42.625" style="228" customWidth="1"/>
    <col min="8711" max="8960" width="9" style="228"/>
    <col min="8961" max="8961" width="22.625" style="228" customWidth="1"/>
    <col min="8962" max="8962" width="5.625" style="228" customWidth="1"/>
    <col min="8963" max="8964" width="11.625" style="228" customWidth="1"/>
    <col min="8965" max="8965" width="12.625" style="228" customWidth="1"/>
    <col min="8966" max="8966" width="42.625" style="228" customWidth="1"/>
    <col min="8967" max="9216" width="9" style="228"/>
    <col min="9217" max="9217" width="22.625" style="228" customWidth="1"/>
    <col min="9218" max="9218" width="5.625" style="228" customWidth="1"/>
    <col min="9219" max="9220" width="11.625" style="228" customWidth="1"/>
    <col min="9221" max="9221" width="12.625" style="228" customWidth="1"/>
    <col min="9222" max="9222" width="42.625" style="228" customWidth="1"/>
    <col min="9223" max="9472" width="9" style="228"/>
    <col min="9473" max="9473" width="22.625" style="228" customWidth="1"/>
    <col min="9474" max="9474" width="5.625" style="228" customWidth="1"/>
    <col min="9475" max="9476" width="11.625" style="228" customWidth="1"/>
    <col min="9477" max="9477" width="12.625" style="228" customWidth="1"/>
    <col min="9478" max="9478" width="42.625" style="228" customWidth="1"/>
    <col min="9479" max="9728" width="9" style="228"/>
    <col min="9729" max="9729" width="22.625" style="228" customWidth="1"/>
    <col min="9730" max="9730" width="5.625" style="228" customWidth="1"/>
    <col min="9731" max="9732" width="11.625" style="228" customWidth="1"/>
    <col min="9733" max="9733" width="12.625" style="228" customWidth="1"/>
    <col min="9734" max="9734" width="42.625" style="228" customWidth="1"/>
    <col min="9735" max="9984" width="9" style="228"/>
    <col min="9985" max="9985" width="22.625" style="228" customWidth="1"/>
    <col min="9986" max="9986" width="5.625" style="228" customWidth="1"/>
    <col min="9987" max="9988" width="11.625" style="228" customWidth="1"/>
    <col min="9989" max="9989" width="12.625" style="228" customWidth="1"/>
    <col min="9990" max="9990" width="42.625" style="228" customWidth="1"/>
    <col min="9991" max="10240" width="9" style="228"/>
    <col min="10241" max="10241" width="22.625" style="228" customWidth="1"/>
    <col min="10242" max="10242" width="5.625" style="228" customWidth="1"/>
    <col min="10243" max="10244" width="11.625" style="228" customWidth="1"/>
    <col min="10245" max="10245" width="12.625" style="228" customWidth="1"/>
    <col min="10246" max="10246" width="42.625" style="228" customWidth="1"/>
    <col min="10247" max="10496" width="9" style="228"/>
    <col min="10497" max="10497" width="22.625" style="228" customWidth="1"/>
    <col min="10498" max="10498" width="5.625" style="228" customWidth="1"/>
    <col min="10499" max="10500" width="11.625" style="228" customWidth="1"/>
    <col min="10501" max="10501" width="12.625" style="228" customWidth="1"/>
    <col min="10502" max="10502" width="42.625" style="228" customWidth="1"/>
    <col min="10503" max="10752" width="9" style="228"/>
    <col min="10753" max="10753" width="22.625" style="228" customWidth="1"/>
    <col min="10754" max="10754" width="5.625" style="228" customWidth="1"/>
    <col min="10755" max="10756" width="11.625" style="228" customWidth="1"/>
    <col min="10757" max="10757" width="12.625" style="228" customWidth="1"/>
    <col min="10758" max="10758" width="42.625" style="228" customWidth="1"/>
    <col min="10759" max="11008" width="9" style="228"/>
    <col min="11009" max="11009" width="22.625" style="228" customWidth="1"/>
    <col min="11010" max="11010" width="5.625" style="228" customWidth="1"/>
    <col min="11011" max="11012" width="11.625" style="228" customWidth="1"/>
    <col min="11013" max="11013" width="12.625" style="228" customWidth="1"/>
    <col min="11014" max="11014" width="42.625" style="228" customWidth="1"/>
    <col min="11015" max="11264" width="9" style="228"/>
    <col min="11265" max="11265" width="22.625" style="228" customWidth="1"/>
    <col min="11266" max="11266" width="5.625" style="228" customWidth="1"/>
    <col min="11267" max="11268" width="11.625" style="228" customWidth="1"/>
    <col min="11269" max="11269" width="12.625" style="228" customWidth="1"/>
    <col min="11270" max="11270" width="42.625" style="228" customWidth="1"/>
    <col min="11271" max="11520" width="9" style="228"/>
    <col min="11521" max="11521" width="22.625" style="228" customWidth="1"/>
    <col min="11522" max="11522" width="5.625" style="228" customWidth="1"/>
    <col min="11523" max="11524" width="11.625" style="228" customWidth="1"/>
    <col min="11525" max="11525" width="12.625" style="228" customWidth="1"/>
    <col min="11526" max="11526" width="42.625" style="228" customWidth="1"/>
    <col min="11527" max="11776" width="9" style="228"/>
    <col min="11777" max="11777" width="22.625" style="228" customWidth="1"/>
    <col min="11778" max="11778" width="5.625" style="228" customWidth="1"/>
    <col min="11779" max="11780" width="11.625" style="228" customWidth="1"/>
    <col min="11781" max="11781" width="12.625" style="228" customWidth="1"/>
    <col min="11782" max="11782" width="42.625" style="228" customWidth="1"/>
    <col min="11783" max="12032" width="9" style="228"/>
    <col min="12033" max="12033" width="22.625" style="228" customWidth="1"/>
    <col min="12034" max="12034" width="5.625" style="228" customWidth="1"/>
    <col min="12035" max="12036" width="11.625" style="228" customWidth="1"/>
    <col min="12037" max="12037" width="12.625" style="228" customWidth="1"/>
    <col min="12038" max="12038" width="42.625" style="228" customWidth="1"/>
    <col min="12039" max="12288" width="9" style="228"/>
    <col min="12289" max="12289" width="22.625" style="228" customWidth="1"/>
    <col min="12290" max="12290" width="5.625" style="228" customWidth="1"/>
    <col min="12291" max="12292" width="11.625" style="228" customWidth="1"/>
    <col min="12293" max="12293" width="12.625" style="228" customWidth="1"/>
    <col min="12294" max="12294" width="42.625" style="228" customWidth="1"/>
    <col min="12295" max="12544" width="9" style="228"/>
    <col min="12545" max="12545" width="22.625" style="228" customWidth="1"/>
    <col min="12546" max="12546" width="5.625" style="228" customWidth="1"/>
    <col min="12547" max="12548" width="11.625" style="228" customWidth="1"/>
    <col min="12549" max="12549" width="12.625" style="228" customWidth="1"/>
    <col min="12550" max="12550" width="42.625" style="228" customWidth="1"/>
    <col min="12551" max="12800" width="9" style="228"/>
    <col min="12801" max="12801" width="22.625" style="228" customWidth="1"/>
    <col min="12802" max="12802" width="5.625" style="228" customWidth="1"/>
    <col min="12803" max="12804" width="11.625" style="228" customWidth="1"/>
    <col min="12805" max="12805" width="12.625" style="228" customWidth="1"/>
    <col min="12806" max="12806" width="42.625" style="228" customWidth="1"/>
    <col min="12807" max="13056" width="9" style="228"/>
    <col min="13057" max="13057" width="22.625" style="228" customWidth="1"/>
    <col min="13058" max="13058" width="5.625" style="228" customWidth="1"/>
    <col min="13059" max="13060" width="11.625" style="228" customWidth="1"/>
    <col min="13061" max="13061" width="12.625" style="228" customWidth="1"/>
    <col min="13062" max="13062" width="42.625" style="228" customWidth="1"/>
    <col min="13063" max="13312" width="9" style="228"/>
    <col min="13313" max="13313" width="22.625" style="228" customWidth="1"/>
    <col min="13314" max="13314" width="5.625" style="228" customWidth="1"/>
    <col min="13315" max="13316" width="11.625" style="228" customWidth="1"/>
    <col min="13317" max="13317" width="12.625" style="228" customWidth="1"/>
    <col min="13318" max="13318" width="42.625" style="228" customWidth="1"/>
    <col min="13319" max="13568" width="9" style="228"/>
    <col min="13569" max="13569" width="22.625" style="228" customWidth="1"/>
    <col min="13570" max="13570" width="5.625" style="228" customWidth="1"/>
    <col min="13571" max="13572" width="11.625" style="228" customWidth="1"/>
    <col min="13573" max="13573" width="12.625" style="228" customWidth="1"/>
    <col min="13574" max="13574" width="42.625" style="228" customWidth="1"/>
    <col min="13575" max="13824" width="9" style="228"/>
    <col min="13825" max="13825" width="22.625" style="228" customWidth="1"/>
    <col min="13826" max="13826" width="5.625" style="228" customWidth="1"/>
    <col min="13827" max="13828" width="11.625" style="228" customWidth="1"/>
    <col min="13829" max="13829" width="12.625" style="228" customWidth="1"/>
    <col min="13830" max="13830" width="42.625" style="228" customWidth="1"/>
    <col min="13831" max="14080" width="9" style="228"/>
    <col min="14081" max="14081" width="22.625" style="228" customWidth="1"/>
    <col min="14082" max="14082" width="5.625" style="228" customWidth="1"/>
    <col min="14083" max="14084" width="11.625" style="228" customWidth="1"/>
    <col min="14085" max="14085" width="12.625" style="228" customWidth="1"/>
    <col min="14086" max="14086" width="42.625" style="228" customWidth="1"/>
    <col min="14087" max="14336" width="9" style="228"/>
    <col min="14337" max="14337" width="22.625" style="228" customWidth="1"/>
    <col min="14338" max="14338" width="5.625" style="228" customWidth="1"/>
    <col min="14339" max="14340" width="11.625" style="228" customWidth="1"/>
    <col min="14341" max="14341" width="12.625" style="228" customWidth="1"/>
    <col min="14342" max="14342" width="42.625" style="228" customWidth="1"/>
    <col min="14343" max="14592" width="9" style="228"/>
    <col min="14593" max="14593" width="22.625" style="228" customWidth="1"/>
    <col min="14594" max="14594" width="5.625" style="228" customWidth="1"/>
    <col min="14595" max="14596" width="11.625" style="228" customWidth="1"/>
    <col min="14597" max="14597" width="12.625" style="228" customWidth="1"/>
    <col min="14598" max="14598" width="42.625" style="228" customWidth="1"/>
    <col min="14599" max="14848" width="9" style="228"/>
    <col min="14849" max="14849" width="22.625" style="228" customWidth="1"/>
    <col min="14850" max="14850" width="5.625" style="228" customWidth="1"/>
    <col min="14851" max="14852" width="11.625" style="228" customWidth="1"/>
    <col min="14853" max="14853" width="12.625" style="228" customWidth="1"/>
    <col min="14854" max="14854" width="42.625" style="228" customWidth="1"/>
    <col min="14855" max="15104" width="9" style="228"/>
    <col min="15105" max="15105" width="22.625" style="228" customWidth="1"/>
    <col min="15106" max="15106" width="5.625" style="228" customWidth="1"/>
    <col min="15107" max="15108" width="11.625" style="228" customWidth="1"/>
    <col min="15109" max="15109" width="12.625" style="228" customWidth="1"/>
    <col min="15110" max="15110" width="42.625" style="228" customWidth="1"/>
    <col min="15111" max="15360" width="9" style="228"/>
    <col min="15361" max="15361" width="22.625" style="228" customWidth="1"/>
    <col min="15362" max="15362" width="5.625" style="228" customWidth="1"/>
    <col min="15363" max="15364" width="11.625" style="228" customWidth="1"/>
    <col min="15365" max="15365" width="12.625" style="228" customWidth="1"/>
    <col min="15366" max="15366" width="42.625" style="228" customWidth="1"/>
    <col min="15367" max="15616" width="9" style="228"/>
    <col min="15617" max="15617" width="22.625" style="228" customWidth="1"/>
    <col min="15618" max="15618" width="5.625" style="228" customWidth="1"/>
    <col min="15619" max="15620" width="11.625" style="228" customWidth="1"/>
    <col min="15621" max="15621" width="12.625" style="228" customWidth="1"/>
    <col min="15622" max="15622" width="42.625" style="228" customWidth="1"/>
    <col min="15623" max="15872" width="9" style="228"/>
    <col min="15873" max="15873" width="22.625" style="228" customWidth="1"/>
    <col min="15874" max="15874" width="5.625" style="228" customWidth="1"/>
    <col min="15875" max="15876" width="11.625" style="228" customWidth="1"/>
    <col min="15877" max="15877" width="12.625" style="228" customWidth="1"/>
    <col min="15878" max="15878" width="42.625" style="228" customWidth="1"/>
    <col min="15879" max="16128" width="9" style="228"/>
    <col min="16129" max="16129" width="22.625" style="228" customWidth="1"/>
    <col min="16130" max="16130" width="5.625" style="228" customWidth="1"/>
    <col min="16131" max="16132" width="11.625" style="228" customWidth="1"/>
    <col min="16133" max="16133" width="12.625" style="228" customWidth="1"/>
    <col min="16134" max="16134" width="42.625" style="228" customWidth="1"/>
    <col min="16135" max="16384" width="9" style="228"/>
  </cols>
  <sheetData>
    <row r="1" spans="1:6" ht="21">
      <c r="A1" s="226"/>
      <c r="B1" s="226"/>
      <c r="C1" s="226"/>
      <c r="D1" s="227" t="s">
        <v>268</v>
      </c>
      <c r="E1" s="226"/>
      <c r="F1" s="226"/>
    </row>
    <row r="2" spans="1:6" ht="21">
      <c r="A2" s="226"/>
      <c r="B2" s="226"/>
      <c r="C2" s="226"/>
      <c r="D2" s="227" t="s">
        <v>267</v>
      </c>
      <c r="E2" s="226"/>
      <c r="F2" s="226"/>
    </row>
    <row r="3" spans="1:6" ht="21">
      <c r="A3" s="229"/>
      <c r="B3" s="229"/>
      <c r="C3" s="229"/>
      <c r="D3" s="230" t="s">
        <v>341</v>
      </c>
      <c r="E3" s="229"/>
      <c r="F3" s="229"/>
    </row>
    <row r="4" spans="1:6" ht="17.25" thickBot="1">
      <c r="A4" s="231" t="s">
        <v>340</v>
      </c>
      <c r="B4" s="232"/>
      <c r="C4" s="232"/>
      <c r="D4" s="232" t="s">
        <v>168</v>
      </c>
      <c r="E4" s="232"/>
      <c r="F4" s="233" t="s">
        <v>167</v>
      </c>
    </row>
    <row r="5" spans="1:6">
      <c r="A5" s="979" t="s">
        <v>264</v>
      </c>
      <c r="B5" s="981" t="s">
        <v>263</v>
      </c>
      <c r="C5" s="981" t="s">
        <v>262</v>
      </c>
      <c r="D5" s="981"/>
      <c r="E5" s="981"/>
      <c r="F5" s="983" t="s">
        <v>242</v>
      </c>
    </row>
    <row r="6" spans="1:6" ht="17.25" thickBot="1">
      <c r="A6" s="980"/>
      <c r="B6" s="982"/>
      <c r="C6" s="234" t="s">
        <v>261</v>
      </c>
      <c r="D6" s="234" t="s">
        <v>260</v>
      </c>
      <c r="E6" s="234" t="s">
        <v>259</v>
      </c>
      <c r="F6" s="984"/>
    </row>
    <row r="7" spans="1:6">
      <c r="A7" s="235" t="s">
        <v>443</v>
      </c>
      <c r="B7" s="236"/>
      <c r="C7" s="237"/>
      <c r="D7" s="238"/>
      <c r="E7" s="237"/>
      <c r="F7" s="239"/>
    </row>
    <row r="8" spans="1:6">
      <c r="A8" s="240" t="s">
        <v>338</v>
      </c>
      <c r="B8" s="241" t="s">
        <v>247</v>
      </c>
      <c r="C8" s="242">
        <v>0</v>
      </c>
      <c r="D8" s="243">
        <v>0</v>
      </c>
      <c r="E8" s="242">
        <v>14367</v>
      </c>
      <c r="F8" s="244"/>
    </row>
    <row r="9" spans="1:6">
      <c r="A9" s="245" t="s">
        <v>337</v>
      </c>
      <c r="B9" s="246" t="s">
        <v>247</v>
      </c>
      <c r="C9" s="247">
        <v>0</v>
      </c>
      <c r="D9" s="248">
        <v>0</v>
      </c>
      <c r="E9" s="247">
        <v>19361</v>
      </c>
      <c r="F9" s="249"/>
    </row>
    <row r="10" spans="1:6" ht="33">
      <c r="A10" s="245" t="s">
        <v>444</v>
      </c>
      <c r="B10" s="246" t="s">
        <v>247</v>
      </c>
      <c r="C10" s="247">
        <v>0</v>
      </c>
      <c r="D10" s="248">
        <v>0</v>
      </c>
      <c r="E10" s="247">
        <v>19361</v>
      </c>
      <c r="F10" s="249"/>
    </row>
    <row r="11" spans="1:6" ht="132">
      <c r="A11" s="245" t="s">
        <v>336</v>
      </c>
      <c r="B11" s="246" t="s">
        <v>247</v>
      </c>
      <c r="C11" s="247">
        <v>0</v>
      </c>
      <c r="D11" s="248">
        <v>0</v>
      </c>
      <c r="E11" s="247">
        <v>19361</v>
      </c>
      <c r="F11" s="249" t="s">
        <v>445</v>
      </c>
    </row>
    <row r="12" spans="1:6">
      <c r="A12" s="245" t="s">
        <v>334</v>
      </c>
      <c r="B12" s="246" t="s">
        <v>247</v>
      </c>
      <c r="C12" s="247">
        <v>0</v>
      </c>
      <c r="D12" s="248">
        <v>0</v>
      </c>
      <c r="E12" s="247">
        <v>-4994</v>
      </c>
      <c r="F12" s="249"/>
    </row>
    <row r="13" spans="1:6" ht="50.25" thickBot="1">
      <c r="A13" s="250" t="s">
        <v>444</v>
      </c>
      <c r="B13" s="251" t="s">
        <v>247</v>
      </c>
      <c r="C13" s="252">
        <v>0</v>
      </c>
      <c r="D13" s="253">
        <v>0</v>
      </c>
      <c r="E13" s="252">
        <v>-4994</v>
      </c>
      <c r="F13" s="254" t="s">
        <v>446</v>
      </c>
    </row>
    <row r="14" spans="1:6">
      <c r="A14" s="985"/>
      <c r="B14" s="985"/>
      <c r="C14" s="985"/>
      <c r="D14" s="985"/>
      <c r="E14" s="985"/>
      <c r="F14" s="985"/>
    </row>
  </sheetData>
  <mergeCells count="5">
    <mergeCell ref="A5:A6"/>
    <mergeCell ref="B5:B6"/>
    <mergeCell ref="C5:E5"/>
    <mergeCell ref="F5:F6"/>
    <mergeCell ref="A14:F14"/>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67903-94A3-4FF6-9428-DC6A0FA3E79C}">
  <dimension ref="A1:F17"/>
  <sheetViews>
    <sheetView workbookViewId="0">
      <selection sqref="A1:XFD1048576"/>
    </sheetView>
  </sheetViews>
  <sheetFormatPr defaultRowHeight="16.5"/>
  <cols>
    <col min="1" max="1" width="22.625" style="228" customWidth="1"/>
    <col min="2" max="2" width="5.625" style="228" customWidth="1"/>
    <col min="3" max="4" width="11.625" style="228" customWidth="1"/>
    <col min="5" max="5" width="12.625" style="228" customWidth="1"/>
    <col min="6" max="6" width="42.625" style="228" customWidth="1"/>
    <col min="7" max="256" width="9" style="228"/>
    <col min="257" max="257" width="22.625" style="228" customWidth="1"/>
    <col min="258" max="258" width="5.625" style="228" customWidth="1"/>
    <col min="259" max="260" width="11.625" style="228" customWidth="1"/>
    <col min="261" max="261" width="12.625" style="228" customWidth="1"/>
    <col min="262" max="262" width="42.625" style="228" customWidth="1"/>
    <col min="263" max="512" width="9" style="228"/>
    <col min="513" max="513" width="22.625" style="228" customWidth="1"/>
    <col min="514" max="514" width="5.625" style="228" customWidth="1"/>
    <col min="515" max="516" width="11.625" style="228" customWidth="1"/>
    <col min="517" max="517" width="12.625" style="228" customWidth="1"/>
    <col min="518" max="518" width="42.625" style="228" customWidth="1"/>
    <col min="519" max="768" width="9" style="228"/>
    <col min="769" max="769" width="22.625" style="228" customWidth="1"/>
    <col min="770" max="770" width="5.625" style="228" customWidth="1"/>
    <col min="771" max="772" width="11.625" style="228" customWidth="1"/>
    <col min="773" max="773" width="12.625" style="228" customWidth="1"/>
    <col min="774" max="774" width="42.625" style="228" customWidth="1"/>
    <col min="775" max="1024" width="9" style="228"/>
    <col min="1025" max="1025" width="22.625" style="228" customWidth="1"/>
    <col min="1026" max="1026" width="5.625" style="228" customWidth="1"/>
    <col min="1027" max="1028" width="11.625" style="228" customWidth="1"/>
    <col min="1029" max="1029" width="12.625" style="228" customWidth="1"/>
    <col min="1030" max="1030" width="42.625" style="228" customWidth="1"/>
    <col min="1031" max="1280" width="9" style="228"/>
    <col min="1281" max="1281" width="22.625" style="228" customWidth="1"/>
    <col min="1282" max="1282" width="5.625" style="228" customWidth="1"/>
    <col min="1283" max="1284" width="11.625" style="228" customWidth="1"/>
    <col min="1285" max="1285" width="12.625" style="228" customWidth="1"/>
    <col min="1286" max="1286" width="42.625" style="228" customWidth="1"/>
    <col min="1287" max="1536" width="9" style="228"/>
    <col min="1537" max="1537" width="22.625" style="228" customWidth="1"/>
    <col min="1538" max="1538" width="5.625" style="228" customWidth="1"/>
    <col min="1539" max="1540" width="11.625" style="228" customWidth="1"/>
    <col min="1541" max="1541" width="12.625" style="228" customWidth="1"/>
    <col min="1542" max="1542" width="42.625" style="228" customWidth="1"/>
    <col min="1543" max="1792" width="9" style="228"/>
    <col min="1793" max="1793" width="22.625" style="228" customWidth="1"/>
    <col min="1794" max="1794" width="5.625" style="228" customWidth="1"/>
    <col min="1795" max="1796" width="11.625" style="228" customWidth="1"/>
    <col min="1797" max="1797" width="12.625" style="228" customWidth="1"/>
    <col min="1798" max="1798" width="42.625" style="228" customWidth="1"/>
    <col min="1799" max="2048" width="9" style="228"/>
    <col min="2049" max="2049" width="22.625" style="228" customWidth="1"/>
    <col min="2050" max="2050" width="5.625" style="228" customWidth="1"/>
    <col min="2051" max="2052" width="11.625" style="228" customWidth="1"/>
    <col min="2053" max="2053" width="12.625" style="228" customWidth="1"/>
    <col min="2054" max="2054" width="42.625" style="228" customWidth="1"/>
    <col min="2055" max="2304" width="9" style="228"/>
    <col min="2305" max="2305" width="22.625" style="228" customWidth="1"/>
    <col min="2306" max="2306" width="5.625" style="228" customWidth="1"/>
    <col min="2307" max="2308" width="11.625" style="228" customWidth="1"/>
    <col min="2309" max="2309" width="12.625" style="228" customWidth="1"/>
    <col min="2310" max="2310" width="42.625" style="228" customWidth="1"/>
    <col min="2311" max="2560" width="9" style="228"/>
    <col min="2561" max="2561" width="22.625" style="228" customWidth="1"/>
    <col min="2562" max="2562" width="5.625" style="228" customWidth="1"/>
    <col min="2563" max="2564" width="11.625" style="228" customWidth="1"/>
    <col min="2565" max="2565" width="12.625" style="228" customWidth="1"/>
    <col min="2566" max="2566" width="42.625" style="228" customWidth="1"/>
    <col min="2567" max="2816" width="9" style="228"/>
    <col min="2817" max="2817" width="22.625" style="228" customWidth="1"/>
    <col min="2818" max="2818" width="5.625" style="228" customWidth="1"/>
    <col min="2819" max="2820" width="11.625" style="228" customWidth="1"/>
    <col min="2821" max="2821" width="12.625" style="228" customWidth="1"/>
    <col min="2822" max="2822" width="42.625" style="228" customWidth="1"/>
    <col min="2823" max="3072" width="9" style="228"/>
    <col min="3073" max="3073" width="22.625" style="228" customWidth="1"/>
    <col min="3074" max="3074" width="5.625" style="228" customWidth="1"/>
    <col min="3075" max="3076" width="11.625" style="228" customWidth="1"/>
    <col min="3077" max="3077" width="12.625" style="228" customWidth="1"/>
    <col min="3078" max="3078" width="42.625" style="228" customWidth="1"/>
    <col min="3079" max="3328" width="9" style="228"/>
    <col min="3329" max="3329" width="22.625" style="228" customWidth="1"/>
    <col min="3330" max="3330" width="5.625" style="228" customWidth="1"/>
    <col min="3331" max="3332" width="11.625" style="228" customWidth="1"/>
    <col min="3333" max="3333" width="12.625" style="228" customWidth="1"/>
    <col min="3334" max="3334" width="42.625" style="228" customWidth="1"/>
    <col min="3335" max="3584" width="9" style="228"/>
    <col min="3585" max="3585" width="22.625" style="228" customWidth="1"/>
    <col min="3586" max="3586" width="5.625" style="228" customWidth="1"/>
    <col min="3587" max="3588" width="11.625" style="228" customWidth="1"/>
    <col min="3589" max="3589" width="12.625" style="228" customWidth="1"/>
    <col min="3590" max="3590" width="42.625" style="228" customWidth="1"/>
    <col min="3591" max="3840" width="9" style="228"/>
    <col min="3841" max="3841" width="22.625" style="228" customWidth="1"/>
    <col min="3842" max="3842" width="5.625" style="228" customWidth="1"/>
    <col min="3843" max="3844" width="11.625" style="228" customWidth="1"/>
    <col min="3845" max="3845" width="12.625" style="228" customWidth="1"/>
    <col min="3846" max="3846" width="42.625" style="228" customWidth="1"/>
    <col min="3847" max="4096" width="9" style="228"/>
    <col min="4097" max="4097" width="22.625" style="228" customWidth="1"/>
    <col min="4098" max="4098" width="5.625" style="228" customWidth="1"/>
    <col min="4099" max="4100" width="11.625" style="228" customWidth="1"/>
    <col min="4101" max="4101" width="12.625" style="228" customWidth="1"/>
    <col min="4102" max="4102" width="42.625" style="228" customWidth="1"/>
    <col min="4103" max="4352" width="9" style="228"/>
    <col min="4353" max="4353" width="22.625" style="228" customWidth="1"/>
    <col min="4354" max="4354" width="5.625" style="228" customWidth="1"/>
    <col min="4355" max="4356" width="11.625" style="228" customWidth="1"/>
    <col min="4357" max="4357" width="12.625" style="228" customWidth="1"/>
    <col min="4358" max="4358" width="42.625" style="228" customWidth="1"/>
    <col min="4359" max="4608" width="9" style="228"/>
    <col min="4609" max="4609" width="22.625" style="228" customWidth="1"/>
    <col min="4610" max="4610" width="5.625" style="228" customWidth="1"/>
    <col min="4611" max="4612" width="11.625" style="228" customWidth="1"/>
    <col min="4613" max="4613" width="12.625" style="228" customWidth="1"/>
    <col min="4614" max="4614" width="42.625" style="228" customWidth="1"/>
    <col min="4615" max="4864" width="9" style="228"/>
    <col min="4865" max="4865" width="22.625" style="228" customWidth="1"/>
    <col min="4866" max="4866" width="5.625" style="228" customWidth="1"/>
    <col min="4867" max="4868" width="11.625" style="228" customWidth="1"/>
    <col min="4869" max="4869" width="12.625" style="228" customWidth="1"/>
    <col min="4870" max="4870" width="42.625" style="228" customWidth="1"/>
    <col min="4871" max="5120" width="9" style="228"/>
    <col min="5121" max="5121" width="22.625" style="228" customWidth="1"/>
    <col min="5122" max="5122" width="5.625" style="228" customWidth="1"/>
    <col min="5123" max="5124" width="11.625" style="228" customWidth="1"/>
    <col min="5125" max="5125" width="12.625" style="228" customWidth="1"/>
    <col min="5126" max="5126" width="42.625" style="228" customWidth="1"/>
    <col min="5127" max="5376" width="9" style="228"/>
    <col min="5377" max="5377" width="22.625" style="228" customWidth="1"/>
    <col min="5378" max="5378" width="5.625" style="228" customWidth="1"/>
    <col min="5379" max="5380" width="11.625" style="228" customWidth="1"/>
    <col min="5381" max="5381" width="12.625" style="228" customWidth="1"/>
    <col min="5382" max="5382" width="42.625" style="228" customWidth="1"/>
    <col min="5383" max="5632" width="9" style="228"/>
    <col min="5633" max="5633" width="22.625" style="228" customWidth="1"/>
    <col min="5634" max="5634" width="5.625" style="228" customWidth="1"/>
    <col min="5635" max="5636" width="11.625" style="228" customWidth="1"/>
    <col min="5637" max="5637" width="12.625" style="228" customWidth="1"/>
    <col min="5638" max="5638" width="42.625" style="228" customWidth="1"/>
    <col min="5639" max="5888" width="9" style="228"/>
    <col min="5889" max="5889" width="22.625" style="228" customWidth="1"/>
    <col min="5890" max="5890" width="5.625" style="228" customWidth="1"/>
    <col min="5891" max="5892" width="11.625" style="228" customWidth="1"/>
    <col min="5893" max="5893" width="12.625" style="228" customWidth="1"/>
    <col min="5894" max="5894" width="42.625" style="228" customWidth="1"/>
    <col min="5895" max="6144" width="9" style="228"/>
    <col min="6145" max="6145" width="22.625" style="228" customWidth="1"/>
    <col min="6146" max="6146" width="5.625" style="228" customWidth="1"/>
    <col min="6147" max="6148" width="11.625" style="228" customWidth="1"/>
    <col min="6149" max="6149" width="12.625" style="228" customWidth="1"/>
    <col min="6150" max="6150" width="42.625" style="228" customWidth="1"/>
    <col min="6151" max="6400" width="9" style="228"/>
    <col min="6401" max="6401" width="22.625" style="228" customWidth="1"/>
    <col min="6402" max="6402" width="5.625" style="228" customWidth="1"/>
    <col min="6403" max="6404" width="11.625" style="228" customWidth="1"/>
    <col min="6405" max="6405" width="12.625" style="228" customWidth="1"/>
    <col min="6406" max="6406" width="42.625" style="228" customWidth="1"/>
    <col min="6407" max="6656" width="9" style="228"/>
    <col min="6657" max="6657" width="22.625" style="228" customWidth="1"/>
    <col min="6658" max="6658" width="5.625" style="228" customWidth="1"/>
    <col min="6659" max="6660" width="11.625" style="228" customWidth="1"/>
    <col min="6661" max="6661" width="12.625" style="228" customWidth="1"/>
    <col min="6662" max="6662" width="42.625" style="228" customWidth="1"/>
    <col min="6663" max="6912" width="9" style="228"/>
    <col min="6913" max="6913" width="22.625" style="228" customWidth="1"/>
    <col min="6914" max="6914" width="5.625" style="228" customWidth="1"/>
    <col min="6915" max="6916" width="11.625" style="228" customWidth="1"/>
    <col min="6917" max="6917" width="12.625" style="228" customWidth="1"/>
    <col min="6918" max="6918" width="42.625" style="228" customWidth="1"/>
    <col min="6919" max="7168" width="9" style="228"/>
    <col min="7169" max="7169" width="22.625" style="228" customWidth="1"/>
    <col min="7170" max="7170" width="5.625" style="228" customWidth="1"/>
    <col min="7171" max="7172" width="11.625" style="228" customWidth="1"/>
    <col min="7173" max="7173" width="12.625" style="228" customWidth="1"/>
    <col min="7174" max="7174" width="42.625" style="228" customWidth="1"/>
    <col min="7175" max="7424" width="9" style="228"/>
    <col min="7425" max="7425" width="22.625" style="228" customWidth="1"/>
    <col min="7426" max="7426" width="5.625" style="228" customWidth="1"/>
    <col min="7427" max="7428" width="11.625" style="228" customWidth="1"/>
    <col min="7429" max="7429" width="12.625" style="228" customWidth="1"/>
    <col min="7430" max="7430" width="42.625" style="228" customWidth="1"/>
    <col min="7431" max="7680" width="9" style="228"/>
    <col min="7681" max="7681" width="22.625" style="228" customWidth="1"/>
    <col min="7682" max="7682" width="5.625" style="228" customWidth="1"/>
    <col min="7683" max="7684" width="11.625" style="228" customWidth="1"/>
    <col min="7685" max="7685" width="12.625" style="228" customWidth="1"/>
    <col min="7686" max="7686" width="42.625" style="228" customWidth="1"/>
    <col min="7687" max="7936" width="9" style="228"/>
    <col min="7937" max="7937" width="22.625" style="228" customWidth="1"/>
    <col min="7938" max="7938" width="5.625" style="228" customWidth="1"/>
    <col min="7939" max="7940" width="11.625" style="228" customWidth="1"/>
    <col min="7941" max="7941" width="12.625" style="228" customWidth="1"/>
    <col min="7942" max="7942" width="42.625" style="228" customWidth="1"/>
    <col min="7943" max="8192" width="9" style="228"/>
    <col min="8193" max="8193" width="22.625" style="228" customWidth="1"/>
    <col min="8194" max="8194" width="5.625" style="228" customWidth="1"/>
    <col min="8195" max="8196" width="11.625" style="228" customWidth="1"/>
    <col min="8197" max="8197" width="12.625" style="228" customWidth="1"/>
    <col min="8198" max="8198" width="42.625" style="228" customWidth="1"/>
    <col min="8199" max="8448" width="9" style="228"/>
    <col min="8449" max="8449" width="22.625" style="228" customWidth="1"/>
    <col min="8450" max="8450" width="5.625" style="228" customWidth="1"/>
    <col min="8451" max="8452" width="11.625" style="228" customWidth="1"/>
    <col min="8453" max="8453" width="12.625" style="228" customWidth="1"/>
    <col min="8454" max="8454" width="42.625" style="228" customWidth="1"/>
    <col min="8455" max="8704" width="9" style="228"/>
    <col min="8705" max="8705" width="22.625" style="228" customWidth="1"/>
    <col min="8706" max="8706" width="5.625" style="228" customWidth="1"/>
    <col min="8707" max="8708" width="11.625" style="228" customWidth="1"/>
    <col min="8709" max="8709" width="12.625" style="228" customWidth="1"/>
    <col min="8710" max="8710" width="42.625" style="228" customWidth="1"/>
    <col min="8711" max="8960" width="9" style="228"/>
    <col min="8961" max="8961" width="22.625" style="228" customWidth="1"/>
    <col min="8962" max="8962" width="5.625" style="228" customWidth="1"/>
    <col min="8963" max="8964" width="11.625" style="228" customWidth="1"/>
    <col min="8965" max="8965" width="12.625" style="228" customWidth="1"/>
    <col min="8966" max="8966" width="42.625" style="228" customWidth="1"/>
    <col min="8967" max="9216" width="9" style="228"/>
    <col min="9217" max="9217" width="22.625" style="228" customWidth="1"/>
    <col min="9218" max="9218" width="5.625" style="228" customWidth="1"/>
    <col min="9219" max="9220" width="11.625" style="228" customWidth="1"/>
    <col min="9221" max="9221" width="12.625" style="228" customWidth="1"/>
    <col min="9222" max="9222" width="42.625" style="228" customWidth="1"/>
    <col min="9223" max="9472" width="9" style="228"/>
    <col min="9473" max="9473" width="22.625" style="228" customWidth="1"/>
    <col min="9474" max="9474" width="5.625" style="228" customWidth="1"/>
    <col min="9475" max="9476" width="11.625" style="228" customWidth="1"/>
    <col min="9477" max="9477" width="12.625" style="228" customWidth="1"/>
    <col min="9478" max="9478" width="42.625" style="228" customWidth="1"/>
    <col min="9479" max="9728" width="9" style="228"/>
    <col min="9729" max="9729" width="22.625" style="228" customWidth="1"/>
    <col min="9730" max="9730" width="5.625" style="228" customWidth="1"/>
    <col min="9731" max="9732" width="11.625" style="228" customWidth="1"/>
    <col min="9733" max="9733" width="12.625" style="228" customWidth="1"/>
    <col min="9734" max="9734" width="42.625" style="228" customWidth="1"/>
    <col min="9735" max="9984" width="9" style="228"/>
    <col min="9985" max="9985" width="22.625" style="228" customWidth="1"/>
    <col min="9986" max="9986" width="5.625" style="228" customWidth="1"/>
    <col min="9987" max="9988" width="11.625" style="228" customWidth="1"/>
    <col min="9989" max="9989" width="12.625" style="228" customWidth="1"/>
    <col min="9990" max="9990" width="42.625" style="228" customWidth="1"/>
    <col min="9991" max="10240" width="9" style="228"/>
    <col min="10241" max="10241" width="22.625" style="228" customWidth="1"/>
    <col min="10242" max="10242" width="5.625" style="228" customWidth="1"/>
    <col min="10243" max="10244" width="11.625" style="228" customWidth="1"/>
    <col min="10245" max="10245" width="12.625" style="228" customWidth="1"/>
    <col min="10246" max="10246" width="42.625" style="228" customWidth="1"/>
    <col min="10247" max="10496" width="9" style="228"/>
    <col min="10497" max="10497" width="22.625" style="228" customWidth="1"/>
    <col min="10498" max="10498" width="5.625" style="228" customWidth="1"/>
    <col min="10499" max="10500" width="11.625" style="228" customWidth="1"/>
    <col min="10501" max="10501" width="12.625" style="228" customWidth="1"/>
    <col min="10502" max="10502" width="42.625" style="228" customWidth="1"/>
    <col min="10503" max="10752" width="9" style="228"/>
    <col min="10753" max="10753" width="22.625" style="228" customWidth="1"/>
    <col min="10754" max="10754" width="5.625" style="228" customWidth="1"/>
    <col min="10755" max="10756" width="11.625" style="228" customWidth="1"/>
    <col min="10757" max="10757" width="12.625" style="228" customWidth="1"/>
    <col min="10758" max="10758" width="42.625" style="228" customWidth="1"/>
    <col min="10759" max="11008" width="9" style="228"/>
    <col min="11009" max="11009" width="22.625" style="228" customWidth="1"/>
    <col min="11010" max="11010" width="5.625" style="228" customWidth="1"/>
    <col min="11011" max="11012" width="11.625" style="228" customWidth="1"/>
    <col min="11013" max="11013" width="12.625" style="228" customWidth="1"/>
    <col min="11014" max="11014" width="42.625" style="228" customWidth="1"/>
    <col min="11015" max="11264" width="9" style="228"/>
    <col min="11265" max="11265" width="22.625" style="228" customWidth="1"/>
    <col min="11266" max="11266" width="5.625" style="228" customWidth="1"/>
    <col min="11267" max="11268" width="11.625" style="228" customWidth="1"/>
    <col min="11269" max="11269" width="12.625" style="228" customWidth="1"/>
    <col min="11270" max="11270" width="42.625" style="228" customWidth="1"/>
    <col min="11271" max="11520" width="9" style="228"/>
    <col min="11521" max="11521" width="22.625" style="228" customWidth="1"/>
    <col min="11522" max="11522" width="5.625" style="228" customWidth="1"/>
    <col min="11523" max="11524" width="11.625" style="228" customWidth="1"/>
    <col min="11525" max="11525" width="12.625" style="228" customWidth="1"/>
    <col min="11526" max="11526" width="42.625" style="228" customWidth="1"/>
    <col min="11527" max="11776" width="9" style="228"/>
    <col min="11777" max="11777" width="22.625" style="228" customWidth="1"/>
    <col min="11778" max="11778" width="5.625" style="228" customWidth="1"/>
    <col min="11779" max="11780" width="11.625" style="228" customWidth="1"/>
    <col min="11781" max="11781" width="12.625" style="228" customWidth="1"/>
    <col min="11782" max="11782" width="42.625" style="228" customWidth="1"/>
    <col min="11783" max="12032" width="9" style="228"/>
    <col min="12033" max="12033" width="22.625" style="228" customWidth="1"/>
    <col min="12034" max="12034" width="5.625" style="228" customWidth="1"/>
    <col min="12035" max="12036" width="11.625" style="228" customWidth="1"/>
    <col min="12037" max="12037" width="12.625" style="228" customWidth="1"/>
    <col min="12038" max="12038" width="42.625" style="228" customWidth="1"/>
    <col min="12039" max="12288" width="9" style="228"/>
    <col min="12289" max="12289" width="22.625" style="228" customWidth="1"/>
    <col min="12290" max="12290" width="5.625" style="228" customWidth="1"/>
    <col min="12291" max="12292" width="11.625" style="228" customWidth="1"/>
    <col min="12293" max="12293" width="12.625" style="228" customWidth="1"/>
    <col min="12294" max="12294" width="42.625" style="228" customWidth="1"/>
    <col min="12295" max="12544" width="9" style="228"/>
    <col min="12545" max="12545" width="22.625" style="228" customWidth="1"/>
    <col min="12546" max="12546" width="5.625" style="228" customWidth="1"/>
    <col min="12547" max="12548" width="11.625" style="228" customWidth="1"/>
    <col min="12549" max="12549" width="12.625" style="228" customWidth="1"/>
    <col min="12550" max="12550" width="42.625" style="228" customWidth="1"/>
    <col min="12551" max="12800" width="9" style="228"/>
    <col min="12801" max="12801" width="22.625" style="228" customWidth="1"/>
    <col min="12802" max="12802" width="5.625" style="228" customWidth="1"/>
    <col min="12803" max="12804" width="11.625" style="228" customWidth="1"/>
    <col min="12805" max="12805" width="12.625" style="228" customWidth="1"/>
    <col min="12806" max="12806" width="42.625" style="228" customWidth="1"/>
    <col min="12807" max="13056" width="9" style="228"/>
    <col min="13057" max="13057" width="22.625" style="228" customWidth="1"/>
    <col min="13058" max="13058" width="5.625" style="228" customWidth="1"/>
    <col min="13059" max="13060" width="11.625" style="228" customWidth="1"/>
    <col min="13061" max="13061" width="12.625" style="228" customWidth="1"/>
    <col min="13062" max="13062" width="42.625" style="228" customWidth="1"/>
    <col min="13063" max="13312" width="9" style="228"/>
    <col min="13313" max="13313" width="22.625" style="228" customWidth="1"/>
    <col min="13314" max="13314" width="5.625" style="228" customWidth="1"/>
    <col min="13315" max="13316" width="11.625" style="228" customWidth="1"/>
    <col min="13317" max="13317" width="12.625" style="228" customWidth="1"/>
    <col min="13318" max="13318" width="42.625" style="228" customWidth="1"/>
    <col min="13319" max="13568" width="9" style="228"/>
    <col min="13569" max="13569" width="22.625" style="228" customWidth="1"/>
    <col min="13570" max="13570" width="5.625" style="228" customWidth="1"/>
    <col min="13571" max="13572" width="11.625" style="228" customWidth="1"/>
    <col min="13573" max="13573" width="12.625" style="228" customWidth="1"/>
    <col min="13574" max="13574" width="42.625" style="228" customWidth="1"/>
    <col min="13575" max="13824" width="9" style="228"/>
    <col min="13825" max="13825" width="22.625" style="228" customWidth="1"/>
    <col min="13826" max="13826" width="5.625" style="228" customWidth="1"/>
    <col min="13827" max="13828" width="11.625" style="228" customWidth="1"/>
    <col min="13829" max="13829" width="12.625" style="228" customWidth="1"/>
    <col min="13830" max="13830" width="42.625" style="228" customWidth="1"/>
    <col min="13831" max="14080" width="9" style="228"/>
    <col min="14081" max="14081" width="22.625" style="228" customWidth="1"/>
    <col min="14082" max="14082" width="5.625" style="228" customWidth="1"/>
    <col min="14083" max="14084" width="11.625" style="228" customWidth="1"/>
    <col min="14085" max="14085" width="12.625" style="228" customWidth="1"/>
    <col min="14086" max="14086" width="42.625" style="228" customWidth="1"/>
    <col min="14087" max="14336" width="9" style="228"/>
    <col min="14337" max="14337" width="22.625" style="228" customWidth="1"/>
    <col min="14338" max="14338" width="5.625" style="228" customWidth="1"/>
    <col min="14339" max="14340" width="11.625" style="228" customWidth="1"/>
    <col min="14341" max="14341" width="12.625" style="228" customWidth="1"/>
    <col min="14342" max="14342" width="42.625" style="228" customWidth="1"/>
    <col min="14343" max="14592" width="9" style="228"/>
    <col min="14593" max="14593" width="22.625" style="228" customWidth="1"/>
    <col min="14594" max="14594" width="5.625" style="228" customWidth="1"/>
    <col min="14595" max="14596" width="11.625" style="228" customWidth="1"/>
    <col min="14597" max="14597" width="12.625" style="228" customWidth="1"/>
    <col min="14598" max="14598" width="42.625" style="228" customWidth="1"/>
    <col min="14599" max="14848" width="9" style="228"/>
    <col min="14849" max="14849" width="22.625" style="228" customWidth="1"/>
    <col min="14850" max="14850" width="5.625" style="228" customWidth="1"/>
    <col min="14851" max="14852" width="11.625" style="228" customWidth="1"/>
    <col min="14853" max="14853" width="12.625" style="228" customWidth="1"/>
    <col min="14854" max="14854" width="42.625" style="228" customWidth="1"/>
    <col min="14855" max="15104" width="9" style="228"/>
    <col min="15105" max="15105" width="22.625" style="228" customWidth="1"/>
    <col min="15106" max="15106" width="5.625" style="228" customWidth="1"/>
    <col min="15107" max="15108" width="11.625" style="228" customWidth="1"/>
    <col min="15109" max="15109" width="12.625" style="228" customWidth="1"/>
    <col min="15110" max="15110" width="42.625" style="228" customWidth="1"/>
    <col min="15111" max="15360" width="9" style="228"/>
    <col min="15361" max="15361" width="22.625" style="228" customWidth="1"/>
    <col min="15362" max="15362" width="5.625" style="228" customWidth="1"/>
    <col min="15363" max="15364" width="11.625" style="228" customWidth="1"/>
    <col min="15365" max="15365" width="12.625" style="228" customWidth="1"/>
    <col min="15366" max="15366" width="42.625" style="228" customWidth="1"/>
    <col min="15367" max="15616" width="9" style="228"/>
    <col min="15617" max="15617" width="22.625" style="228" customWidth="1"/>
    <col min="15618" max="15618" width="5.625" style="228" customWidth="1"/>
    <col min="15619" max="15620" width="11.625" style="228" customWidth="1"/>
    <col min="15621" max="15621" width="12.625" style="228" customWidth="1"/>
    <col min="15622" max="15622" width="42.625" style="228" customWidth="1"/>
    <col min="15623" max="15872" width="9" style="228"/>
    <col min="15873" max="15873" width="22.625" style="228" customWidth="1"/>
    <col min="15874" max="15874" width="5.625" style="228" customWidth="1"/>
    <col min="15875" max="15876" width="11.625" style="228" customWidth="1"/>
    <col min="15877" max="15877" width="12.625" style="228" customWidth="1"/>
    <col min="15878" max="15878" width="42.625" style="228" customWidth="1"/>
    <col min="15879" max="16128" width="9" style="228"/>
    <col min="16129" max="16129" width="22.625" style="228" customWidth="1"/>
    <col min="16130" max="16130" width="5.625" style="228" customWidth="1"/>
    <col min="16131" max="16132" width="11.625" style="228" customWidth="1"/>
    <col min="16133" max="16133" width="12.625" style="228" customWidth="1"/>
    <col min="16134" max="16134" width="42.625" style="228" customWidth="1"/>
    <col min="16135" max="16384" width="9" style="228"/>
  </cols>
  <sheetData>
    <row r="1" spans="1:6" ht="21">
      <c r="A1" s="226"/>
      <c r="B1" s="226"/>
      <c r="C1" s="226"/>
      <c r="D1" s="227" t="s">
        <v>268</v>
      </c>
      <c r="E1" s="226"/>
      <c r="F1" s="226"/>
    </row>
    <row r="2" spans="1:6" ht="21">
      <c r="A2" s="226"/>
      <c r="B2" s="226"/>
      <c r="C2" s="226"/>
      <c r="D2" s="227" t="s">
        <v>267</v>
      </c>
      <c r="E2" s="226"/>
      <c r="F2" s="226"/>
    </row>
    <row r="3" spans="1:6" ht="21">
      <c r="A3" s="229"/>
      <c r="B3" s="229"/>
      <c r="C3" s="229"/>
      <c r="D3" s="230" t="s">
        <v>285</v>
      </c>
      <c r="E3" s="229"/>
      <c r="F3" s="229"/>
    </row>
    <row r="4" spans="1:6" ht="17.25" thickBot="1">
      <c r="A4" s="231" t="s">
        <v>340</v>
      </c>
      <c r="B4" s="232"/>
      <c r="C4" s="232"/>
      <c r="D4" s="232" t="s">
        <v>168</v>
      </c>
      <c r="E4" s="232"/>
      <c r="F4" s="233" t="s">
        <v>167</v>
      </c>
    </row>
    <row r="5" spans="1:6">
      <c r="A5" s="979" t="s">
        <v>264</v>
      </c>
      <c r="B5" s="981" t="s">
        <v>263</v>
      </c>
      <c r="C5" s="981" t="s">
        <v>262</v>
      </c>
      <c r="D5" s="981"/>
      <c r="E5" s="981"/>
      <c r="F5" s="983" t="s">
        <v>242</v>
      </c>
    </row>
    <row r="6" spans="1:6" ht="17.25" thickBot="1">
      <c r="A6" s="980"/>
      <c r="B6" s="982"/>
      <c r="C6" s="234" t="s">
        <v>261</v>
      </c>
      <c r="D6" s="234" t="s">
        <v>260</v>
      </c>
      <c r="E6" s="234" t="s">
        <v>259</v>
      </c>
      <c r="F6" s="984"/>
    </row>
    <row r="7" spans="1:6">
      <c r="A7" s="235" t="s">
        <v>443</v>
      </c>
      <c r="B7" s="236"/>
      <c r="C7" s="237"/>
      <c r="D7" s="238"/>
      <c r="E7" s="237"/>
      <c r="F7" s="239"/>
    </row>
    <row r="8" spans="1:6">
      <c r="A8" s="240" t="s">
        <v>284</v>
      </c>
      <c r="B8" s="241" t="s">
        <v>247</v>
      </c>
      <c r="C8" s="242">
        <v>0</v>
      </c>
      <c r="D8" s="243">
        <v>0</v>
      </c>
      <c r="E8" s="242">
        <v>191496</v>
      </c>
      <c r="F8" s="244"/>
    </row>
    <row r="9" spans="1:6">
      <c r="A9" s="245" t="s">
        <v>348</v>
      </c>
      <c r="B9" s="246" t="s">
        <v>247</v>
      </c>
      <c r="C9" s="247">
        <v>0</v>
      </c>
      <c r="D9" s="248">
        <v>0</v>
      </c>
      <c r="E9" s="247">
        <v>175012</v>
      </c>
      <c r="F9" s="249"/>
    </row>
    <row r="10" spans="1:6" ht="33">
      <c r="A10" s="245" t="s">
        <v>444</v>
      </c>
      <c r="B10" s="246" t="s">
        <v>247</v>
      </c>
      <c r="C10" s="247">
        <v>0</v>
      </c>
      <c r="D10" s="248">
        <v>0</v>
      </c>
      <c r="E10" s="247">
        <v>175012</v>
      </c>
      <c r="F10" s="249"/>
    </row>
    <row r="11" spans="1:6" ht="33">
      <c r="A11" s="245" t="s">
        <v>347</v>
      </c>
      <c r="B11" s="246" t="s">
        <v>247</v>
      </c>
      <c r="C11" s="247">
        <v>0</v>
      </c>
      <c r="D11" s="248">
        <v>0</v>
      </c>
      <c r="E11" s="247">
        <v>175012</v>
      </c>
      <c r="F11" s="249" t="s">
        <v>346</v>
      </c>
    </row>
    <row r="12" spans="1:6">
      <c r="A12" s="245" t="s">
        <v>283</v>
      </c>
      <c r="B12" s="246" t="s">
        <v>247</v>
      </c>
      <c r="C12" s="247">
        <v>0</v>
      </c>
      <c r="D12" s="248">
        <v>0</v>
      </c>
      <c r="E12" s="247">
        <v>13704</v>
      </c>
      <c r="F12" s="249"/>
    </row>
    <row r="13" spans="1:6" ht="33">
      <c r="A13" s="245" t="s">
        <v>444</v>
      </c>
      <c r="B13" s="246" t="s">
        <v>247</v>
      </c>
      <c r="C13" s="247">
        <v>0</v>
      </c>
      <c r="D13" s="248">
        <v>0</v>
      </c>
      <c r="E13" s="247">
        <v>13704</v>
      </c>
      <c r="F13" s="249"/>
    </row>
    <row r="14" spans="1:6" ht="49.5">
      <c r="A14" s="245" t="s">
        <v>345</v>
      </c>
      <c r="B14" s="246" t="s">
        <v>247</v>
      </c>
      <c r="C14" s="247">
        <v>0</v>
      </c>
      <c r="D14" s="248">
        <v>0</v>
      </c>
      <c r="E14" s="247">
        <v>13704</v>
      </c>
      <c r="F14" s="249" t="s">
        <v>447</v>
      </c>
    </row>
    <row r="15" spans="1:6">
      <c r="A15" s="245" t="s">
        <v>343</v>
      </c>
      <c r="B15" s="246" t="s">
        <v>247</v>
      </c>
      <c r="C15" s="247">
        <v>0</v>
      </c>
      <c r="D15" s="248">
        <v>0</v>
      </c>
      <c r="E15" s="247">
        <v>2780</v>
      </c>
      <c r="F15" s="249"/>
    </row>
    <row r="16" spans="1:6" ht="33.75" thickBot="1">
      <c r="A16" s="250" t="s">
        <v>444</v>
      </c>
      <c r="B16" s="251" t="s">
        <v>247</v>
      </c>
      <c r="C16" s="252">
        <v>0</v>
      </c>
      <c r="D16" s="253">
        <v>0</v>
      </c>
      <c r="E16" s="252">
        <v>2780</v>
      </c>
      <c r="F16" s="254" t="s">
        <v>448</v>
      </c>
    </row>
    <row r="17" spans="1:6">
      <c r="A17" s="985"/>
      <c r="B17" s="985"/>
      <c r="C17" s="985"/>
      <c r="D17" s="985"/>
      <c r="E17" s="985"/>
      <c r="F17" s="985"/>
    </row>
  </sheetData>
  <mergeCells count="5">
    <mergeCell ref="A5:A6"/>
    <mergeCell ref="B5:B6"/>
    <mergeCell ref="C5:E5"/>
    <mergeCell ref="F5:F6"/>
    <mergeCell ref="A17:F17"/>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25A73-78BC-48A0-8A18-B35303A3971A}">
  <dimension ref="A1:F17"/>
  <sheetViews>
    <sheetView workbookViewId="0">
      <selection activeCell="J14" sqref="J14"/>
    </sheetView>
  </sheetViews>
  <sheetFormatPr defaultRowHeight="16.5"/>
  <cols>
    <col min="1" max="1" width="22.625" customWidth="1"/>
    <col min="2" max="2" width="5.625" customWidth="1"/>
    <col min="3" max="4" width="11.625" customWidth="1"/>
    <col min="5" max="5" width="12.625" customWidth="1"/>
    <col min="6" max="6" width="42.625" customWidth="1"/>
    <col min="257" max="257" width="22.625" customWidth="1"/>
    <col min="258" max="258" width="5.625" customWidth="1"/>
    <col min="259" max="260" width="11.625" customWidth="1"/>
    <col min="261" max="261" width="12.625" customWidth="1"/>
    <col min="262" max="262" width="42.625" customWidth="1"/>
    <col min="513" max="513" width="22.625" customWidth="1"/>
    <col min="514" max="514" width="5.625" customWidth="1"/>
    <col min="515" max="516" width="11.625" customWidth="1"/>
    <col min="517" max="517" width="12.625" customWidth="1"/>
    <col min="518" max="518" width="42.625" customWidth="1"/>
    <col min="769" max="769" width="22.625" customWidth="1"/>
    <col min="770" max="770" width="5.625" customWidth="1"/>
    <col min="771" max="772" width="11.625" customWidth="1"/>
    <col min="773" max="773" width="12.625" customWidth="1"/>
    <col min="774" max="774" width="42.625" customWidth="1"/>
    <col min="1025" max="1025" width="22.625" customWidth="1"/>
    <col min="1026" max="1026" width="5.625" customWidth="1"/>
    <col min="1027" max="1028" width="11.625" customWidth="1"/>
    <col min="1029" max="1029" width="12.625" customWidth="1"/>
    <col min="1030" max="1030" width="42.625" customWidth="1"/>
    <col min="1281" max="1281" width="22.625" customWidth="1"/>
    <col min="1282" max="1282" width="5.625" customWidth="1"/>
    <col min="1283" max="1284" width="11.625" customWidth="1"/>
    <col min="1285" max="1285" width="12.625" customWidth="1"/>
    <col min="1286" max="1286" width="42.625" customWidth="1"/>
    <col min="1537" max="1537" width="22.625" customWidth="1"/>
    <col min="1538" max="1538" width="5.625" customWidth="1"/>
    <col min="1539" max="1540" width="11.625" customWidth="1"/>
    <col min="1541" max="1541" width="12.625" customWidth="1"/>
    <col min="1542" max="1542" width="42.625" customWidth="1"/>
    <col min="1793" max="1793" width="22.625" customWidth="1"/>
    <col min="1794" max="1794" width="5.625" customWidth="1"/>
    <col min="1795" max="1796" width="11.625" customWidth="1"/>
    <col min="1797" max="1797" width="12.625" customWidth="1"/>
    <col min="1798" max="1798" width="42.625" customWidth="1"/>
    <col min="2049" max="2049" width="22.625" customWidth="1"/>
    <col min="2050" max="2050" width="5.625" customWidth="1"/>
    <col min="2051" max="2052" width="11.625" customWidth="1"/>
    <col min="2053" max="2053" width="12.625" customWidth="1"/>
    <col min="2054" max="2054" width="42.625" customWidth="1"/>
    <col min="2305" max="2305" width="22.625" customWidth="1"/>
    <col min="2306" max="2306" width="5.625" customWidth="1"/>
    <col min="2307" max="2308" width="11.625" customWidth="1"/>
    <col min="2309" max="2309" width="12.625" customWidth="1"/>
    <col min="2310" max="2310" width="42.625" customWidth="1"/>
    <col min="2561" max="2561" width="22.625" customWidth="1"/>
    <col min="2562" max="2562" width="5.625" customWidth="1"/>
    <col min="2563" max="2564" width="11.625" customWidth="1"/>
    <col min="2565" max="2565" width="12.625" customWidth="1"/>
    <col min="2566" max="2566" width="42.625" customWidth="1"/>
    <col min="2817" max="2817" width="22.625" customWidth="1"/>
    <col min="2818" max="2818" width="5.625" customWidth="1"/>
    <col min="2819" max="2820" width="11.625" customWidth="1"/>
    <col min="2821" max="2821" width="12.625" customWidth="1"/>
    <col min="2822" max="2822" width="42.625" customWidth="1"/>
    <col min="3073" max="3073" width="22.625" customWidth="1"/>
    <col min="3074" max="3074" width="5.625" customWidth="1"/>
    <col min="3075" max="3076" width="11.625" customWidth="1"/>
    <col min="3077" max="3077" width="12.625" customWidth="1"/>
    <col min="3078" max="3078" width="42.625" customWidth="1"/>
    <col min="3329" max="3329" width="22.625" customWidth="1"/>
    <col min="3330" max="3330" width="5.625" customWidth="1"/>
    <col min="3331" max="3332" width="11.625" customWidth="1"/>
    <col min="3333" max="3333" width="12.625" customWidth="1"/>
    <col min="3334" max="3334" width="42.625" customWidth="1"/>
    <col min="3585" max="3585" width="22.625" customWidth="1"/>
    <col min="3586" max="3586" width="5.625" customWidth="1"/>
    <col min="3587" max="3588" width="11.625" customWidth="1"/>
    <col min="3589" max="3589" width="12.625" customWidth="1"/>
    <col min="3590" max="3590" width="42.625" customWidth="1"/>
    <col min="3841" max="3841" width="22.625" customWidth="1"/>
    <col min="3842" max="3842" width="5.625" customWidth="1"/>
    <col min="3843" max="3844" width="11.625" customWidth="1"/>
    <col min="3845" max="3845" width="12.625" customWidth="1"/>
    <col min="3846" max="3846" width="42.625" customWidth="1"/>
    <col min="4097" max="4097" width="22.625" customWidth="1"/>
    <col min="4098" max="4098" width="5.625" customWidth="1"/>
    <col min="4099" max="4100" width="11.625" customWidth="1"/>
    <col min="4101" max="4101" width="12.625" customWidth="1"/>
    <col min="4102" max="4102" width="42.625" customWidth="1"/>
    <col min="4353" max="4353" width="22.625" customWidth="1"/>
    <col min="4354" max="4354" width="5.625" customWidth="1"/>
    <col min="4355" max="4356" width="11.625" customWidth="1"/>
    <col min="4357" max="4357" width="12.625" customWidth="1"/>
    <col min="4358" max="4358" width="42.625" customWidth="1"/>
    <col min="4609" max="4609" width="22.625" customWidth="1"/>
    <col min="4610" max="4610" width="5.625" customWidth="1"/>
    <col min="4611" max="4612" width="11.625" customWidth="1"/>
    <col min="4613" max="4613" width="12.625" customWidth="1"/>
    <col min="4614" max="4614" width="42.625" customWidth="1"/>
    <col min="4865" max="4865" width="22.625" customWidth="1"/>
    <col min="4866" max="4866" width="5.625" customWidth="1"/>
    <col min="4867" max="4868" width="11.625" customWidth="1"/>
    <col min="4869" max="4869" width="12.625" customWidth="1"/>
    <col min="4870" max="4870" width="42.625" customWidth="1"/>
    <col min="5121" max="5121" width="22.625" customWidth="1"/>
    <col min="5122" max="5122" width="5.625" customWidth="1"/>
    <col min="5123" max="5124" width="11.625" customWidth="1"/>
    <col min="5125" max="5125" width="12.625" customWidth="1"/>
    <col min="5126" max="5126" width="42.625" customWidth="1"/>
    <col min="5377" max="5377" width="22.625" customWidth="1"/>
    <col min="5378" max="5378" width="5.625" customWidth="1"/>
    <col min="5379" max="5380" width="11.625" customWidth="1"/>
    <col min="5381" max="5381" width="12.625" customWidth="1"/>
    <col min="5382" max="5382" width="42.625" customWidth="1"/>
    <col min="5633" max="5633" width="22.625" customWidth="1"/>
    <col min="5634" max="5634" width="5.625" customWidth="1"/>
    <col min="5635" max="5636" width="11.625" customWidth="1"/>
    <col min="5637" max="5637" width="12.625" customWidth="1"/>
    <col min="5638" max="5638" width="42.625" customWidth="1"/>
    <col min="5889" max="5889" width="22.625" customWidth="1"/>
    <col min="5890" max="5890" width="5.625" customWidth="1"/>
    <col min="5891" max="5892" width="11.625" customWidth="1"/>
    <col min="5893" max="5893" width="12.625" customWidth="1"/>
    <col min="5894" max="5894" width="42.625" customWidth="1"/>
    <col min="6145" max="6145" width="22.625" customWidth="1"/>
    <col min="6146" max="6146" width="5.625" customWidth="1"/>
    <col min="6147" max="6148" width="11.625" customWidth="1"/>
    <col min="6149" max="6149" width="12.625" customWidth="1"/>
    <col min="6150" max="6150" width="42.625" customWidth="1"/>
    <col min="6401" max="6401" width="22.625" customWidth="1"/>
    <col min="6402" max="6402" width="5.625" customWidth="1"/>
    <col min="6403" max="6404" width="11.625" customWidth="1"/>
    <col min="6405" max="6405" width="12.625" customWidth="1"/>
    <col min="6406" max="6406" width="42.625" customWidth="1"/>
    <col min="6657" max="6657" width="22.625" customWidth="1"/>
    <col min="6658" max="6658" width="5.625" customWidth="1"/>
    <col min="6659" max="6660" width="11.625" customWidth="1"/>
    <col min="6661" max="6661" width="12.625" customWidth="1"/>
    <col min="6662" max="6662" width="42.625" customWidth="1"/>
    <col min="6913" max="6913" width="22.625" customWidth="1"/>
    <col min="6914" max="6914" width="5.625" customWidth="1"/>
    <col min="6915" max="6916" width="11.625" customWidth="1"/>
    <col min="6917" max="6917" width="12.625" customWidth="1"/>
    <col min="6918" max="6918" width="42.625" customWidth="1"/>
    <col min="7169" max="7169" width="22.625" customWidth="1"/>
    <col min="7170" max="7170" width="5.625" customWidth="1"/>
    <col min="7171" max="7172" width="11.625" customWidth="1"/>
    <col min="7173" max="7173" width="12.625" customWidth="1"/>
    <col min="7174" max="7174" width="42.625" customWidth="1"/>
    <col min="7425" max="7425" width="22.625" customWidth="1"/>
    <col min="7426" max="7426" width="5.625" customWidth="1"/>
    <col min="7427" max="7428" width="11.625" customWidth="1"/>
    <col min="7429" max="7429" width="12.625" customWidth="1"/>
    <col min="7430" max="7430" width="42.625" customWidth="1"/>
    <col min="7681" max="7681" width="22.625" customWidth="1"/>
    <col min="7682" max="7682" width="5.625" customWidth="1"/>
    <col min="7683" max="7684" width="11.625" customWidth="1"/>
    <col min="7685" max="7685" width="12.625" customWidth="1"/>
    <col min="7686" max="7686" width="42.625" customWidth="1"/>
    <col min="7937" max="7937" width="22.625" customWidth="1"/>
    <col min="7938" max="7938" width="5.625" customWidth="1"/>
    <col min="7939" max="7940" width="11.625" customWidth="1"/>
    <col min="7941" max="7941" width="12.625" customWidth="1"/>
    <col min="7942" max="7942" width="42.625" customWidth="1"/>
    <col min="8193" max="8193" width="22.625" customWidth="1"/>
    <col min="8194" max="8194" width="5.625" customWidth="1"/>
    <col min="8195" max="8196" width="11.625" customWidth="1"/>
    <col min="8197" max="8197" width="12.625" customWidth="1"/>
    <col min="8198" max="8198" width="42.625" customWidth="1"/>
    <col min="8449" max="8449" width="22.625" customWidth="1"/>
    <col min="8450" max="8450" width="5.625" customWidth="1"/>
    <col min="8451" max="8452" width="11.625" customWidth="1"/>
    <col min="8453" max="8453" width="12.625" customWidth="1"/>
    <col min="8454" max="8454" width="42.625" customWidth="1"/>
    <col min="8705" max="8705" width="22.625" customWidth="1"/>
    <col min="8706" max="8706" width="5.625" customWidth="1"/>
    <col min="8707" max="8708" width="11.625" customWidth="1"/>
    <col min="8709" max="8709" width="12.625" customWidth="1"/>
    <col min="8710" max="8710" width="42.625" customWidth="1"/>
    <col min="8961" max="8961" width="22.625" customWidth="1"/>
    <col min="8962" max="8962" width="5.625" customWidth="1"/>
    <col min="8963" max="8964" width="11.625" customWidth="1"/>
    <col min="8965" max="8965" width="12.625" customWidth="1"/>
    <col min="8966" max="8966" width="42.625" customWidth="1"/>
    <col min="9217" max="9217" width="22.625" customWidth="1"/>
    <col min="9218" max="9218" width="5.625" customWidth="1"/>
    <col min="9219" max="9220" width="11.625" customWidth="1"/>
    <col min="9221" max="9221" width="12.625" customWidth="1"/>
    <col min="9222" max="9222" width="42.625" customWidth="1"/>
    <col min="9473" max="9473" width="22.625" customWidth="1"/>
    <col min="9474" max="9474" width="5.625" customWidth="1"/>
    <col min="9475" max="9476" width="11.625" customWidth="1"/>
    <col min="9477" max="9477" width="12.625" customWidth="1"/>
    <col min="9478" max="9478" width="42.625" customWidth="1"/>
    <col min="9729" max="9729" width="22.625" customWidth="1"/>
    <col min="9730" max="9730" width="5.625" customWidth="1"/>
    <col min="9731" max="9732" width="11.625" customWidth="1"/>
    <col min="9733" max="9733" width="12.625" customWidth="1"/>
    <col min="9734" max="9734" width="42.625" customWidth="1"/>
    <col min="9985" max="9985" width="22.625" customWidth="1"/>
    <col min="9986" max="9986" width="5.625" customWidth="1"/>
    <col min="9987" max="9988" width="11.625" customWidth="1"/>
    <col min="9989" max="9989" width="12.625" customWidth="1"/>
    <col min="9990" max="9990" width="42.625" customWidth="1"/>
    <col min="10241" max="10241" width="22.625" customWidth="1"/>
    <col min="10242" max="10242" width="5.625" customWidth="1"/>
    <col min="10243" max="10244" width="11.625" customWidth="1"/>
    <col min="10245" max="10245" width="12.625" customWidth="1"/>
    <col min="10246" max="10246" width="42.625" customWidth="1"/>
    <col min="10497" max="10497" width="22.625" customWidth="1"/>
    <col min="10498" max="10498" width="5.625" customWidth="1"/>
    <col min="10499" max="10500" width="11.625" customWidth="1"/>
    <col min="10501" max="10501" width="12.625" customWidth="1"/>
    <col min="10502" max="10502" width="42.625" customWidth="1"/>
    <col min="10753" max="10753" width="22.625" customWidth="1"/>
    <col min="10754" max="10754" width="5.625" customWidth="1"/>
    <col min="10755" max="10756" width="11.625" customWidth="1"/>
    <col min="10757" max="10757" width="12.625" customWidth="1"/>
    <col min="10758" max="10758" width="42.625" customWidth="1"/>
    <col min="11009" max="11009" width="22.625" customWidth="1"/>
    <col min="11010" max="11010" width="5.625" customWidth="1"/>
    <col min="11011" max="11012" width="11.625" customWidth="1"/>
    <col min="11013" max="11013" width="12.625" customWidth="1"/>
    <col min="11014" max="11014" width="42.625" customWidth="1"/>
    <col min="11265" max="11265" width="22.625" customWidth="1"/>
    <col min="11266" max="11266" width="5.625" customWidth="1"/>
    <col min="11267" max="11268" width="11.625" customWidth="1"/>
    <col min="11269" max="11269" width="12.625" customWidth="1"/>
    <col min="11270" max="11270" width="42.625" customWidth="1"/>
    <col min="11521" max="11521" width="22.625" customWidth="1"/>
    <col min="11522" max="11522" width="5.625" customWidth="1"/>
    <col min="11523" max="11524" width="11.625" customWidth="1"/>
    <col min="11525" max="11525" width="12.625" customWidth="1"/>
    <col min="11526" max="11526" width="42.625" customWidth="1"/>
    <col min="11777" max="11777" width="22.625" customWidth="1"/>
    <col min="11778" max="11778" width="5.625" customWidth="1"/>
    <col min="11779" max="11780" width="11.625" customWidth="1"/>
    <col min="11781" max="11781" width="12.625" customWidth="1"/>
    <col min="11782" max="11782" width="42.625" customWidth="1"/>
    <col min="12033" max="12033" width="22.625" customWidth="1"/>
    <col min="12034" max="12034" width="5.625" customWidth="1"/>
    <col min="12035" max="12036" width="11.625" customWidth="1"/>
    <col min="12037" max="12037" width="12.625" customWidth="1"/>
    <col min="12038" max="12038" width="42.625" customWidth="1"/>
    <col min="12289" max="12289" width="22.625" customWidth="1"/>
    <col min="12290" max="12290" width="5.625" customWidth="1"/>
    <col min="12291" max="12292" width="11.625" customWidth="1"/>
    <col min="12293" max="12293" width="12.625" customWidth="1"/>
    <col min="12294" max="12294" width="42.625" customWidth="1"/>
    <col min="12545" max="12545" width="22.625" customWidth="1"/>
    <col min="12546" max="12546" width="5.625" customWidth="1"/>
    <col min="12547" max="12548" width="11.625" customWidth="1"/>
    <col min="12549" max="12549" width="12.625" customWidth="1"/>
    <col min="12550" max="12550" width="42.625" customWidth="1"/>
    <col min="12801" max="12801" width="22.625" customWidth="1"/>
    <col min="12802" max="12802" width="5.625" customWidth="1"/>
    <col min="12803" max="12804" width="11.625" customWidth="1"/>
    <col min="12805" max="12805" width="12.625" customWidth="1"/>
    <col min="12806" max="12806" width="42.625" customWidth="1"/>
    <col min="13057" max="13057" width="22.625" customWidth="1"/>
    <col min="13058" max="13058" width="5.625" customWidth="1"/>
    <col min="13059" max="13060" width="11.625" customWidth="1"/>
    <col min="13061" max="13061" width="12.625" customWidth="1"/>
    <col min="13062" max="13062" width="42.625" customWidth="1"/>
    <col min="13313" max="13313" width="22.625" customWidth="1"/>
    <col min="13314" max="13314" width="5.625" customWidth="1"/>
    <col min="13315" max="13316" width="11.625" customWidth="1"/>
    <col min="13317" max="13317" width="12.625" customWidth="1"/>
    <col min="13318" max="13318" width="42.625" customWidth="1"/>
    <col min="13569" max="13569" width="22.625" customWidth="1"/>
    <col min="13570" max="13570" width="5.625" customWidth="1"/>
    <col min="13571" max="13572" width="11.625" customWidth="1"/>
    <col min="13573" max="13573" width="12.625" customWidth="1"/>
    <col min="13574" max="13574" width="42.625" customWidth="1"/>
    <col min="13825" max="13825" width="22.625" customWidth="1"/>
    <col min="13826" max="13826" width="5.625" customWidth="1"/>
    <col min="13827" max="13828" width="11.625" customWidth="1"/>
    <col min="13829" max="13829" width="12.625" customWidth="1"/>
    <col min="13830" max="13830" width="42.625" customWidth="1"/>
    <col min="14081" max="14081" width="22.625" customWidth="1"/>
    <col min="14082" max="14082" width="5.625" customWidth="1"/>
    <col min="14083" max="14084" width="11.625" customWidth="1"/>
    <col min="14085" max="14085" width="12.625" customWidth="1"/>
    <col min="14086" max="14086" width="42.625" customWidth="1"/>
    <col min="14337" max="14337" width="22.625" customWidth="1"/>
    <col min="14338" max="14338" width="5.625" customWidth="1"/>
    <col min="14339" max="14340" width="11.625" customWidth="1"/>
    <col min="14341" max="14341" width="12.625" customWidth="1"/>
    <col min="14342" max="14342" width="42.625" customWidth="1"/>
    <col min="14593" max="14593" width="22.625" customWidth="1"/>
    <col min="14594" max="14594" width="5.625" customWidth="1"/>
    <col min="14595" max="14596" width="11.625" customWidth="1"/>
    <col min="14597" max="14597" width="12.625" customWidth="1"/>
    <col min="14598" max="14598" width="42.625" customWidth="1"/>
    <col min="14849" max="14849" width="22.625" customWidth="1"/>
    <col min="14850" max="14850" width="5.625" customWidth="1"/>
    <col min="14851" max="14852" width="11.625" customWidth="1"/>
    <col min="14853" max="14853" width="12.625" customWidth="1"/>
    <col min="14854" max="14854" width="42.625" customWidth="1"/>
    <col min="15105" max="15105" width="22.625" customWidth="1"/>
    <col min="15106" max="15106" width="5.625" customWidth="1"/>
    <col min="15107" max="15108" width="11.625" customWidth="1"/>
    <col min="15109" max="15109" width="12.625" customWidth="1"/>
    <col min="15110" max="15110" width="42.625" customWidth="1"/>
    <col min="15361" max="15361" width="22.625" customWidth="1"/>
    <col min="15362" max="15362" width="5.625" customWidth="1"/>
    <col min="15363" max="15364" width="11.625" customWidth="1"/>
    <col min="15365" max="15365" width="12.625" customWidth="1"/>
    <col min="15366" max="15366" width="42.625" customWidth="1"/>
    <col min="15617" max="15617" width="22.625" customWidth="1"/>
    <col min="15618" max="15618" width="5.625" customWidth="1"/>
    <col min="15619" max="15620" width="11.625" customWidth="1"/>
    <col min="15621" max="15621" width="12.625" customWidth="1"/>
    <col min="15622" max="15622" width="42.625" customWidth="1"/>
    <col min="15873" max="15873" width="22.625" customWidth="1"/>
    <col min="15874" max="15874" width="5.625" customWidth="1"/>
    <col min="15875" max="15876" width="11.625" customWidth="1"/>
    <col min="15877" max="15877" width="12.625" customWidth="1"/>
    <col min="15878" max="15878" width="42.625" customWidth="1"/>
    <col min="16129" max="16129" width="22.625" customWidth="1"/>
    <col min="16130" max="16130" width="5.625" customWidth="1"/>
    <col min="16131" max="16132" width="11.625" customWidth="1"/>
    <col min="16133" max="16133" width="12.625" customWidth="1"/>
    <col min="16134" max="16134" width="42.625" customWidth="1"/>
  </cols>
  <sheetData>
    <row r="1" spans="1:6" ht="21">
      <c r="A1" s="146"/>
      <c r="B1" s="146"/>
      <c r="C1" s="146"/>
      <c r="D1" s="138" t="s">
        <v>268</v>
      </c>
      <c r="E1" s="146"/>
      <c r="F1" s="146"/>
    </row>
    <row r="2" spans="1:6" ht="21">
      <c r="A2" s="146"/>
      <c r="B2" s="146"/>
      <c r="C2" s="146"/>
      <c r="D2" s="138" t="s">
        <v>267</v>
      </c>
      <c r="E2" s="146"/>
      <c r="F2" s="146"/>
    </row>
    <row r="3" spans="1:6" ht="21">
      <c r="A3" s="144"/>
      <c r="B3" s="144"/>
      <c r="C3" s="144"/>
      <c r="D3" s="136" t="s">
        <v>300</v>
      </c>
      <c r="E3" s="144"/>
      <c r="F3" s="144"/>
    </row>
    <row r="4" spans="1:6" ht="17.25" thickBot="1">
      <c r="A4" s="175" t="s">
        <v>340</v>
      </c>
      <c r="B4" s="143"/>
      <c r="C4" s="143"/>
      <c r="D4" s="143" t="s">
        <v>168</v>
      </c>
      <c r="E4" s="143"/>
      <c r="F4" s="174" t="s">
        <v>167</v>
      </c>
    </row>
    <row r="5" spans="1:6">
      <c r="A5" s="972" t="s">
        <v>264</v>
      </c>
      <c r="B5" s="974" t="s">
        <v>263</v>
      </c>
      <c r="C5" s="974" t="s">
        <v>262</v>
      </c>
      <c r="D5" s="974"/>
      <c r="E5" s="974"/>
      <c r="F5" s="976" t="s">
        <v>242</v>
      </c>
    </row>
    <row r="6" spans="1:6" ht="17.25" thickBot="1">
      <c r="A6" s="986"/>
      <c r="B6" s="987"/>
      <c r="C6" s="204" t="s">
        <v>261</v>
      </c>
      <c r="D6" s="204" t="s">
        <v>260</v>
      </c>
      <c r="E6" s="204" t="s">
        <v>259</v>
      </c>
      <c r="F6" s="988"/>
    </row>
    <row r="7" spans="1:6">
      <c r="A7" s="205" t="s">
        <v>443</v>
      </c>
      <c r="B7" s="206"/>
      <c r="C7" s="207"/>
      <c r="D7" s="208"/>
      <c r="E7" s="207"/>
      <c r="F7" s="209"/>
    </row>
    <row r="8" spans="1:6">
      <c r="A8" s="210" t="s">
        <v>299</v>
      </c>
      <c r="B8" s="211" t="s">
        <v>247</v>
      </c>
      <c r="C8" s="212">
        <v>0</v>
      </c>
      <c r="D8" s="213">
        <v>0</v>
      </c>
      <c r="E8" s="212">
        <v>5033</v>
      </c>
      <c r="F8" s="214"/>
    </row>
    <row r="9" spans="1:6">
      <c r="A9" s="210" t="s">
        <v>298</v>
      </c>
      <c r="B9" s="211" t="s">
        <v>247</v>
      </c>
      <c r="C9" s="212">
        <v>0</v>
      </c>
      <c r="D9" s="213">
        <v>0</v>
      </c>
      <c r="E9" s="212">
        <v>285</v>
      </c>
      <c r="F9" s="214"/>
    </row>
    <row r="10" spans="1:6">
      <c r="A10" s="215" t="s">
        <v>297</v>
      </c>
      <c r="B10" s="216" t="s">
        <v>247</v>
      </c>
      <c r="C10" s="217">
        <v>0</v>
      </c>
      <c r="D10" s="218">
        <v>0</v>
      </c>
      <c r="E10" s="217">
        <v>285</v>
      </c>
      <c r="F10" s="219"/>
    </row>
    <row r="11" spans="1:6" ht="33">
      <c r="A11" s="215" t="s">
        <v>444</v>
      </c>
      <c r="B11" s="216" t="s">
        <v>247</v>
      </c>
      <c r="C11" s="217">
        <v>0</v>
      </c>
      <c r="D11" s="218">
        <v>0</v>
      </c>
      <c r="E11" s="217">
        <v>285</v>
      </c>
      <c r="F11" s="219" t="s">
        <v>449</v>
      </c>
    </row>
    <row r="12" spans="1:6">
      <c r="A12" s="210" t="s">
        <v>295</v>
      </c>
      <c r="B12" s="211" t="s">
        <v>247</v>
      </c>
      <c r="C12" s="212">
        <v>0</v>
      </c>
      <c r="D12" s="213">
        <v>0</v>
      </c>
      <c r="E12" s="212">
        <v>4748</v>
      </c>
      <c r="F12" s="214"/>
    </row>
    <row r="13" spans="1:6">
      <c r="A13" s="215" t="s">
        <v>294</v>
      </c>
      <c r="B13" s="216" t="s">
        <v>247</v>
      </c>
      <c r="C13" s="217">
        <v>0</v>
      </c>
      <c r="D13" s="218">
        <v>0</v>
      </c>
      <c r="E13" s="217">
        <v>4644</v>
      </c>
      <c r="F13" s="219"/>
    </row>
    <row r="14" spans="1:6" ht="132">
      <c r="A14" s="215" t="s">
        <v>444</v>
      </c>
      <c r="B14" s="216" t="s">
        <v>247</v>
      </c>
      <c r="C14" s="217">
        <v>0</v>
      </c>
      <c r="D14" s="218">
        <v>0</v>
      </c>
      <c r="E14" s="217">
        <v>4644</v>
      </c>
      <c r="F14" s="219" t="s">
        <v>450</v>
      </c>
    </row>
    <row r="15" spans="1:6">
      <c r="A15" s="215" t="s">
        <v>351</v>
      </c>
      <c r="B15" s="216" t="s">
        <v>247</v>
      </c>
      <c r="C15" s="217">
        <v>0</v>
      </c>
      <c r="D15" s="218">
        <v>0</v>
      </c>
      <c r="E15" s="217">
        <v>104</v>
      </c>
      <c r="F15" s="219"/>
    </row>
    <row r="16" spans="1:6" ht="33.75" thickBot="1">
      <c r="A16" s="220" t="s">
        <v>444</v>
      </c>
      <c r="B16" s="221" t="s">
        <v>247</v>
      </c>
      <c r="C16" s="222">
        <v>0</v>
      </c>
      <c r="D16" s="223">
        <v>0</v>
      </c>
      <c r="E16" s="222">
        <v>104</v>
      </c>
      <c r="F16" s="224" t="s">
        <v>451</v>
      </c>
    </row>
    <row r="17" spans="1:6">
      <c r="A17" s="978"/>
      <c r="B17" s="978"/>
      <c r="C17" s="978"/>
      <c r="D17" s="978"/>
      <c r="E17" s="978"/>
      <c r="F17" s="978"/>
    </row>
  </sheetData>
  <mergeCells count="5">
    <mergeCell ref="A5:A6"/>
    <mergeCell ref="B5:B6"/>
    <mergeCell ref="C5:E5"/>
    <mergeCell ref="F5:F6"/>
    <mergeCell ref="A17:F17"/>
  </mergeCells>
  <phoneticPr fontId="4" type="noConversion"/>
  <pageMargins left="0.62992125984251968" right="0.62992125984251968" top="0.19685039370078741" bottom="0.19685039370078741" header="0.59055118110236227" footer="0.59055118110236227"/>
  <pageSetup paperSize="9" scale="80" orientation="portrait" horizontalDpi="180" verticalDpi="180"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4F749-BAE6-445B-8AB9-8129CC7DCA1C}">
  <dimension ref="A1:D233"/>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1582094</v>
      </c>
      <c r="B7" s="207">
        <v>1917078</v>
      </c>
      <c r="C7" s="260" t="s">
        <v>509</v>
      </c>
      <c r="D7" s="259">
        <v>2087138</v>
      </c>
    </row>
    <row r="8" spans="1:4">
      <c r="A8" s="265">
        <v>701724</v>
      </c>
      <c r="B8" s="212">
        <v>795069</v>
      </c>
      <c r="C8" s="264" t="s">
        <v>505</v>
      </c>
      <c r="D8" s="263">
        <v>875679</v>
      </c>
    </row>
    <row r="9" spans="1:4">
      <c r="A9" s="258">
        <v>676339</v>
      </c>
      <c r="B9" s="217">
        <v>778387</v>
      </c>
      <c r="C9" s="216" t="s">
        <v>508</v>
      </c>
      <c r="D9" s="257">
        <v>849858</v>
      </c>
    </row>
    <row r="10" spans="1:4">
      <c r="A10" s="258">
        <v>486000</v>
      </c>
      <c r="B10" s="217">
        <v>596945</v>
      </c>
      <c r="C10" s="216" t="s">
        <v>463</v>
      </c>
      <c r="D10" s="257">
        <v>647093</v>
      </c>
    </row>
    <row r="11" spans="1:4">
      <c r="A11" s="258">
        <v>70859</v>
      </c>
      <c r="B11" s="217">
        <v>56350</v>
      </c>
      <c r="C11" s="216" t="s">
        <v>481</v>
      </c>
      <c r="D11" s="257">
        <v>71000</v>
      </c>
    </row>
    <row r="12" spans="1:4">
      <c r="A12" s="258">
        <v>222</v>
      </c>
      <c r="B12" s="217">
        <v>350</v>
      </c>
      <c r="C12" s="216" t="s">
        <v>480</v>
      </c>
      <c r="D12" s="257">
        <v>350</v>
      </c>
    </row>
    <row r="13" spans="1:4">
      <c r="A13" s="258">
        <v>0</v>
      </c>
      <c r="B13" s="217">
        <v>50</v>
      </c>
      <c r="C13" s="216" t="s">
        <v>462</v>
      </c>
      <c r="D13" s="257">
        <v>50</v>
      </c>
    </row>
    <row r="14" spans="1:4">
      <c r="A14" s="258">
        <v>21</v>
      </c>
      <c r="B14" s="217">
        <v>488</v>
      </c>
      <c r="C14" s="216" t="s">
        <v>470</v>
      </c>
      <c r="D14" s="257">
        <v>488</v>
      </c>
    </row>
    <row r="15" spans="1:4">
      <c r="A15" s="258">
        <v>757</v>
      </c>
      <c r="B15" s="217">
        <v>961</v>
      </c>
      <c r="C15" s="216" t="s">
        <v>478</v>
      </c>
      <c r="D15" s="257">
        <v>961</v>
      </c>
    </row>
    <row r="16" spans="1:4">
      <c r="A16" s="258">
        <v>414123</v>
      </c>
      <c r="B16" s="217">
        <v>538728</v>
      </c>
      <c r="C16" s="216" t="s">
        <v>461</v>
      </c>
      <c r="D16" s="257">
        <v>574226</v>
      </c>
    </row>
    <row r="17" spans="1:4">
      <c r="A17" s="258">
        <v>18</v>
      </c>
      <c r="B17" s="217">
        <v>18</v>
      </c>
      <c r="C17" s="216" t="s">
        <v>476</v>
      </c>
      <c r="D17" s="257">
        <v>18</v>
      </c>
    </row>
    <row r="18" spans="1:4">
      <c r="A18" s="258">
        <v>193</v>
      </c>
      <c r="B18" s="217">
        <v>702</v>
      </c>
      <c r="C18" s="216" t="s">
        <v>460</v>
      </c>
      <c r="D18" s="257">
        <v>702</v>
      </c>
    </row>
    <row r="19" spans="1:4">
      <c r="A19" s="258">
        <v>3</v>
      </c>
      <c r="B19" s="217">
        <v>72</v>
      </c>
      <c r="C19" s="216" t="s">
        <v>475</v>
      </c>
      <c r="D19" s="257">
        <v>72</v>
      </c>
    </row>
    <row r="20" spans="1:4">
      <c r="A20" s="258">
        <v>190</v>
      </c>
      <c r="B20" s="217">
        <v>630</v>
      </c>
      <c r="C20" s="216" t="s">
        <v>459</v>
      </c>
      <c r="D20" s="257">
        <v>630</v>
      </c>
    </row>
    <row r="21" spans="1:4">
      <c r="A21" s="258">
        <v>188</v>
      </c>
      <c r="B21" s="217">
        <v>257</v>
      </c>
      <c r="C21" s="216" t="s">
        <v>474</v>
      </c>
      <c r="D21" s="257">
        <v>257</v>
      </c>
    </row>
    <row r="22" spans="1:4">
      <c r="A22" s="258">
        <v>42</v>
      </c>
      <c r="B22" s="217">
        <v>50</v>
      </c>
      <c r="C22" s="216" t="s">
        <v>507</v>
      </c>
      <c r="D22" s="257">
        <v>50</v>
      </c>
    </row>
    <row r="23" spans="1:4">
      <c r="A23" s="258">
        <v>67</v>
      </c>
      <c r="B23" s="217">
        <v>60</v>
      </c>
      <c r="C23" s="216" t="s">
        <v>473</v>
      </c>
      <c r="D23" s="257">
        <v>60</v>
      </c>
    </row>
    <row r="24" spans="1:4">
      <c r="A24" s="258">
        <v>78</v>
      </c>
      <c r="B24" s="217">
        <v>147</v>
      </c>
      <c r="C24" s="216" t="s">
        <v>496</v>
      </c>
      <c r="D24" s="257">
        <v>147</v>
      </c>
    </row>
    <row r="25" spans="1:4">
      <c r="A25" s="258">
        <v>187872</v>
      </c>
      <c r="B25" s="217">
        <v>171474</v>
      </c>
      <c r="C25" s="216" t="s">
        <v>458</v>
      </c>
      <c r="D25" s="257">
        <v>192797</v>
      </c>
    </row>
    <row r="26" spans="1:4">
      <c r="A26" s="258">
        <v>187628</v>
      </c>
      <c r="B26" s="217">
        <v>171474</v>
      </c>
      <c r="C26" s="216" t="s">
        <v>457</v>
      </c>
      <c r="D26" s="257">
        <v>192790</v>
      </c>
    </row>
    <row r="27" spans="1:4">
      <c r="A27" s="258">
        <v>237</v>
      </c>
      <c r="B27" s="217">
        <v>0</v>
      </c>
      <c r="C27" s="216" t="s">
        <v>506</v>
      </c>
      <c r="D27" s="257">
        <v>0</v>
      </c>
    </row>
    <row r="28" spans="1:4">
      <c r="A28" s="258">
        <v>7</v>
      </c>
      <c r="B28" s="217">
        <v>0</v>
      </c>
      <c r="C28" s="216" t="s">
        <v>456</v>
      </c>
      <c r="D28" s="257">
        <v>7</v>
      </c>
    </row>
    <row r="29" spans="1:4">
      <c r="A29" s="258">
        <v>2086</v>
      </c>
      <c r="B29" s="217">
        <v>9009</v>
      </c>
      <c r="C29" s="216" t="s">
        <v>455</v>
      </c>
      <c r="D29" s="257">
        <v>9009</v>
      </c>
    </row>
    <row r="30" spans="1:4" ht="17.25" thickBot="1">
      <c r="A30" s="256">
        <v>2086</v>
      </c>
      <c r="B30" s="222">
        <v>9009</v>
      </c>
      <c r="C30" s="221" t="s">
        <v>454</v>
      </c>
      <c r="D30" s="255">
        <v>9009</v>
      </c>
    </row>
    <row r="31" spans="1:4" ht="21">
      <c r="A31" s="47"/>
      <c r="B31" s="989" t="s">
        <v>268</v>
      </c>
      <c r="C31" s="989"/>
      <c r="D31" s="137"/>
    </row>
    <row r="32" spans="1:4" ht="21">
      <c r="A32" s="47"/>
      <c r="B32" s="989" t="s">
        <v>267</v>
      </c>
      <c r="C32" s="989"/>
      <c r="D32" s="137"/>
    </row>
    <row r="33" spans="1:4" ht="21">
      <c r="A33" s="47"/>
      <c r="B33" s="990" t="s">
        <v>469</v>
      </c>
      <c r="C33" s="990"/>
      <c r="D33" s="136"/>
    </row>
    <row r="34" spans="1:4" ht="17.25" thickBot="1">
      <c r="A34" s="198"/>
      <c r="B34" s="991" t="s">
        <v>468</v>
      </c>
      <c r="C34" s="991"/>
      <c r="D34" s="174" t="s">
        <v>467</v>
      </c>
    </row>
    <row r="35" spans="1:4">
      <c r="A35" s="992" t="s">
        <v>166</v>
      </c>
      <c r="B35" s="994" t="s">
        <v>163</v>
      </c>
      <c r="C35" s="994" t="s">
        <v>466</v>
      </c>
      <c r="D35" s="996" t="s">
        <v>164</v>
      </c>
    </row>
    <row r="36" spans="1:4" ht="17.25" thickBot="1">
      <c r="A36" s="993"/>
      <c r="B36" s="995"/>
      <c r="C36" s="995"/>
      <c r="D36" s="997"/>
    </row>
    <row r="37" spans="1:4">
      <c r="A37" s="261">
        <v>0</v>
      </c>
      <c r="B37" s="207">
        <v>0</v>
      </c>
      <c r="C37" s="260" t="s">
        <v>505</v>
      </c>
      <c r="D37" s="259">
        <v>0</v>
      </c>
    </row>
    <row r="38" spans="1:4">
      <c r="A38" s="258">
        <v>25385</v>
      </c>
      <c r="B38" s="217">
        <v>16682</v>
      </c>
      <c r="C38" s="216" t="s">
        <v>504</v>
      </c>
      <c r="D38" s="257">
        <v>25821</v>
      </c>
    </row>
    <row r="39" spans="1:4">
      <c r="A39" s="258">
        <v>4526</v>
      </c>
      <c r="B39" s="217">
        <v>4321</v>
      </c>
      <c r="C39" s="216" t="s">
        <v>463</v>
      </c>
      <c r="D39" s="257">
        <v>6321</v>
      </c>
    </row>
    <row r="40" spans="1:4">
      <c r="A40" s="258">
        <v>1826</v>
      </c>
      <c r="B40" s="217">
        <v>1020</v>
      </c>
      <c r="C40" s="216" t="s">
        <v>470</v>
      </c>
      <c r="D40" s="257">
        <v>1020</v>
      </c>
    </row>
    <row r="41" spans="1:4">
      <c r="A41" s="258">
        <v>120</v>
      </c>
      <c r="B41" s="217">
        <v>100</v>
      </c>
      <c r="C41" s="216" t="s">
        <v>478</v>
      </c>
      <c r="D41" s="257">
        <v>100</v>
      </c>
    </row>
    <row r="42" spans="1:4">
      <c r="A42" s="258">
        <v>2572</v>
      </c>
      <c r="B42" s="217">
        <v>3001</v>
      </c>
      <c r="C42" s="216" t="s">
        <v>477</v>
      </c>
      <c r="D42" s="257">
        <v>5001</v>
      </c>
    </row>
    <row r="43" spans="1:4">
      <c r="A43" s="258">
        <v>9</v>
      </c>
      <c r="B43" s="217">
        <v>200</v>
      </c>
      <c r="C43" s="216" t="s">
        <v>461</v>
      </c>
      <c r="D43" s="257">
        <v>200</v>
      </c>
    </row>
    <row r="44" spans="1:4">
      <c r="A44" s="258">
        <v>6</v>
      </c>
      <c r="B44" s="217">
        <v>0</v>
      </c>
      <c r="C44" s="216" t="s">
        <v>474</v>
      </c>
      <c r="D44" s="257">
        <v>0</v>
      </c>
    </row>
    <row r="45" spans="1:4">
      <c r="A45" s="258">
        <v>2</v>
      </c>
      <c r="B45" s="217">
        <v>0</v>
      </c>
      <c r="C45" s="216" t="s">
        <v>496</v>
      </c>
      <c r="D45" s="257">
        <v>0</v>
      </c>
    </row>
    <row r="46" spans="1:4">
      <c r="A46" s="258">
        <v>3</v>
      </c>
      <c r="B46" s="217">
        <v>0</v>
      </c>
      <c r="C46" s="216" t="s">
        <v>503</v>
      </c>
      <c r="D46" s="257">
        <v>0</v>
      </c>
    </row>
    <row r="47" spans="1:4">
      <c r="A47" s="258">
        <v>19106</v>
      </c>
      <c r="B47" s="217">
        <v>9730</v>
      </c>
      <c r="C47" s="216" t="s">
        <v>458</v>
      </c>
      <c r="D47" s="257">
        <v>16516</v>
      </c>
    </row>
    <row r="48" spans="1:4">
      <c r="A48" s="258">
        <v>16478</v>
      </c>
      <c r="B48" s="217">
        <v>8800</v>
      </c>
      <c r="C48" s="216" t="s">
        <v>457</v>
      </c>
      <c r="D48" s="257">
        <v>15586</v>
      </c>
    </row>
    <row r="49" spans="1:4">
      <c r="A49" s="258">
        <v>2627</v>
      </c>
      <c r="B49" s="217">
        <v>930</v>
      </c>
      <c r="C49" s="216" t="s">
        <v>456</v>
      </c>
      <c r="D49" s="257">
        <v>930</v>
      </c>
    </row>
    <row r="50" spans="1:4">
      <c r="A50" s="258">
        <v>1748</v>
      </c>
      <c r="B50" s="217">
        <v>2631</v>
      </c>
      <c r="C50" s="216" t="s">
        <v>455</v>
      </c>
      <c r="D50" s="257">
        <v>2984</v>
      </c>
    </row>
    <row r="51" spans="1:4">
      <c r="A51" s="258">
        <v>1096</v>
      </c>
      <c r="B51" s="217">
        <v>2331</v>
      </c>
      <c r="C51" s="216" t="s">
        <v>502</v>
      </c>
      <c r="D51" s="257">
        <v>2311</v>
      </c>
    </row>
    <row r="52" spans="1:4" ht="17.25" thickBot="1">
      <c r="A52" s="256">
        <v>652</v>
      </c>
      <c r="B52" s="222">
        <v>300</v>
      </c>
      <c r="C52" s="221" t="s">
        <v>501</v>
      </c>
      <c r="D52" s="255">
        <v>673</v>
      </c>
    </row>
    <row r="53" spans="1:4" ht="21">
      <c r="A53" s="47"/>
      <c r="B53" s="989" t="s">
        <v>268</v>
      </c>
      <c r="C53" s="989"/>
      <c r="D53" s="137"/>
    </row>
    <row r="54" spans="1:4" ht="21">
      <c r="A54" s="47"/>
      <c r="B54" s="989" t="s">
        <v>267</v>
      </c>
      <c r="C54" s="989"/>
      <c r="D54" s="137"/>
    </row>
    <row r="55" spans="1:4" ht="21">
      <c r="A55" s="47"/>
      <c r="B55" s="990" t="s">
        <v>469</v>
      </c>
      <c r="C55" s="990"/>
      <c r="D55" s="136"/>
    </row>
    <row r="56" spans="1:4" ht="17.25" thickBot="1">
      <c r="A56" s="198"/>
      <c r="B56" s="991" t="s">
        <v>468</v>
      </c>
      <c r="C56" s="991"/>
      <c r="D56" s="174" t="s">
        <v>467</v>
      </c>
    </row>
    <row r="57" spans="1:4">
      <c r="A57" s="992" t="s">
        <v>166</v>
      </c>
      <c r="B57" s="994" t="s">
        <v>163</v>
      </c>
      <c r="C57" s="994" t="s">
        <v>466</v>
      </c>
      <c r="D57" s="996" t="s">
        <v>164</v>
      </c>
    </row>
    <row r="58" spans="1:4" ht="17.25" thickBot="1">
      <c r="A58" s="993"/>
      <c r="B58" s="995"/>
      <c r="C58" s="995"/>
      <c r="D58" s="997"/>
    </row>
    <row r="59" spans="1:4">
      <c r="A59" s="261">
        <v>880370</v>
      </c>
      <c r="B59" s="207">
        <v>1122009</v>
      </c>
      <c r="C59" s="260" t="s">
        <v>465</v>
      </c>
      <c r="D59" s="259">
        <v>1211459</v>
      </c>
    </row>
    <row r="60" spans="1:4">
      <c r="A60" s="258">
        <v>262666</v>
      </c>
      <c r="B60" s="217">
        <v>269467</v>
      </c>
      <c r="C60" s="216" t="s">
        <v>500</v>
      </c>
      <c r="D60" s="257">
        <v>308613</v>
      </c>
    </row>
    <row r="61" spans="1:4">
      <c r="A61" s="258">
        <v>130359</v>
      </c>
      <c r="B61" s="217">
        <v>155366</v>
      </c>
      <c r="C61" s="216" t="s">
        <v>492</v>
      </c>
      <c r="D61" s="257">
        <v>157846</v>
      </c>
    </row>
    <row r="62" spans="1:4">
      <c r="A62" s="258">
        <v>70930</v>
      </c>
      <c r="B62" s="217">
        <v>80650</v>
      </c>
      <c r="C62" s="216" t="s">
        <v>499</v>
      </c>
      <c r="D62" s="257">
        <v>81936</v>
      </c>
    </row>
    <row r="63" spans="1:4">
      <c r="A63" s="258">
        <v>12201</v>
      </c>
      <c r="B63" s="217">
        <v>16391</v>
      </c>
      <c r="C63" s="216" t="s">
        <v>490</v>
      </c>
      <c r="D63" s="257">
        <v>15931</v>
      </c>
    </row>
    <row r="64" spans="1:4">
      <c r="A64" s="258">
        <v>16505</v>
      </c>
      <c r="B64" s="217">
        <v>19200</v>
      </c>
      <c r="C64" s="216" t="s">
        <v>489</v>
      </c>
      <c r="D64" s="257">
        <v>19354</v>
      </c>
    </row>
    <row r="65" spans="1:4">
      <c r="A65" s="258">
        <v>20072</v>
      </c>
      <c r="B65" s="217">
        <v>27974</v>
      </c>
      <c r="C65" s="216" t="s">
        <v>488</v>
      </c>
      <c r="D65" s="257">
        <v>29474</v>
      </c>
    </row>
    <row r="66" spans="1:4">
      <c r="A66" s="258">
        <v>10652</v>
      </c>
      <c r="B66" s="217">
        <v>11151</v>
      </c>
      <c r="C66" s="216" t="s">
        <v>487</v>
      </c>
      <c r="D66" s="257">
        <v>11151</v>
      </c>
    </row>
    <row r="67" spans="1:4">
      <c r="A67" s="258">
        <v>32495</v>
      </c>
      <c r="B67" s="217">
        <v>36071</v>
      </c>
      <c r="C67" s="216" t="s">
        <v>463</v>
      </c>
      <c r="D67" s="257">
        <v>40532</v>
      </c>
    </row>
    <row r="68" spans="1:4">
      <c r="A68" s="258">
        <v>6335</v>
      </c>
      <c r="B68" s="217">
        <v>4825</v>
      </c>
      <c r="C68" s="216" t="s">
        <v>481</v>
      </c>
      <c r="D68" s="257">
        <v>4825</v>
      </c>
    </row>
    <row r="69" spans="1:4">
      <c r="A69" s="258">
        <v>2101</v>
      </c>
      <c r="B69" s="217">
        <v>1410</v>
      </c>
      <c r="C69" s="216" t="s">
        <v>480</v>
      </c>
      <c r="D69" s="257">
        <v>1476</v>
      </c>
    </row>
    <row r="70" spans="1:4">
      <c r="A70" s="258">
        <v>24</v>
      </c>
      <c r="B70" s="217">
        <v>100</v>
      </c>
      <c r="C70" s="216" t="s">
        <v>479</v>
      </c>
      <c r="D70" s="257">
        <v>100</v>
      </c>
    </row>
    <row r="71" spans="1:4">
      <c r="A71" s="258">
        <v>421</v>
      </c>
      <c r="B71" s="217">
        <v>106</v>
      </c>
      <c r="C71" s="216" t="s">
        <v>462</v>
      </c>
      <c r="D71" s="257">
        <v>106</v>
      </c>
    </row>
    <row r="72" spans="1:4">
      <c r="A72" s="258">
        <v>4912</v>
      </c>
      <c r="B72" s="217">
        <v>3481</v>
      </c>
      <c r="C72" s="216" t="s">
        <v>470</v>
      </c>
      <c r="D72" s="257">
        <v>3515</v>
      </c>
    </row>
    <row r="73" spans="1:4">
      <c r="A73" s="258">
        <v>479</v>
      </c>
      <c r="B73" s="217">
        <v>699</v>
      </c>
      <c r="C73" s="216" t="s">
        <v>478</v>
      </c>
      <c r="D73" s="257">
        <v>699</v>
      </c>
    </row>
    <row r="74" spans="1:4">
      <c r="A74" s="258">
        <v>17721</v>
      </c>
      <c r="B74" s="217">
        <v>19751</v>
      </c>
      <c r="C74" s="216" t="s">
        <v>477</v>
      </c>
      <c r="D74" s="257">
        <v>27293</v>
      </c>
    </row>
    <row r="75" spans="1:4">
      <c r="A75" s="258">
        <v>448</v>
      </c>
      <c r="B75" s="217">
        <v>5531</v>
      </c>
      <c r="C75" s="216" t="s">
        <v>461</v>
      </c>
      <c r="D75" s="257">
        <v>2350</v>
      </c>
    </row>
    <row r="76" spans="1:4">
      <c r="A76" s="258">
        <v>54</v>
      </c>
      <c r="B76" s="217">
        <v>54</v>
      </c>
      <c r="C76" s="216" t="s">
        <v>476</v>
      </c>
      <c r="D76" s="257">
        <v>54</v>
      </c>
    </row>
    <row r="77" spans="1:4">
      <c r="A77" s="258">
        <v>0</v>
      </c>
      <c r="B77" s="217">
        <v>114</v>
      </c>
      <c r="C77" s="216" t="s">
        <v>498</v>
      </c>
      <c r="D77" s="257">
        <v>114</v>
      </c>
    </row>
    <row r="78" spans="1:4">
      <c r="A78" s="258">
        <v>3101</v>
      </c>
      <c r="B78" s="217">
        <v>4637</v>
      </c>
      <c r="C78" s="216" t="s">
        <v>460</v>
      </c>
      <c r="D78" s="257">
        <v>3924</v>
      </c>
    </row>
    <row r="79" spans="1:4">
      <c r="A79" s="258">
        <v>687</v>
      </c>
      <c r="B79" s="217">
        <v>1704</v>
      </c>
      <c r="C79" s="216" t="s">
        <v>475</v>
      </c>
      <c r="D79" s="257">
        <v>1704</v>
      </c>
    </row>
    <row r="80" spans="1:4">
      <c r="A80" s="258">
        <v>2414</v>
      </c>
      <c r="B80" s="217">
        <v>2933</v>
      </c>
      <c r="C80" s="216" t="s">
        <v>459</v>
      </c>
      <c r="D80" s="257">
        <v>2220</v>
      </c>
    </row>
    <row r="81" spans="1:4">
      <c r="A81" s="258">
        <v>31515</v>
      </c>
      <c r="B81" s="217">
        <v>17602</v>
      </c>
      <c r="C81" s="216" t="s">
        <v>474</v>
      </c>
      <c r="D81" s="257">
        <v>40969</v>
      </c>
    </row>
    <row r="82" spans="1:4">
      <c r="A82" s="258">
        <v>0</v>
      </c>
      <c r="B82" s="217">
        <v>205</v>
      </c>
      <c r="C82" s="216" t="s">
        <v>497</v>
      </c>
      <c r="D82" s="257">
        <v>205</v>
      </c>
    </row>
    <row r="83" spans="1:4">
      <c r="A83" s="258">
        <v>266</v>
      </c>
      <c r="B83" s="217">
        <v>372</v>
      </c>
      <c r="C83" s="216" t="s">
        <v>473</v>
      </c>
      <c r="D83" s="257">
        <v>372</v>
      </c>
    </row>
    <row r="84" spans="1:4">
      <c r="A84" s="258">
        <v>31249</v>
      </c>
      <c r="B84" s="217">
        <v>17025</v>
      </c>
      <c r="C84" s="216" t="s">
        <v>496</v>
      </c>
      <c r="D84" s="257">
        <v>40392</v>
      </c>
    </row>
    <row r="85" spans="1:4">
      <c r="A85" s="258">
        <v>24484</v>
      </c>
      <c r="B85" s="217">
        <v>21531</v>
      </c>
      <c r="C85" s="216" t="s">
        <v>458</v>
      </c>
      <c r="D85" s="257">
        <v>29391</v>
      </c>
    </row>
    <row r="86" spans="1:4">
      <c r="A86" s="258">
        <v>21471</v>
      </c>
      <c r="B86" s="217">
        <v>20991</v>
      </c>
      <c r="C86" s="216" t="s">
        <v>457</v>
      </c>
      <c r="D86" s="257">
        <v>27022</v>
      </c>
    </row>
    <row r="87" spans="1:4">
      <c r="A87" s="258">
        <v>3013</v>
      </c>
      <c r="B87" s="217">
        <v>540</v>
      </c>
      <c r="C87" s="216" t="s">
        <v>456</v>
      </c>
      <c r="D87" s="257">
        <v>2369</v>
      </c>
    </row>
    <row r="88" spans="1:4">
      <c r="A88" s="258">
        <v>185</v>
      </c>
      <c r="B88" s="217">
        <v>127</v>
      </c>
      <c r="C88" s="216" t="s">
        <v>455</v>
      </c>
      <c r="D88" s="257">
        <v>127</v>
      </c>
    </row>
    <row r="89" spans="1:4">
      <c r="A89" s="258">
        <v>15</v>
      </c>
      <c r="B89" s="217">
        <v>16</v>
      </c>
      <c r="C89" s="216" t="s">
        <v>484</v>
      </c>
      <c r="D89" s="257">
        <v>16</v>
      </c>
    </row>
    <row r="90" spans="1:4">
      <c r="A90" s="258">
        <v>169</v>
      </c>
      <c r="B90" s="217">
        <v>111</v>
      </c>
      <c r="C90" s="216" t="s">
        <v>454</v>
      </c>
      <c r="D90" s="257">
        <v>111</v>
      </c>
    </row>
    <row r="91" spans="1:4" ht="33">
      <c r="A91" s="258">
        <v>40527</v>
      </c>
      <c r="B91" s="217">
        <v>34133</v>
      </c>
      <c r="C91" s="216" t="s">
        <v>453</v>
      </c>
      <c r="D91" s="257">
        <v>35824</v>
      </c>
    </row>
    <row r="92" spans="1:4">
      <c r="A92" s="258">
        <v>40527</v>
      </c>
      <c r="B92" s="217">
        <v>34023</v>
      </c>
      <c r="C92" s="216" t="s">
        <v>472</v>
      </c>
      <c r="D92" s="257">
        <v>35714</v>
      </c>
    </row>
    <row r="93" spans="1:4" ht="33.75" thickBot="1">
      <c r="A93" s="256">
        <v>0</v>
      </c>
      <c r="B93" s="222">
        <v>110</v>
      </c>
      <c r="C93" s="221" t="s">
        <v>495</v>
      </c>
      <c r="D93" s="255">
        <v>110</v>
      </c>
    </row>
    <row r="94" spans="1:4" ht="21">
      <c r="A94" s="47"/>
      <c r="B94" s="989" t="s">
        <v>268</v>
      </c>
      <c r="C94" s="989"/>
      <c r="D94" s="137"/>
    </row>
    <row r="95" spans="1:4" ht="21">
      <c r="A95" s="47"/>
      <c r="B95" s="989" t="s">
        <v>267</v>
      </c>
      <c r="C95" s="989"/>
      <c r="D95" s="137"/>
    </row>
    <row r="96" spans="1:4" ht="21">
      <c r="A96" s="47"/>
      <c r="B96" s="990" t="s">
        <v>469</v>
      </c>
      <c r="C96" s="990"/>
      <c r="D96" s="136"/>
    </row>
    <row r="97" spans="1:4" ht="17.25" thickBot="1">
      <c r="A97" s="198"/>
      <c r="B97" s="991" t="s">
        <v>468</v>
      </c>
      <c r="C97" s="991"/>
      <c r="D97" s="174" t="s">
        <v>467</v>
      </c>
    </row>
    <row r="98" spans="1:4">
      <c r="A98" s="992" t="s">
        <v>166</v>
      </c>
      <c r="B98" s="994" t="s">
        <v>163</v>
      </c>
      <c r="C98" s="994" t="s">
        <v>466</v>
      </c>
      <c r="D98" s="996" t="s">
        <v>164</v>
      </c>
    </row>
    <row r="99" spans="1:4" ht="17.25" thickBot="1">
      <c r="A99" s="993"/>
      <c r="B99" s="995"/>
      <c r="C99" s="995"/>
      <c r="D99" s="997"/>
    </row>
    <row r="100" spans="1:4">
      <c r="A100" s="261">
        <v>0</v>
      </c>
      <c r="B100" s="207">
        <v>0</v>
      </c>
      <c r="C100" s="260" t="s">
        <v>465</v>
      </c>
      <c r="D100" s="259">
        <v>0</v>
      </c>
    </row>
    <row r="101" spans="1:4">
      <c r="A101" s="258">
        <v>16174</v>
      </c>
      <c r="B101" s="217">
        <v>12526</v>
      </c>
      <c r="C101" s="216" t="s">
        <v>494</v>
      </c>
      <c r="D101" s="257">
        <v>12825</v>
      </c>
    </row>
    <row r="102" spans="1:4">
      <c r="A102" s="258">
        <v>7848</v>
      </c>
      <c r="B102" s="217">
        <v>8978</v>
      </c>
      <c r="C102" s="216" t="s">
        <v>463</v>
      </c>
      <c r="D102" s="257">
        <v>9289</v>
      </c>
    </row>
    <row r="103" spans="1:4">
      <c r="A103" s="258">
        <v>0</v>
      </c>
      <c r="B103" s="217">
        <v>64</v>
      </c>
      <c r="C103" s="216" t="s">
        <v>481</v>
      </c>
      <c r="D103" s="257">
        <v>64</v>
      </c>
    </row>
    <row r="104" spans="1:4">
      <c r="A104" s="258">
        <v>30</v>
      </c>
      <c r="B104" s="217">
        <v>120</v>
      </c>
      <c r="C104" s="216" t="s">
        <v>480</v>
      </c>
      <c r="D104" s="257">
        <v>120</v>
      </c>
    </row>
    <row r="105" spans="1:4">
      <c r="A105" s="258">
        <v>0</v>
      </c>
      <c r="B105" s="217">
        <v>29</v>
      </c>
      <c r="C105" s="216" t="s">
        <v>462</v>
      </c>
      <c r="D105" s="257">
        <v>29</v>
      </c>
    </row>
    <row r="106" spans="1:4">
      <c r="A106" s="258">
        <v>126</v>
      </c>
      <c r="B106" s="217">
        <v>141</v>
      </c>
      <c r="C106" s="216" t="s">
        <v>470</v>
      </c>
      <c r="D106" s="257">
        <v>141</v>
      </c>
    </row>
    <row r="107" spans="1:4">
      <c r="A107" s="258">
        <v>21</v>
      </c>
      <c r="B107" s="217">
        <v>59</v>
      </c>
      <c r="C107" s="216" t="s">
        <v>478</v>
      </c>
      <c r="D107" s="257">
        <v>59</v>
      </c>
    </row>
    <row r="108" spans="1:4">
      <c r="A108" s="258">
        <v>7655</v>
      </c>
      <c r="B108" s="217">
        <v>8565</v>
      </c>
      <c r="C108" s="216" t="s">
        <v>461</v>
      </c>
      <c r="D108" s="257">
        <v>8876</v>
      </c>
    </row>
    <row r="109" spans="1:4">
      <c r="A109" s="258">
        <v>16</v>
      </c>
      <c r="B109" s="217">
        <v>0</v>
      </c>
      <c r="C109" s="216" t="s">
        <v>476</v>
      </c>
      <c r="D109" s="257">
        <v>0</v>
      </c>
    </row>
    <row r="110" spans="1:4">
      <c r="A110" s="258">
        <v>12</v>
      </c>
      <c r="B110" s="217">
        <v>213</v>
      </c>
      <c r="C110" s="216" t="s">
        <v>460</v>
      </c>
      <c r="D110" s="257">
        <v>213</v>
      </c>
    </row>
    <row r="111" spans="1:4">
      <c r="A111" s="258">
        <v>9</v>
      </c>
      <c r="B111" s="217">
        <v>158</v>
      </c>
      <c r="C111" s="216" t="s">
        <v>475</v>
      </c>
      <c r="D111" s="257">
        <v>158</v>
      </c>
    </row>
    <row r="112" spans="1:4">
      <c r="A112" s="258">
        <v>3</v>
      </c>
      <c r="B112" s="217">
        <v>55</v>
      </c>
      <c r="C112" s="216" t="s">
        <v>459</v>
      </c>
      <c r="D112" s="257">
        <v>55</v>
      </c>
    </row>
    <row r="113" spans="1:4">
      <c r="A113" s="258">
        <v>0</v>
      </c>
      <c r="B113" s="217">
        <v>39</v>
      </c>
      <c r="C113" s="216" t="s">
        <v>474</v>
      </c>
      <c r="D113" s="257">
        <v>39</v>
      </c>
    </row>
    <row r="114" spans="1:4">
      <c r="A114" s="258">
        <v>0</v>
      </c>
      <c r="B114" s="217">
        <v>39</v>
      </c>
      <c r="C114" s="216" t="s">
        <v>473</v>
      </c>
      <c r="D114" s="257">
        <v>39</v>
      </c>
    </row>
    <row r="115" spans="1:4">
      <c r="A115" s="258">
        <v>295</v>
      </c>
      <c r="B115" s="217">
        <v>273</v>
      </c>
      <c r="C115" s="216" t="s">
        <v>458</v>
      </c>
      <c r="D115" s="257">
        <v>261</v>
      </c>
    </row>
    <row r="116" spans="1:4">
      <c r="A116" s="258">
        <v>295</v>
      </c>
      <c r="B116" s="217">
        <v>273</v>
      </c>
      <c r="C116" s="216" t="s">
        <v>457</v>
      </c>
      <c r="D116" s="257">
        <v>261</v>
      </c>
    </row>
    <row r="117" spans="1:4">
      <c r="A117" s="258">
        <v>18</v>
      </c>
      <c r="B117" s="217">
        <v>23</v>
      </c>
      <c r="C117" s="216" t="s">
        <v>455</v>
      </c>
      <c r="D117" s="257">
        <v>23</v>
      </c>
    </row>
    <row r="118" spans="1:4">
      <c r="A118" s="258">
        <v>11</v>
      </c>
      <c r="B118" s="217">
        <v>12</v>
      </c>
      <c r="C118" s="216" t="s">
        <v>484</v>
      </c>
      <c r="D118" s="257">
        <v>12</v>
      </c>
    </row>
    <row r="119" spans="1:4">
      <c r="A119" s="258">
        <v>7</v>
      </c>
      <c r="B119" s="217">
        <v>11</v>
      </c>
      <c r="C119" s="216" t="s">
        <v>454</v>
      </c>
      <c r="D119" s="257">
        <v>11</v>
      </c>
    </row>
    <row r="120" spans="1:4" ht="33">
      <c r="A120" s="258">
        <v>8000</v>
      </c>
      <c r="B120" s="217">
        <v>3000</v>
      </c>
      <c r="C120" s="216" t="s">
        <v>453</v>
      </c>
      <c r="D120" s="257">
        <v>3000</v>
      </c>
    </row>
    <row r="121" spans="1:4" ht="17.25" thickBot="1">
      <c r="A121" s="256">
        <v>8000</v>
      </c>
      <c r="B121" s="222">
        <v>3000</v>
      </c>
      <c r="C121" s="221" t="s">
        <v>452</v>
      </c>
      <c r="D121" s="255">
        <v>3000</v>
      </c>
    </row>
    <row r="122" spans="1:4" ht="21">
      <c r="A122" s="47"/>
      <c r="B122" s="989" t="s">
        <v>268</v>
      </c>
      <c r="C122" s="989"/>
      <c r="D122" s="137"/>
    </row>
    <row r="123" spans="1:4" ht="21">
      <c r="A123" s="47"/>
      <c r="B123" s="989" t="s">
        <v>267</v>
      </c>
      <c r="C123" s="989"/>
      <c r="D123" s="137"/>
    </row>
    <row r="124" spans="1:4" ht="21">
      <c r="A124" s="47"/>
      <c r="B124" s="990" t="s">
        <v>469</v>
      </c>
      <c r="C124" s="990"/>
      <c r="D124" s="136"/>
    </row>
    <row r="125" spans="1:4" ht="17.25" thickBot="1">
      <c r="A125" s="198"/>
      <c r="B125" s="991" t="s">
        <v>468</v>
      </c>
      <c r="C125" s="991"/>
      <c r="D125" s="174" t="s">
        <v>467</v>
      </c>
    </row>
    <row r="126" spans="1:4">
      <c r="A126" s="992" t="s">
        <v>166</v>
      </c>
      <c r="B126" s="994" t="s">
        <v>163</v>
      </c>
      <c r="C126" s="994" t="s">
        <v>466</v>
      </c>
      <c r="D126" s="996" t="s">
        <v>164</v>
      </c>
    </row>
    <row r="127" spans="1:4" ht="17.25" thickBot="1">
      <c r="A127" s="993"/>
      <c r="B127" s="995"/>
      <c r="C127" s="995"/>
      <c r="D127" s="997"/>
    </row>
    <row r="128" spans="1:4">
      <c r="A128" s="261">
        <v>0</v>
      </c>
      <c r="B128" s="207">
        <v>0</v>
      </c>
      <c r="C128" s="260" t="s">
        <v>465</v>
      </c>
      <c r="D128" s="259">
        <v>0</v>
      </c>
    </row>
    <row r="129" spans="1:4">
      <c r="A129" s="258">
        <v>52937</v>
      </c>
      <c r="B129" s="217">
        <v>60970</v>
      </c>
      <c r="C129" s="216" t="s">
        <v>493</v>
      </c>
      <c r="D129" s="257">
        <v>66961</v>
      </c>
    </row>
    <row r="130" spans="1:4">
      <c r="A130" s="258">
        <v>721</v>
      </c>
      <c r="B130" s="217">
        <v>787</v>
      </c>
      <c r="C130" s="216" t="s">
        <v>492</v>
      </c>
      <c r="D130" s="257">
        <v>838</v>
      </c>
    </row>
    <row r="131" spans="1:4">
      <c r="A131" s="258">
        <v>499</v>
      </c>
      <c r="B131" s="217">
        <v>516</v>
      </c>
      <c r="C131" s="216" t="s">
        <v>491</v>
      </c>
      <c r="D131" s="257">
        <v>552</v>
      </c>
    </row>
    <row r="132" spans="1:4">
      <c r="A132" s="258">
        <v>29</v>
      </c>
      <c r="B132" s="217">
        <v>69</v>
      </c>
      <c r="C132" s="216" t="s">
        <v>490</v>
      </c>
      <c r="D132" s="257">
        <v>69</v>
      </c>
    </row>
    <row r="133" spans="1:4">
      <c r="A133" s="258">
        <v>62</v>
      </c>
      <c r="B133" s="217">
        <v>64</v>
      </c>
      <c r="C133" s="216" t="s">
        <v>489</v>
      </c>
      <c r="D133" s="257">
        <v>69</v>
      </c>
    </row>
    <row r="134" spans="1:4">
      <c r="A134" s="258">
        <v>45</v>
      </c>
      <c r="B134" s="217">
        <v>47</v>
      </c>
      <c r="C134" s="216" t="s">
        <v>488</v>
      </c>
      <c r="D134" s="257">
        <v>50</v>
      </c>
    </row>
    <row r="135" spans="1:4">
      <c r="A135" s="258">
        <v>85</v>
      </c>
      <c r="B135" s="217">
        <v>89</v>
      </c>
      <c r="C135" s="216" t="s">
        <v>487</v>
      </c>
      <c r="D135" s="257">
        <v>96</v>
      </c>
    </row>
    <row r="136" spans="1:4">
      <c r="A136" s="258">
        <v>0</v>
      </c>
      <c r="B136" s="217">
        <v>2</v>
      </c>
      <c r="C136" s="216" t="s">
        <v>486</v>
      </c>
      <c r="D136" s="257">
        <v>2</v>
      </c>
    </row>
    <row r="137" spans="1:4">
      <c r="A137" s="258">
        <v>51278</v>
      </c>
      <c r="B137" s="217">
        <v>59069</v>
      </c>
      <c r="C137" s="216" t="s">
        <v>463</v>
      </c>
      <c r="D137" s="257">
        <v>64069</v>
      </c>
    </row>
    <row r="138" spans="1:4">
      <c r="A138" s="258">
        <v>0</v>
      </c>
      <c r="B138" s="217">
        <v>44</v>
      </c>
      <c r="C138" s="216" t="s">
        <v>481</v>
      </c>
      <c r="D138" s="257">
        <v>44</v>
      </c>
    </row>
    <row r="139" spans="1:4">
      <c r="A139" s="258">
        <v>14</v>
      </c>
      <c r="B139" s="217">
        <v>18</v>
      </c>
      <c r="C139" s="216" t="s">
        <v>480</v>
      </c>
      <c r="D139" s="257">
        <v>18</v>
      </c>
    </row>
    <row r="140" spans="1:4">
      <c r="A140" s="258">
        <v>2</v>
      </c>
      <c r="B140" s="217">
        <v>4</v>
      </c>
      <c r="C140" s="216" t="s">
        <v>479</v>
      </c>
      <c r="D140" s="257">
        <v>4</v>
      </c>
    </row>
    <row r="141" spans="1:4">
      <c r="A141" s="258">
        <v>0</v>
      </c>
      <c r="B141" s="217">
        <v>15</v>
      </c>
      <c r="C141" s="216" t="s">
        <v>462</v>
      </c>
      <c r="D141" s="257">
        <v>15</v>
      </c>
    </row>
    <row r="142" spans="1:4">
      <c r="A142" s="258">
        <v>129</v>
      </c>
      <c r="B142" s="217">
        <v>341</v>
      </c>
      <c r="C142" s="216" t="s">
        <v>470</v>
      </c>
      <c r="D142" s="257">
        <v>341</v>
      </c>
    </row>
    <row r="143" spans="1:4">
      <c r="A143" s="258">
        <v>80</v>
      </c>
      <c r="B143" s="217">
        <v>203</v>
      </c>
      <c r="C143" s="216" t="s">
        <v>478</v>
      </c>
      <c r="D143" s="257">
        <v>203</v>
      </c>
    </row>
    <row r="144" spans="1:4">
      <c r="A144" s="258">
        <v>51044</v>
      </c>
      <c r="B144" s="217">
        <v>58363</v>
      </c>
      <c r="C144" s="216" t="s">
        <v>477</v>
      </c>
      <c r="D144" s="257">
        <v>63363</v>
      </c>
    </row>
    <row r="145" spans="1:4">
      <c r="A145" s="258">
        <v>7</v>
      </c>
      <c r="B145" s="217">
        <v>50</v>
      </c>
      <c r="C145" s="216" t="s">
        <v>461</v>
      </c>
      <c r="D145" s="257">
        <v>50</v>
      </c>
    </row>
    <row r="146" spans="1:4">
      <c r="A146" s="258">
        <v>0</v>
      </c>
      <c r="B146" s="217">
        <v>31</v>
      </c>
      <c r="C146" s="216" t="s">
        <v>476</v>
      </c>
      <c r="D146" s="257">
        <v>31</v>
      </c>
    </row>
    <row r="147" spans="1:4">
      <c r="A147" s="258">
        <v>202</v>
      </c>
      <c r="B147" s="217">
        <v>187</v>
      </c>
      <c r="C147" s="216" t="s">
        <v>460</v>
      </c>
      <c r="D147" s="257">
        <v>187</v>
      </c>
    </row>
    <row r="148" spans="1:4">
      <c r="A148" s="258">
        <v>0</v>
      </c>
      <c r="B148" s="217">
        <v>17</v>
      </c>
      <c r="C148" s="216" t="s">
        <v>475</v>
      </c>
      <c r="D148" s="257">
        <v>17</v>
      </c>
    </row>
    <row r="149" spans="1:4">
      <c r="A149" s="258">
        <v>202</v>
      </c>
      <c r="B149" s="217">
        <v>156</v>
      </c>
      <c r="C149" s="216" t="s">
        <v>459</v>
      </c>
      <c r="D149" s="257">
        <v>156</v>
      </c>
    </row>
    <row r="150" spans="1:4">
      <c r="A150" s="258">
        <v>0</v>
      </c>
      <c r="B150" s="217">
        <v>14</v>
      </c>
      <c r="C150" s="216" t="s">
        <v>485</v>
      </c>
      <c r="D150" s="257">
        <v>14</v>
      </c>
    </row>
    <row r="151" spans="1:4">
      <c r="A151" s="258">
        <v>0</v>
      </c>
      <c r="B151" s="217">
        <v>22</v>
      </c>
      <c r="C151" s="216" t="s">
        <v>474</v>
      </c>
      <c r="D151" s="257">
        <v>22</v>
      </c>
    </row>
    <row r="152" spans="1:4">
      <c r="A152" s="258">
        <v>0</v>
      </c>
      <c r="B152" s="217">
        <v>22</v>
      </c>
      <c r="C152" s="216" t="s">
        <v>473</v>
      </c>
      <c r="D152" s="257">
        <v>22</v>
      </c>
    </row>
    <row r="153" spans="1:4">
      <c r="A153" s="258">
        <v>736</v>
      </c>
      <c r="B153" s="217">
        <v>830</v>
      </c>
      <c r="C153" s="216" t="s">
        <v>458</v>
      </c>
      <c r="D153" s="257">
        <v>1770</v>
      </c>
    </row>
    <row r="154" spans="1:4">
      <c r="A154" s="258">
        <v>736</v>
      </c>
      <c r="B154" s="217">
        <v>830</v>
      </c>
      <c r="C154" s="216" t="s">
        <v>457</v>
      </c>
      <c r="D154" s="257">
        <v>1770</v>
      </c>
    </row>
    <row r="155" spans="1:4">
      <c r="A155" s="258">
        <v>0</v>
      </c>
      <c r="B155" s="217">
        <v>75</v>
      </c>
      <c r="C155" s="216" t="s">
        <v>455</v>
      </c>
      <c r="D155" s="257">
        <v>75</v>
      </c>
    </row>
    <row r="156" spans="1:4">
      <c r="A156" s="258">
        <v>0</v>
      </c>
      <c r="B156" s="217">
        <v>9</v>
      </c>
      <c r="C156" s="216" t="s">
        <v>484</v>
      </c>
      <c r="D156" s="257">
        <v>9</v>
      </c>
    </row>
    <row r="157" spans="1:4" ht="17.25" thickBot="1">
      <c r="A157" s="256">
        <v>0</v>
      </c>
      <c r="B157" s="222">
        <v>66</v>
      </c>
      <c r="C157" s="221" t="s">
        <v>454</v>
      </c>
      <c r="D157" s="255">
        <v>66</v>
      </c>
    </row>
    <row r="158" spans="1:4" ht="21">
      <c r="A158" s="47"/>
      <c r="B158" s="989" t="s">
        <v>268</v>
      </c>
      <c r="C158" s="989"/>
      <c r="D158" s="137"/>
    </row>
    <row r="159" spans="1:4" ht="21">
      <c r="A159" s="47"/>
      <c r="B159" s="989" t="s">
        <v>267</v>
      </c>
      <c r="C159" s="989"/>
      <c r="D159" s="137"/>
    </row>
    <row r="160" spans="1:4" ht="21">
      <c r="A160" s="47"/>
      <c r="B160" s="990" t="s">
        <v>469</v>
      </c>
      <c r="C160" s="990"/>
      <c r="D160" s="136"/>
    </row>
    <row r="161" spans="1:4" ht="17.25" thickBot="1">
      <c r="A161" s="198"/>
      <c r="B161" s="991" t="s">
        <v>468</v>
      </c>
      <c r="C161" s="991"/>
      <c r="D161" s="174" t="s">
        <v>467</v>
      </c>
    </row>
    <row r="162" spans="1:4">
      <c r="A162" s="992" t="s">
        <v>166</v>
      </c>
      <c r="B162" s="994" t="s">
        <v>163</v>
      </c>
      <c r="C162" s="994" t="s">
        <v>466</v>
      </c>
      <c r="D162" s="996" t="s">
        <v>164</v>
      </c>
    </row>
    <row r="163" spans="1:4" ht="17.25" thickBot="1">
      <c r="A163" s="993"/>
      <c r="B163" s="995"/>
      <c r="C163" s="995"/>
      <c r="D163" s="997"/>
    </row>
    <row r="164" spans="1:4">
      <c r="A164" s="261">
        <v>0</v>
      </c>
      <c r="B164" s="207">
        <v>0</v>
      </c>
      <c r="C164" s="260" t="s">
        <v>465</v>
      </c>
      <c r="D164" s="259">
        <v>0</v>
      </c>
    </row>
    <row r="165" spans="1:4">
      <c r="A165" s="258">
        <v>37894</v>
      </c>
      <c r="B165" s="217">
        <v>41897</v>
      </c>
      <c r="C165" s="216" t="s">
        <v>483</v>
      </c>
      <c r="D165" s="257">
        <v>45427</v>
      </c>
    </row>
    <row r="166" spans="1:4">
      <c r="A166" s="258">
        <v>37889</v>
      </c>
      <c r="B166" s="217">
        <v>41852</v>
      </c>
      <c r="C166" s="216" t="s">
        <v>463</v>
      </c>
      <c r="D166" s="257">
        <v>45382</v>
      </c>
    </row>
    <row r="167" spans="1:4">
      <c r="A167" s="258">
        <v>34</v>
      </c>
      <c r="B167" s="217">
        <v>80</v>
      </c>
      <c r="C167" s="216" t="s">
        <v>478</v>
      </c>
      <c r="D167" s="257">
        <v>110</v>
      </c>
    </row>
    <row r="168" spans="1:4">
      <c r="A168" s="258">
        <v>37850</v>
      </c>
      <c r="B168" s="217">
        <v>41380</v>
      </c>
      <c r="C168" s="216" t="s">
        <v>477</v>
      </c>
      <c r="D168" s="257">
        <v>44880</v>
      </c>
    </row>
    <row r="169" spans="1:4">
      <c r="A169" s="258">
        <v>5</v>
      </c>
      <c r="B169" s="217">
        <v>392</v>
      </c>
      <c r="C169" s="216" t="s">
        <v>461</v>
      </c>
      <c r="D169" s="257">
        <v>392</v>
      </c>
    </row>
    <row r="170" spans="1:4">
      <c r="A170" s="258">
        <v>2</v>
      </c>
      <c r="B170" s="217">
        <v>25</v>
      </c>
      <c r="C170" s="216" t="s">
        <v>460</v>
      </c>
      <c r="D170" s="257">
        <v>25</v>
      </c>
    </row>
    <row r="171" spans="1:4">
      <c r="A171" s="258">
        <v>0</v>
      </c>
      <c r="B171" s="217">
        <v>15</v>
      </c>
      <c r="C171" s="216" t="s">
        <v>475</v>
      </c>
      <c r="D171" s="257">
        <v>15</v>
      </c>
    </row>
    <row r="172" spans="1:4">
      <c r="A172" s="258">
        <v>2</v>
      </c>
      <c r="B172" s="217">
        <v>10</v>
      </c>
      <c r="C172" s="216" t="s">
        <v>459</v>
      </c>
      <c r="D172" s="257">
        <v>10</v>
      </c>
    </row>
    <row r="173" spans="1:4">
      <c r="A173" s="258">
        <v>4</v>
      </c>
      <c r="B173" s="217">
        <v>20</v>
      </c>
      <c r="C173" s="216" t="s">
        <v>474</v>
      </c>
      <c r="D173" s="257">
        <v>20</v>
      </c>
    </row>
    <row r="174" spans="1:4" ht="17.25" thickBot="1">
      <c r="A174" s="256">
        <v>4</v>
      </c>
      <c r="B174" s="222">
        <v>20</v>
      </c>
      <c r="C174" s="221" t="s">
        <v>473</v>
      </c>
      <c r="D174" s="255">
        <v>20</v>
      </c>
    </row>
    <row r="175" spans="1:4" ht="21">
      <c r="A175" s="47"/>
      <c r="B175" s="989" t="s">
        <v>268</v>
      </c>
      <c r="C175" s="989"/>
      <c r="D175" s="137"/>
    </row>
    <row r="176" spans="1:4" ht="21">
      <c r="A176" s="47"/>
      <c r="B176" s="989" t="s">
        <v>267</v>
      </c>
      <c r="C176" s="989"/>
      <c r="D176" s="137"/>
    </row>
    <row r="177" spans="1:4" ht="21">
      <c r="A177" s="47"/>
      <c r="B177" s="990" t="s">
        <v>469</v>
      </c>
      <c r="C177" s="990"/>
      <c r="D177" s="136"/>
    </row>
    <row r="178" spans="1:4" ht="17.25" thickBot="1">
      <c r="A178" s="198"/>
      <c r="B178" s="991" t="s">
        <v>468</v>
      </c>
      <c r="C178" s="991"/>
      <c r="D178" s="174" t="s">
        <v>467</v>
      </c>
    </row>
    <row r="179" spans="1:4">
      <c r="A179" s="992" t="s">
        <v>166</v>
      </c>
      <c r="B179" s="994" t="s">
        <v>163</v>
      </c>
      <c r="C179" s="994" t="s">
        <v>466</v>
      </c>
      <c r="D179" s="996" t="s">
        <v>164</v>
      </c>
    </row>
    <row r="180" spans="1:4" ht="17.25" thickBot="1">
      <c r="A180" s="993"/>
      <c r="B180" s="995"/>
      <c r="C180" s="995"/>
      <c r="D180" s="997"/>
    </row>
    <row r="181" spans="1:4">
      <c r="A181" s="261">
        <v>0</v>
      </c>
      <c r="B181" s="207">
        <v>0</v>
      </c>
      <c r="C181" s="260" t="s">
        <v>465</v>
      </c>
      <c r="D181" s="259">
        <v>0</v>
      </c>
    </row>
    <row r="182" spans="1:4">
      <c r="A182" s="258">
        <v>413490</v>
      </c>
      <c r="B182" s="217">
        <v>619661</v>
      </c>
      <c r="C182" s="216" t="s">
        <v>482</v>
      </c>
      <c r="D182" s="257">
        <v>664794</v>
      </c>
    </row>
    <row r="183" spans="1:4">
      <c r="A183" s="258">
        <v>82637</v>
      </c>
      <c r="B183" s="217">
        <v>79965</v>
      </c>
      <c r="C183" s="216" t="s">
        <v>463</v>
      </c>
      <c r="D183" s="257">
        <v>82855</v>
      </c>
    </row>
    <row r="184" spans="1:4">
      <c r="A184" s="258">
        <v>12259</v>
      </c>
      <c r="B184" s="217">
        <v>17300</v>
      </c>
      <c r="C184" s="216" t="s">
        <v>481</v>
      </c>
      <c r="D184" s="257">
        <v>17300</v>
      </c>
    </row>
    <row r="185" spans="1:4">
      <c r="A185" s="258">
        <v>1733</v>
      </c>
      <c r="B185" s="217">
        <v>1700</v>
      </c>
      <c r="C185" s="216" t="s">
        <v>480</v>
      </c>
      <c r="D185" s="257">
        <v>1700</v>
      </c>
    </row>
    <row r="186" spans="1:4">
      <c r="A186" s="258">
        <v>0</v>
      </c>
      <c r="B186" s="217">
        <v>10</v>
      </c>
      <c r="C186" s="216" t="s">
        <v>479</v>
      </c>
      <c r="D186" s="257">
        <v>10</v>
      </c>
    </row>
    <row r="187" spans="1:4">
      <c r="A187" s="258">
        <v>42832</v>
      </c>
      <c r="B187" s="217">
        <v>40143</v>
      </c>
      <c r="C187" s="216" t="s">
        <v>470</v>
      </c>
      <c r="D187" s="257">
        <v>41633</v>
      </c>
    </row>
    <row r="188" spans="1:4">
      <c r="A188" s="258">
        <v>592</v>
      </c>
      <c r="B188" s="217">
        <v>910</v>
      </c>
      <c r="C188" s="216" t="s">
        <v>478</v>
      </c>
      <c r="D188" s="257">
        <v>810</v>
      </c>
    </row>
    <row r="189" spans="1:4">
      <c r="A189" s="258">
        <v>16591</v>
      </c>
      <c r="B189" s="217">
        <v>18500</v>
      </c>
      <c r="C189" s="216" t="s">
        <v>477</v>
      </c>
      <c r="D189" s="257">
        <v>20000</v>
      </c>
    </row>
    <row r="190" spans="1:4">
      <c r="A190" s="258">
        <v>8609</v>
      </c>
      <c r="B190" s="217">
        <v>1362</v>
      </c>
      <c r="C190" s="216" t="s">
        <v>461</v>
      </c>
      <c r="D190" s="257">
        <v>1362</v>
      </c>
    </row>
    <row r="191" spans="1:4">
      <c r="A191" s="258">
        <v>20</v>
      </c>
      <c r="B191" s="217">
        <v>40</v>
      </c>
      <c r="C191" s="216" t="s">
        <v>476</v>
      </c>
      <c r="D191" s="257">
        <v>40</v>
      </c>
    </row>
    <row r="192" spans="1:4">
      <c r="A192" s="258">
        <v>356</v>
      </c>
      <c r="B192" s="217">
        <v>172</v>
      </c>
      <c r="C192" s="216" t="s">
        <v>460</v>
      </c>
      <c r="D192" s="257">
        <v>172</v>
      </c>
    </row>
    <row r="193" spans="1:4">
      <c r="A193" s="258">
        <v>47</v>
      </c>
      <c r="B193" s="217">
        <v>134</v>
      </c>
      <c r="C193" s="216" t="s">
        <v>475</v>
      </c>
      <c r="D193" s="257">
        <v>134</v>
      </c>
    </row>
    <row r="194" spans="1:4">
      <c r="A194" s="258">
        <v>308</v>
      </c>
      <c r="B194" s="217">
        <v>38</v>
      </c>
      <c r="C194" s="216" t="s">
        <v>459</v>
      </c>
      <c r="D194" s="257">
        <v>38</v>
      </c>
    </row>
    <row r="195" spans="1:4">
      <c r="A195" s="258">
        <v>77287</v>
      </c>
      <c r="B195" s="217">
        <v>36950</v>
      </c>
      <c r="C195" s="216" t="s">
        <v>474</v>
      </c>
      <c r="D195" s="257">
        <v>46000</v>
      </c>
    </row>
    <row r="196" spans="1:4">
      <c r="A196" s="258">
        <v>77287</v>
      </c>
      <c r="B196" s="217">
        <v>36950</v>
      </c>
      <c r="C196" s="216" t="s">
        <v>473</v>
      </c>
      <c r="D196" s="257">
        <v>46000</v>
      </c>
    </row>
    <row r="197" spans="1:4">
      <c r="A197" s="258">
        <v>29120</v>
      </c>
      <c r="B197" s="217">
        <v>0</v>
      </c>
      <c r="C197" s="216" t="s">
        <v>458</v>
      </c>
      <c r="D197" s="257">
        <v>0</v>
      </c>
    </row>
    <row r="198" spans="1:4">
      <c r="A198" s="258">
        <v>29120</v>
      </c>
      <c r="B198" s="217">
        <v>0</v>
      </c>
      <c r="C198" s="216" t="s">
        <v>457</v>
      </c>
      <c r="D198" s="257">
        <v>0</v>
      </c>
    </row>
    <row r="199" spans="1:4">
      <c r="A199" s="258">
        <v>2</v>
      </c>
      <c r="B199" s="217">
        <v>2</v>
      </c>
      <c r="C199" s="216" t="s">
        <v>455</v>
      </c>
      <c r="D199" s="257">
        <v>2</v>
      </c>
    </row>
    <row r="200" spans="1:4">
      <c r="A200" s="258">
        <v>2</v>
      </c>
      <c r="B200" s="217">
        <v>2</v>
      </c>
      <c r="C200" s="216" t="s">
        <v>454</v>
      </c>
      <c r="D200" s="257">
        <v>2</v>
      </c>
    </row>
    <row r="201" spans="1:4" ht="33">
      <c r="A201" s="258">
        <v>224088</v>
      </c>
      <c r="B201" s="217">
        <v>502572</v>
      </c>
      <c r="C201" s="216" t="s">
        <v>453</v>
      </c>
      <c r="D201" s="257">
        <v>535765</v>
      </c>
    </row>
    <row r="202" spans="1:4">
      <c r="A202" s="258">
        <v>208143</v>
      </c>
      <c r="B202" s="217">
        <v>307822</v>
      </c>
      <c r="C202" s="216" t="s">
        <v>452</v>
      </c>
      <c r="D202" s="257">
        <v>339265</v>
      </c>
    </row>
    <row r="203" spans="1:4" ht="17.25" thickBot="1">
      <c r="A203" s="256">
        <v>15945</v>
      </c>
      <c r="B203" s="222">
        <v>194750</v>
      </c>
      <c r="C203" s="221" t="s">
        <v>472</v>
      </c>
      <c r="D203" s="255">
        <v>196500</v>
      </c>
    </row>
    <row r="204" spans="1:4" ht="21">
      <c r="A204" s="47"/>
      <c r="B204" s="989" t="s">
        <v>268</v>
      </c>
      <c r="C204" s="989"/>
      <c r="D204" s="137"/>
    </row>
    <row r="205" spans="1:4" ht="21">
      <c r="A205" s="47"/>
      <c r="B205" s="989" t="s">
        <v>267</v>
      </c>
      <c r="C205" s="989"/>
      <c r="D205" s="137"/>
    </row>
    <row r="206" spans="1:4" ht="21">
      <c r="A206" s="47"/>
      <c r="B206" s="990" t="s">
        <v>469</v>
      </c>
      <c r="C206" s="990"/>
      <c r="D206" s="136"/>
    </row>
    <row r="207" spans="1:4" ht="17.25" thickBot="1">
      <c r="A207" s="198"/>
      <c r="B207" s="991" t="s">
        <v>468</v>
      </c>
      <c r="C207" s="991"/>
      <c r="D207" s="174" t="s">
        <v>467</v>
      </c>
    </row>
    <row r="208" spans="1:4">
      <c r="A208" s="992" t="s">
        <v>166</v>
      </c>
      <c r="B208" s="994" t="s">
        <v>163</v>
      </c>
      <c r="C208" s="994" t="s">
        <v>466</v>
      </c>
      <c r="D208" s="996" t="s">
        <v>164</v>
      </c>
    </row>
    <row r="209" spans="1:4" ht="17.25" thickBot="1">
      <c r="A209" s="993"/>
      <c r="B209" s="995"/>
      <c r="C209" s="995"/>
      <c r="D209" s="997"/>
    </row>
    <row r="210" spans="1:4">
      <c r="A210" s="261">
        <v>0</v>
      </c>
      <c r="B210" s="207">
        <v>0</v>
      </c>
      <c r="C210" s="260" t="s">
        <v>465</v>
      </c>
      <c r="D210" s="259">
        <v>0</v>
      </c>
    </row>
    <row r="211" spans="1:4">
      <c r="A211" s="258">
        <v>30</v>
      </c>
      <c r="B211" s="217">
        <v>0</v>
      </c>
      <c r="C211" s="216" t="s">
        <v>471</v>
      </c>
      <c r="D211" s="257">
        <v>0</v>
      </c>
    </row>
    <row r="212" spans="1:4">
      <c r="A212" s="258">
        <v>30</v>
      </c>
      <c r="B212" s="217">
        <v>0</v>
      </c>
      <c r="C212" s="216" t="s">
        <v>463</v>
      </c>
      <c r="D212" s="257">
        <v>0</v>
      </c>
    </row>
    <row r="213" spans="1:4" ht="17.25" thickBot="1">
      <c r="A213" s="256">
        <v>30</v>
      </c>
      <c r="B213" s="222">
        <v>0</v>
      </c>
      <c r="C213" s="221" t="s">
        <v>470</v>
      </c>
      <c r="D213" s="255">
        <v>0</v>
      </c>
    </row>
    <row r="214" spans="1:4" ht="21">
      <c r="A214" s="47"/>
      <c r="B214" s="989" t="s">
        <v>268</v>
      </c>
      <c r="C214" s="989"/>
      <c r="D214" s="137"/>
    </row>
    <row r="215" spans="1:4" ht="21">
      <c r="A215" s="47"/>
      <c r="B215" s="989" t="s">
        <v>267</v>
      </c>
      <c r="C215" s="989"/>
      <c r="D215" s="137"/>
    </row>
    <row r="216" spans="1:4" ht="21">
      <c r="A216" s="47"/>
      <c r="B216" s="990" t="s">
        <v>469</v>
      </c>
      <c r="C216" s="990"/>
      <c r="D216" s="136"/>
    </row>
    <row r="217" spans="1:4" ht="17.25" thickBot="1">
      <c r="A217" s="198"/>
      <c r="B217" s="991" t="s">
        <v>468</v>
      </c>
      <c r="C217" s="991"/>
      <c r="D217" s="174" t="s">
        <v>467</v>
      </c>
    </row>
    <row r="218" spans="1:4">
      <c r="A218" s="992" t="s">
        <v>166</v>
      </c>
      <c r="B218" s="994" t="s">
        <v>163</v>
      </c>
      <c r="C218" s="994" t="s">
        <v>466</v>
      </c>
      <c r="D218" s="996" t="s">
        <v>164</v>
      </c>
    </row>
    <row r="219" spans="1:4" ht="17.25" thickBot="1">
      <c r="A219" s="993"/>
      <c r="B219" s="995"/>
      <c r="C219" s="995"/>
      <c r="D219" s="997"/>
    </row>
    <row r="220" spans="1:4">
      <c r="A220" s="261">
        <v>0</v>
      </c>
      <c r="B220" s="207">
        <v>0</v>
      </c>
      <c r="C220" s="260" t="s">
        <v>465</v>
      </c>
      <c r="D220" s="259">
        <v>0</v>
      </c>
    </row>
    <row r="221" spans="1:4">
      <c r="A221" s="258">
        <v>97178</v>
      </c>
      <c r="B221" s="217">
        <v>117488</v>
      </c>
      <c r="C221" s="216" t="s">
        <v>464</v>
      </c>
      <c r="D221" s="257">
        <v>112839</v>
      </c>
    </row>
    <row r="222" spans="1:4">
      <c r="A222" s="258">
        <v>94040</v>
      </c>
      <c r="B222" s="217">
        <v>107620</v>
      </c>
      <c r="C222" s="216" t="s">
        <v>463</v>
      </c>
      <c r="D222" s="257">
        <v>111717</v>
      </c>
    </row>
    <row r="223" spans="1:4">
      <c r="A223" s="258">
        <v>17</v>
      </c>
      <c r="B223" s="217">
        <v>0</v>
      </c>
      <c r="C223" s="216" t="s">
        <v>462</v>
      </c>
      <c r="D223" s="257">
        <v>0</v>
      </c>
    </row>
    <row r="224" spans="1:4">
      <c r="A224" s="258">
        <v>94023</v>
      </c>
      <c r="B224" s="217">
        <v>107620</v>
      </c>
      <c r="C224" s="216" t="s">
        <v>461</v>
      </c>
      <c r="D224" s="257">
        <v>111717</v>
      </c>
    </row>
    <row r="225" spans="1:4">
      <c r="A225" s="258">
        <v>14</v>
      </c>
      <c r="B225" s="217">
        <v>40</v>
      </c>
      <c r="C225" s="216" t="s">
        <v>460</v>
      </c>
      <c r="D225" s="257">
        <v>40</v>
      </c>
    </row>
    <row r="226" spans="1:4">
      <c r="A226" s="258">
        <v>14</v>
      </c>
      <c r="B226" s="217">
        <v>40</v>
      </c>
      <c r="C226" s="216" t="s">
        <v>459</v>
      </c>
      <c r="D226" s="257">
        <v>40</v>
      </c>
    </row>
    <row r="227" spans="1:4">
      <c r="A227" s="258">
        <v>3121</v>
      </c>
      <c r="B227" s="217">
        <v>828</v>
      </c>
      <c r="C227" s="216" t="s">
        <v>458</v>
      </c>
      <c r="D227" s="257">
        <v>1082</v>
      </c>
    </row>
    <row r="228" spans="1:4">
      <c r="A228" s="258">
        <v>2897</v>
      </c>
      <c r="B228" s="217">
        <v>828</v>
      </c>
      <c r="C228" s="216" t="s">
        <v>457</v>
      </c>
      <c r="D228" s="257">
        <v>1082</v>
      </c>
    </row>
    <row r="229" spans="1:4">
      <c r="A229" s="258">
        <v>224</v>
      </c>
      <c r="B229" s="217">
        <v>0</v>
      </c>
      <c r="C229" s="216" t="s">
        <v>456</v>
      </c>
      <c r="D229" s="257">
        <v>0</v>
      </c>
    </row>
    <row r="230" spans="1:4">
      <c r="A230" s="258">
        <v>3</v>
      </c>
      <c r="B230" s="217">
        <v>0</v>
      </c>
      <c r="C230" s="216" t="s">
        <v>455</v>
      </c>
      <c r="D230" s="257">
        <v>0</v>
      </c>
    </row>
    <row r="231" spans="1:4">
      <c r="A231" s="258">
        <v>3</v>
      </c>
      <c r="B231" s="217">
        <v>0</v>
      </c>
      <c r="C231" s="216" t="s">
        <v>454</v>
      </c>
      <c r="D231" s="257">
        <v>0</v>
      </c>
    </row>
    <row r="232" spans="1:4" ht="33">
      <c r="A232" s="258">
        <v>0</v>
      </c>
      <c r="B232" s="217">
        <v>9000</v>
      </c>
      <c r="C232" s="216" t="s">
        <v>453</v>
      </c>
      <c r="D232" s="257">
        <v>0</v>
      </c>
    </row>
    <row r="233" spans="1:4" ht="17.25" thickBot="1">
      <c r="A233" s="256">
        <v>0</v>
      </c>
      <c r="B233" s="222">
        <v>9000</v>
      </c>
      <c r="C233" s="221" t="s">
        <v>452</v>
      </c>
      <c r="D233" s="255">
        <v>0</v>
      </c>
    </row>
  </sheetData>
  <mergeCells count="72">
    <mergeCell ref="A208:A209"/>
    <mergeCell ref="B208:B209"/>
    <mergeCell ref="C208:C209"/>
    <mergeCell ref="D208:D209"/>
    <mergeCell ref="D218:D219"/>
    <mergeCell ref="B214:C214"/>
    <mergeCell ref="B215:C215"/>
    <mergeCell ref="B216:C216"/>
    <mergeCell ref="B217:C217"/>
    <mergeCell ref="A218:A219"/>
    <mergeCell ref="B218:B219"/>
    <mergeCell ref="C218:C219"/>
    <mergeCell ref="D179:D180"/>
    <mergeCell ref="B204:C204"/>
    <mergeCell ref="B205:C205"/>
    <mergeCell ref="B206:C206"/>
    <mergeCell ref="B207:C207"/>
    <mergeCell ref="B176:C176"/>
    <mergeCell ref="B177:C177"/>
    <mergeCell ref="B178:C178"/>
    <mergeCell ref="A179:A180"/>
    <mergeCell ref="B179:B180"/>
    <mergeCell ref="C179:C180"/>
    <mergeCell ref="A162:A163"/>
    <mergeCell ref="B162:B163"/>
    <mergeCell ref="C162:C163"/>
    <mergeCell ref="D162:D163"/>
    <mergeCell ref="B175:C175"/>
    <mergeCell ref="D126:D127"/>
    <mergeCell ref="B158:C158"/>
    <mergeCell ref="B159:C159"/>
    <mergeCell ref="B160:C160"/>
    <mergeCell ref="B161:C161"/>
    <mergeCell ref="B123:C123"/>
    <mergeCell ref="B124:C124"/>
    <mergeCell ref="B125:C125"/>
    <mergeCell ref="A126:A127"/>
    <mergeCell ref="B126:B127"/>
    <mergeCell ref="C126:C127"/>
    <mergeCell ref="A98:A99"/>
    <mergeCell ref="B98:B99"/>
    <mergeCell ref="C98:C99"/>
    <mergeCell ref="D98:D99"/>
    <mergeCell ref="B122:C122"/>
    <mergeCell ref="D57:D58"/>
    <mergeCell ref="B94:C94"/>
    <mergeCell ref="B95:C95"/>
    <mergeCell ref="B96:C96"/>
    <mergeCell ref="B97:C97"/>
    <mergeCell ref="B54:C54"/>
    <mergeCell ref="B55:C55"/>
    <mergeCell ref="B56:C56"/>
    <mergeCell ref="A57:A58"/>
    <mergeCell ref="B57:B58"/>
    <mergeCell ref="C57:C58"/>
    <mergeCell ref="A35:A36"/>
    <mergeCell ref="B35:B36"/>
    <mergeCell ref="C35:C36"/>
    <mergeCell ref="D35:D36"/>
    <mergeCell ref="B53:C53"/>
    <mergeCell ref="D5:D6"/>
    <mergeCell ref="B31:C31"/>
    <mergeCell ref="B32:C32"/>
    <mergeCell ref="B33:C33"/>
    <mergeCell ref="B34:C34"/>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8" manualBreakCount="8">
    <brk id="30" max="16383" man="1"/>
    <brk id="52" max="16383" man="1"/>
    <brk id="93" max="16383" man="1"/>
    <brk id="121" max="16383" man="1"/>
    <brk id="157" max="16383" man="1"/>
    <brk id="174" max="16383" man="1"/>
    <brk id="203" max="16383" man="1"/>
    <brk id="213" max="16383"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49493-DC7C-489E-9005-EED5E5954F9D}">
  <dimension ref="A1:B208"/>
  <sheetViews>
    <sheetView workbookViewId="0">
      <selection activeCell="I14" sqref="I14"/>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209"/>
    </row>
    <row r="7" spans="1:2">
      <c r="A7" s="210" t="s">
        <v>689</v>
      </c>
      <c r="B7" s="214"/>
    </row>
    <row r="8" spans="1:2" ht="33">
      <c r="A8" s="268" t="s">
        <v>659</v>
      </c>
      <c r="B8" s="219"/>
    </row>
    <row r="9" spans="1:2" ht="49.5">
      <c r="A9" s="268" t="s">
        <v>688</v>
      </c>
      <c r="B9" s="219" t="s">
        <v>687</v>
      </c>
    </row>
    <row r="10" spans="1:2" ht="49.5">
      <c r="A10" s="268" t="s">
        <v>686</v>
      </c>
      <c r="B10" s="219" t="s">
        <v>685</v>
      </c>
    </row>
    <row r="11" spans="1:2" ht="33">
      <c r="A11" s="268" t="s">
        <v>684</v>
      </c>
      <c r="B11" s="219" t="s">
        <v>683</v>
      </c>
    </row>
    <row r="12" spans="1:2" ht="82.5">
      <c r="A12" s="268" t="s">
        <v>658</v>
      </c>
      <c r="B12" s="219" t="s">
        <v>682</v>
      </c>
    </row>
    <row r="13" spans="1:2" ht="66">
      <c r="A13" s="268" t="s">
        <v>656</v>
      </c>
      <c r="B13" s="219" t="s">
        <v>681</v>
      </c>
    </row>
    <row r="14" spans="1:2" ht="115.5">
      <c r="A14" s="268" t="s">
        <v>652</v>
      </c>
      <c r="B14" s="219" t="s">
        <v>680</v>
      </c>
    </row>
    <row r="15" spans="1:2" ht="33">
      <c r="A15" s="268" t="s">
        <v>679</v>
      </c>
      <c r="B15" s="219" t="s">
        <v>678</v>
      </c>
    </row>
    <row r="16" spans="1:2" ht="33">
      <c r="A16" s="268" t="s">
        <v>677</v>
      </c>
      <c r="B16" s="219"/>
    </row>
    <row r="17" spans="1:2" ht="33">
      <c r="A17" s="268" t="s">
        <v>676</v>
      </c>
      <c r="B17" s="219" t="s">
        <v>675</v>
      </c>
    </row>
    <row r="18" spans="1:2" ht="115.5">
      <c r="A18" s="268" t="s">
        <v>674</v>
      </c>
      <c r="B18" s="219" t="s">
        <v>673</v>
      </c>
    </row>
    <row r="19" spans="1:2" ht="33">
      <c r="A19" s="268" t="s">
        <v>672</v>
      </c>
      <c r="B19" s="219"/>
    </row>
    <row r="20" spans="1:2" ht="33">
      <c r="A20" s="268" t="s">
        <v>671</v>
      </c>
      <c r="B20" s="219" t="s">
        <v>670</v>
      </c>
    </row>
    <row r="21" spans="1:2" ht="33">
      <c r="A21" s="268" t="s">
        <v>669</v>
      </c>
      <c r="B21" s="219" t="s">
        <v>668</v>
      </c>
    </row>
    <row r="22" spans="1:2" ht="33">
      <c r="A22" s="268" t="s">
        <v>667</v>
      </c>
      <c r="B22" s="219" t="s">
        <v>666</v>
      </c>
    </row>
    <row r="23" spans="1:2" ht="33">
      <c r="A23" s="268" t="s">
        <v>650</v>
      </c>
      <c r="B23" s="219"/>
    </row>
    <row r="24" spans="1:2" ht="66">
      <c r="A24" s="268" t="s">
        <v>649</v>
      </c>
      <c r="B24" s="219" t="s">
        <v>665</v>
      </c>
    </row>
    <row r="25" spans="1:2" ht="33">
      <c r="A25" s="268" t="s">
        <v>647</v>
      </c>
      <c r="B25" s="219" t="s">
        <v>664</v>
      </c>
    </row>
    <row r="26" spans="1:2" ht="33">
      <c r="A26" s="268" t="s">
        <v>645</v>
      </c>
      <c r="B26" s="219"/>
    </row>
    <row r="27" spans="1:2" ht="50.25" thickBot="1">
      <c r="A27" s="267" t="s">
        <v>663</v>
      </c>
      <c r="B27" s="266" t="s">
        <v>662</v>
      </c>
    </row>
    <row r="28" spans="1:2" ht="21">
      <c r="A28" s="989" t="s">
        <v>268</v>
      </c>
      <c r="B28" s="989"/>
    </row>
    <row r="29" spans="1:2" ht="21">
      <c r="A29" s="989" t="s">
        <v>267</v>
      </c>
      <c r="B29" s="989"/>
    </row>
    <row r="30" spans="1:2" ht="21">
      <c r="A30" s="990" t="s">
        <v>522</v>
      </c>
      <c r="B30" s="990"/>
    </row>
    <row r="31" spans="1:2" ht="17.25" thickBot="1">
      <c r="A31" s="991" t="s">
        <v>468</v>
      </c>
      <c r="B31" s="991"/>
    </row>
    <row r="32" spans="1:2" ht="17.25" thickBot="1">
      <c r="A32" s="998" t="s">
        <v>521</v>
      </c>
      <c r="B32" s="999"/>
    </row>
    <row r="33" spans="1:2">
      <c r="A33" s="205" t="s">
        <v>661</v>
      </c>
      <c r="B33" s="209"/>
    </row>
    <row r="34" spans="1:2">
      <c r="A34" s="210" t="s">
        <v>660</v>
      </c>
      <c r="B34" s="214"/>
    </row>
    <row r="35" spans="1:2" ht="33">
      <c r="A35" s="268" t="s">
        <v>659</v>
      </c>
      <c r="B35" s="219"/>
    </row>
    <row r="36" spans="1:2" ht="66">
      <c r="A36" s="268" t="s">
        <v>658</v>
      </c>
      <c r="B36" s="219" t="s">
        <v>657</v>
      </c>
    </row>
    <row r="37" spans="1:2" ht="33">
      <c r="A37" s="268" t="s">
        <v>656</v>
      </c>
      <c r="B37" s="219" t="s">
        <v>655</v>
      </c>
    </row>
    <row r="38" spans="1:2" ht="66">
      <c r="A38" s="268" t="s">
        <v>654</v>
      </c>
      <c r="B38" s="219" t="s">
        <v>653</v>
      </c>
    </row>
    <row r="39" spans="1:2" ht="66">
      <c r="A39" s="268" t="s">
        <v>652</v>
      </c>
      <c r="B39" s="219" t="s">
        <v>651</v>
      </c>
    </row>
    <row r="40" spans="1:2" ht="33">
      <c r="A40" s="268" t="s">
        <v>650</v>
      </c>
      <c r="B40" s="219"/>
    </row>
    <row r="41" spans="1:2" ht="49.5">
      <c r="A41" s="268" t="s">
        <v>649</v>
      </c>
      <c r="B41" s="219" t="s">
        <v>648</v>
      </c>
    </row>
    <row r="42" spans="1:2" ht="33">
      <c r="A42" s="268" t="s">
        <v>647</v>
      </c>
      <c r="B42" s="219" t="s">
        <v>646</v>
      </c>
    </row>
    <row r="43" spans="1:2" ht="33">
      <c r="A43" s="268" t="s">
        <v>645</v>
      </c>
      <c r="B43" s="219"/>
    </row>
    <row r="44" spans="1:2" ht="33">
      <c r="A44" s="268" t="s">
        <v>644</v>
      </c>
      <c r="B44" s="219" t="s">
        <v>643</v>
      </c>
    </row>
    <row r="45" spans="1:2" ht="33.75" thickBot="1">
      <c r="A45" s="267" t="s">
        <v>642</v>
      </c>
      <c r="B45" s="266" t="s">
        <v>641</v>
      </c>
    </row>
    <row r="46" spans="1:2" ht="21">
      <c r="A46" s="989" t="s">
        <v>268</v>
      </c>
      <c r="B46" s="989"/>
    </row>
    <row r="47" spans="1:2" ht="21">
      <c r="A47" s="989" t="s">
        <v>267</v>
      </c>
      <c r="B47" s="989"/>
    </row>
    <row r="48" spans="1:2" ht="21">
      <c r="A48" s="990" t="s">
        <v>522</v>
      </c>
      <c r="B48" s="990"/>
    </row>
    <row r="49" spans="1:2" ht="17.25" thickBot="1">
      <c r="A49" s="991" t="s">
        <v>468</v>
      </c>
      <c r="B49" s="991"/>
    </row>
    <row r="50" spans="1:2" ht="17.25" thickBot="1">
      <c r="A50" s="998" t="s">
        <v>521</v>
      </c>
      <c r="B50" s="999"/>
    </row>
    <row r="51" spans="1:2">
      <c r="A51" s="205" t="s">
        <v>520</v>
      </c>
      <c r="B51" s="209"/>
    </row>
    <row r="52" spans="1:2">
      <c r="A52" s="210" t="s">
        <v>640</v>
      </c>
      <c r="B52" s="214"/>
    </row>
    <row r="53" spans="1:2" ht="33">
      <c r="A53" s="268" t="s">
        <v>592</v>
      </c>
      <c r="B53" s="219"/>
    </row>
    <row r="54" spans="1:2" ht="33">
      <c r="A54" s="268" t="s">
        <v>639</v>
      </c>
      <c r="B54" s="219" t="s">
        <v>638</v>
      </c>
    </row>
    <row r="55" spans="1:2" ht="49.5">
      <c r="A55" s="268" t="s">
        <v>589</v>
      </c>
      <c r="B55" s="219" t="s">
        <v>637</v>
      </c>
    </row>
    <row r="56" spans="1:2" ht="49.5">
      <c r="A56" s="268" t="s">
        <v>587</v>
      </c>
      <c r="B56" s="219" t="s">
        <v>636</v>
      </c>
    </row>
    <row r="57" spans="1:2" ht="49.5">
      <c r="A57" s="268" t="s">
        <v>585</v>
      </c>
      <c r="B57" s="219" t="s">
        <v>635</v>
      </c>
    </row>
    <row r="58" spans="1:2" ht="82.5">
      <c r="A58" s="268" t="s">
        <v>583</v>
      </c>
      <c r="B58" s="219" t="s">
        <v>634</v>
      </c>
    </row>
    <row r="59" spans="1:2" ht="33">
      <c r="A59" s="268" t="s">
        <v>518</v>
      </c>
      <c r="B59" s="219"/>
    </row>
    <row r="60" spans="1:2" ht="49.5">
      <c r="A60" s="268" t="s">
        <v>552</v>
      </c>
      <c r="B60" s="219" t="s">
        <v>633</v>
      </c>
    </row>
    <row r="61" spans="1:2" ht="49.5">
      <c r="A61" s="268" t="s">
        <v>550</v>
      </c>
      <c r="B61" s="219" t="s">
        <v>632</v>
      </c>
    </row>
    <row r="62" spans="1:2" ht="33">
      <c r="A62" s="268" t="s">
        <v>548</v>
      </c>
      <c r="B62" s="219" t="s">
        <v>631</v>
      </c>
    </row>
    <row r="63" spans="1:2" ht="33">
      <c r="A63" s="268" t="s">
        <v>576</v>
      </c>
      <c r="B63" s="219" t="s">
        <v>630</v>
      </c>
    </row>
    <row r="64" spans="1:2" ht="214.5">
      <c r="A64" s="268" t="s">
        <v>546</v>
      </c>
      <c r="B64" s="219" t="s">
        <v>629</v>
      </c>
    </row>
    <row r="65" spans="1:2" ht="66">
      <c r="A65" s="268" t="s">
        <v>544</v>
      </c>
      <c r="B65" s="219" t="s">
        <v>628</v>
      </c>
    </row>
    <row r="66" spans="1:2" ht="181.5">
      <c r="A66" s="268" t="s">
        <v>542</v>
      </c>
      <c r="B66" s="219" t="s">
        <v>627</v>
      </c>
    </row>
    <row r="67" spans="1:2" ht="379.5">
      <c r="A67" s="268" t="s">
        <v>517</v>
      </c>
      <c r="B67" s="219" t="s">
        <v>626</v>
      </c>
    </row>
    <row r="68" spans="1:2" ht="49.5">
      <c r="A68" s="268" t="s">
        <v>539</v>
      </c>
      <c r="B68" s="219" t="s">
        <v>625</v>
      </c>
    </row>
    <row r="69" spans="1:2" ht="49.5">
      <c r="A69" s="268" t="s">
        <v>624</v>
      </c>
      <c r="B69" s="219" t="s">
        <v>623</v>
      </c>
    </row>
    <row r="70" spans="1:2" ht="33">
      <c r="A70" s="268" t="s">
        <v>515</v>
      </c>
      <c r="B70" s="219"/>
    </row>
    <row r="71" spans="1:2" ht="49.5">
      <c r="A71" s="268" t="s">
        <v>537</v>
      </c>
      <c r="B71" s="219" t="s">
        <v>622</v>
      </c>
    </row>
    <row r="72" spans="1:2" ht="297">
      <c r="A72" s="268" t="s">
        <v>514</v>
      </c>
      <c r="B72" s="219" t="s">
        <v>621</v>
      </c>
    </row>
    <row r="73" spans="1:2" ht="33">
      <c r="A73" s="268" t="s">
        <v>534</v>
      </c>
      <c r="B73" s="219"/>
    </row>
    <row r="74" spans="1:2" ht="49.5">
      <c r="A74" s="268" t="s">
        <v>620</v>
      </c>
      <c r="B74" s="219" t="s">
        <v>619</v>
      </c>
    </row>
    <row r="75" spans="1:2" ht="82.5">
      <c r="A75" s="268" t="s">
        <v>533</v>
      </c>
      <c r="B75" s="219" t="s">
        <v>618</v>
      </c>
    </row>
    <row r="76" spans="1:2" ht="148.5">
      <c r="A76" s="268" t="s">
        <v>617</v>
      </c>
      <c r="B76" s="219" t="s">
        <v>616</v>
      </c>
    </row>
    <row r="77" spans="1:2" ht="33">
      <c r="A77" s="268" t="s">
        <v>512</v>
      </c>
      <c r="B77" s="219"/>
    </row>
    <row r="78" spans="1:2" ht="66">
      <c r="A78" s="268" t="s">
        <v>511</v>
      </c>
      <c r="B78" s="219" t="s">
        <v>615</v>
      </c>
    </row>
    <row r="79" spans="1:2" ht="33">
      <c r="A79" s="268" t="s">
        <v>614</v>
      </c>
      <c r="B79" s="219" t="s">
        <v>613</v>
      </c>
    </row>
    <row r="80" spans="1:2" ht="33">
      <c r="A80" s="268" t="s">
        <v>531</v>
      </c>
      <c r="B80" s="219"/>
    </row>
    <row r="81" spans="1:2" ht="33">
      <c r="A81" s="268" t="s">
        <v>563</v>
      </c>
      <c r="B81" s="219" t="s">
        <v>612</v>
      </c>
    </row>
    <row r="82" spans="1:2" ht="49.5">
      <c r="A82" s="268" t="s">
        <v>530</v>
      </c>
      <c r="B82" s="219" t="s">
        <v>611</v>
      </c>
    </row>
    <row r="83" spans="1:2" ht="66">
      <c r="A83" s="268" t="s">
        <v>528</v>
      </c>
      <c r="B83" s="219"/>
    </row>
    <row r="84" spans="1:2" ht="49.5">
      <c r="A84" s="268" t="s">
        <v>525</v>
      </c>
      <c r="B84" s="219" t="s">
        <v>610</v>
      </c>
    </row>
    <row r="85" spans="1:2" ht="50.25" thickBot="1">
      <c r="A85" s="267" t="s">
        <v>609</v>
      </c>
      <c r="B85" s="266" t="s">
        <v>608</v>
      </c>
    </row>
    <row r="86" spans="1:2" ht="21">
      <c r="A86" s="989" t="s">
        <v>268</v>
      </c>
      <c r="B86" s="989"/>
    </row>
    <row r="87" spans="1:2" ht="21">
      <c r="A87" s="989" t="s">
        <v>267</v>
      </c>
      <c r="B87" s="989"/>
    </row>
    <row r="88" spans="1:2" ht="21">
      <c r="A88" s="990" t="s">
        <v>522</v>
      </c>
      <c r="B88" s="990"/>
    </row>
    <row r="89" spans="1:2" ht="17.25" thickBot="1">
      <c r="A89" s="991" t="s">
        <v>468</v>
      </c>
      <c r="B89" s="991"/>
    </row>
    <row r="90" spans="1:2" ht="17.25" thickBot="1">
      <c r="A90" s="998" t="s">
        <v>521</v>
      </c>
      <c r="B90" s="999"/>
    </row>
    <row r="91" spans="1:2">
      <c r="A91" s="205" t="s">
        <v>520</v>
      </c>
      <c r="B91" s="209"/>
    </row>
    <row r="92" spans="1:2">
      <c r="A92" s="210" t="s">
        <v>607</v>
      </c>
      <c r="B92" s="214"/>
    </row>
    <row r="93" spans="1:2" ht="33">
      <c r="A93" s="268" t="s">
        <v>518</v>
      </c>
      <c r="B93" s="219"/>
    </row>
    <row r="94" spans="1:2" ht="33">
      <c r="A94" s="268" t="s">
        <v>552</v>
      </c>
      <c r="B94" s="219" t="s">
        <v>606</v>
      </c>
    </row>
    <row r="95" spans="1:2" ht="33">
      <c r="A95" s="268" t="s">
        <v>550</v>
      </c>
      <c r="B95" s="219" t="s">
        <v>605</v>
      </c>
    </row>
    <row r="96" spans="1:2" ht="33">
      <c r="A96" s="268" t="s">
        <v>576</v>
      </c>
      <c r="B96" s="219" t="s">
        <v>604</v>
      </c>
    </row>
    <row r="97" spans="1:2" ht="82.5">
      <c r="A97" s="268" t="s">
        <v>546</v>
      </c>
      <c r="B97" s="219" t="s">
        <v>603</v>
      </c>
    </row>
    <row r="98" spans="1:2" ht="49.5">
      <c r="A98" s="268" t="s">
        <v>544</v>
      </c>
      <c r="B98" s="219" t="s">
        <v>602</v>
      </c>
    </row>
    <row r="99" spans="1:2" ht="181.5">
      <c r="A99" s="268" t="s">
        <v>517</v>
      </c>
      <c r="B99" s="219" t="s">
        <v>601</v>
      </c>
    </row>
    <row r="100" spans="1:2" ht="33">
      <c r="A100" s="268" t="s">
        <v>515</v>
      </c>
      <c r="B100" s="219"/>
    </row>
    <row r="101" spans="1:2" ht="49.5">
      <c r="A101" s="268" t="s">
        <v>537</v>
      </c>
      <c r="B101" s="219" t="s">
        <v>600</v>
      </c>
    </row>
    <row r="102" spans="1:2" ht="82.5">
      <c r="A102" s="268" t="s">
        <v>514</v>
      </c>
      <c r="B102" s="219" t="s">
        <v>599</v>
      </c>
    </row>
    <row r="103" spans="1:2" ht="33">
      <c r="A103" s="268" t="s">
        <v>534</v>
      </c>
      <c r="B103" s="219"/>
    </row>
    <row r="104" spans="1:2" ht="33">
      <c r="A104" s="268" t="s">
        <v>533</v>
      </c>
      <c r="B104" s="219" t="s">
        <v>598</v>
      </c>
    </row>
    <row r="105" spans="1:2" ht="33">
      <c r="A105" s="268" t="s">
        <v>512</v>
      </c>
      <c r="B105" s="219"/>
    </row>
    <row r="106" spans="1:2" ht="49.5">
      <c r="A106" s="268" t="s">
        <v>511</v>
      </c>
      <c r="B106" s="219" t="s">
        <v>597</v>
      </c>
    </row>
    <row r="107" spans="1:2" ht="33">
      <c r="A107" s="268" t="s">
        <v>531</v>
      </c>
      <c r="B107" s="219"/>
    </row>
    <row r="108" spans="1:2" ht="33">
      <c r="A108" s="268" t="s">
        <v>563</v>
      </c>
      <c r="B108" s="219" t="s">
        <v>596</v>
      </c>
    </row>
    <row r="109" spans="1:2" ht="33">
      <c r="A109" s="268" t="s">
        <v>530</v>
      </c>
      <c r="B109" s="219" t="s">
        <v>595</v>
      </c>
    </row>
    <row r="110" spans="1:2" ht="66">
      <c r="A110" s="268" t="s">
        <v>528</v>
      </c>
      <c r="B110" s="219"/>
    </row>
    <row r="111" spans="1:2" ht="66.75" thickBot="1">
      <c r="A111" s="267" t="s">
        <v>527</v>
      </c>
      <c r="B111" s="266" t="s">
        <v>594</v>
      </c>
    </row>
    <row r="112" spans="1:2" ht="21">
      <c r="A112" s="989" t="s">
        <v>268</v>
      </c>
      <c r="B112" s="989"/>
    </row>
    <row r="113" spans="1:2" ht="21">
      <c r="A113" s="989" t="s">
        <v>267</v>
      </c>
      <c r="B113" s="989"/>
    </row>
    <row r="114" spans="1:2" ht="21">
      <c r="A114" s="990" t="s">
        <v>522</v>
      </c>
      <c r="B114" s="990"/>
    </row>
    <row r="115" spans="1:2" ht="17.25" thickBot="1">
      <c r="A115" s="991" t="s">
        <v>468</v>
      </c>
      <c r="B115" s="991"/>
    </row>
    <row r="116" spans="1:2" ht="17.25" thickBot="1">
      <c r="A116" s="998" t="s">
        <v>521</v>
      </c>
      <c r="B116" s="999"/>
    </row>
    <row r="117" spans="1:2">
      <c r="A117" s="205" t="s">
        <v>520</v>
      </c>
      <c r="B117" s="209"/>
    </row>
    <row r="118" spans="1:2">
      <c r="A118" s="210" t="s">
        <v>593</v>
      </c>
      <c r="B118" s="214"/>
    </row>
    <row r="119" spans="1:2" ht="33">
      <c r="A119" s="268" t="s">
        <v>592</v>
      </c>
      <c r="B119" s="219"/>
    </row>
    <row r="120" spans="1:2" ht="33">
      <c r="A120" s="268" t="s">
        <v>591</v>
      </c>
      <c r="B120" s="219" t="s">
        <v>590</v>
      </c>
    </row>
    <row r="121" spans="1:2" ht="33">
      <c r="A121" s="268" t="s">
        <v>589</v>
      </c>
      <c r="B121" s="219" t="s">
        <v>588</v>
      </c>
    </row>
    <row r="122" spans="1:2" ht="49.5">
      <c r="A122" s="268" t="s">
        <v>587</v>
      </c>
      <c r="B122" s="219" t="s">
        <v>586</v>
      </c>
    </row>
    <row r="123" spans="1:2" ht="33">
      <c r="A123" s="268" t="s">
        <v>585</v>
      </c>
      <c r="B123" s="219" t="s">
        <v>584</v>
      </c>
    </row>
    <row r="124" spans="1:2" ht="49.5">
      <c r="A124" s="268" t="s">
        <v>583</v>
      </c>
      <c r="B124" s="219" t="s">
        <v>582</v>
      </c>
    </row>
    <row r="125" spans="1:2" ht="33">
      <c r="A125" s="268" t="s">
        <v>581</v>
      </c>
      <c r="B125" s="219" t="s">
        <v>580</v>
      </c>
    </row>
    <row r="126" spans="1:2" ht="33">
      <c r="A126" s="268" t="s">
        <v>518</v>
      </c>
      <c r="B126" s="219"/>
    </row>
    <row r="127" spans="1:2" ht="33">
      <c r="A127" s="268" t="s">
        <v>552</v>
      </c>
      <c r="B127" s="219" t="s">
        <v>579</v>
      </c>
    </row>
    <row r="128" spans="1:2" ht="49.5">
      <c r="A128" s="268" t="s">
        <v>550</v>
      </c>
      <c r="B128" s="219" t="s">
        <v>578</v>
      </c>
    </row>
    <row r="129" spans="1:2" ht="33">
      <c r="A129" s="268" t="s">
        <v>548</v>
      </c>
      <c r="B129" s="219" t="s">
        <v>577</v>
      </c>
    </row>
    <row r="130" spans="1:2" ht="33">
      <c r="A130" s="268" t="s">
        <v>576</v>
      </c>
      <c r="B130" s="219" t="s">
        <v>575</v>
      </c>
    </row>
    <row r="131" spans="1:2" ht="82.5">
      <c r="A131" s="268" t="s">
        <v>546</v>
      </c>
      <c r="B131" s="219" t="s">
        <v>574</v>
      </c>
    </row>
    <row r="132" spans="1:2" ht="49.5">
      <c r="A132" s="268" t="s">
        <v>544</v>
      </c>
      <c r="B132" s="219" t="s">
        <v>573</v>
      </c>
    </row>
    <row r="133" spans="1:2" ht="115.5">
      <c r="A133" s="268" t="s">
        <v>542</v>
      </c>
      <c r="B133" s="219" t="s">
        <v>572</v>
      </c>
    </row>
    <row r="134" spans="1:2" ht="49.5">
      <c r="A134" s="268" t="s">
        <v>517</v>
      </c>
      <c r="B134" s="219" t="s">
        <v>571</v>
      </c>
    </row>
    <row r="135" spans="1:2" ht="33">
      <c r="A135" s="268" t="s">
        <v>539</v>
      </c>
      <c r="B135" s="219" t="s">
        <v>570</v>
      </c>
    </row>
    <row r="136" spans="1:2" ht="33">
      <c r="A136" s="268" t="s">
        <v>515</v>
      </c>
      <c r="B136" s="219"/>
    </row>
    <row r="137" spans="1:2" ht="49.5">
      <c r="A137" s="268" t="s">
        <v>537</v>
      </c>
      <c r="B137" s="219" t="s">
        <v>569</v>
      </c>
    </row>
    <row r="138" spans="1:2" ht="99">
      <c r="A138" s="268" t="s">
        <v>514</v>
      </c>
      <c r="B138" s="219" t="s">
        <v>568</v>
      </c>
    </row>
    <row r="139" spans="1:2" ht="49.5">
      <c r="A139" s="268" t="s">
        <v>567</v>
      </c>
      <c r="B139" s="219" t="s">
        <v>566</v>
      </c>
    </row>
    <row r="140" spans="1:2" ht="33">
      <c r="A140" s="268" t="s">
        <v>534</v>
      </c>
      <c r="B140" s="219"/>
    </row>
    <row r="141" spans="1:2" ht="33">
      <c r="A141" s="268" t="s">
        <v>533</v>
      </c>
      <c r="B141" s="219" t="s">
        <v>565</v>
      </c>
    </row>
    <row r="142" spans="1:2" ht="33">
      <c r="A142" s="268" t="s">
        <v>512</v>
      </c>
      <c r="B142" s="219"/>
    </row>
    <row r="143" spans="1:2" ht="49.5">
      <c r="A143" s="268" t="s">
        <v>511</v>
      </c>
      <c r="B143" s="219" t="s">
        <v>564</v>
      </c>
    </row>
    <row r="144" spans="1:2" ht="33">
      <c r="A144" s="268" t="s">
        <v>531</v>
      </c>
      <c r="B144" s="219"/>
    </row>
    <row r="145" spans="1:2" ht="33">
      <c r="A145" s="268" t="s">
        <v>563</v>
      </c>
      <c r="B145" s="219" t="s">
        <v>562</v>
      </c>
    </row>
    <row r="146" spans="1:2" ht="50.25" thickBot="1">
      <c r="A146" s="267" t="s">
        <v>530</v>
      </c>
      <c r="B146" s="266" t="s">
        <v>561</v>
      </c>
    </row>
    <row r="147" spans="1:2" ht="21">
      <c r="A147" s="989" t="s">
        <v>268</v>
      </c>
      <c r="B147" s="989"/>
    </row>
    <row r="148" spans="1:2" ht="21">
      <c r="A148" s="989" t="s">
        <v>267</v>
      </c>
      <c r="B148" s="989"/>
    </row>
    <row r="149" spans="1:2" ht="21">
      <c r="A149" s="990" t="s">
        <v>522</v>
      </c>
      <c r="B149" s="990"/>
    </row>
    <row r="150" spans="1:2" ht="17.25" thickBot="1">
      <c r="A150" s="991" t="s">
        <v>468</v>
      </c>
      <c r="B150" s="991"/>
    </row>
    <row r="151" spans="1:2" ht="17.25" thickBot="1">
      <c r="A151" s="998" t="s">
        <v>521</v>
      </c>
      <c r="B151" s="999"/>
    </row>
    <row r="152" spans="1:2">
      <c r="A152" s="205" t="s">
        <v>520</v>
      </c>
      <c r="B152" s="209"/>
    </row>
    <row r="153" spans="1:2">
      <c r="A153" s="210" t="s">
        <v>560</v>
      </c>
      <c r="B153" s="214"/>
    </row>
    <row r="154" spans="1:2" ht="33">
      <c r="A154" s="268" t="s">
        <v>518</v>
      </c>
      <c r="B154" s="219"/>
    </row>
    <row r="155" spans="1:2" ht="49.5">
      <c r="A155" s="268" t="s">
        <v>544</v>
      </c>
      <c r="B155" s="219" t="s">
        <v>559</v>
      </c>
    </row>
    <row r="156" spans="1:2" ht="132">
      <c r="A156" s="268" t="s">
        <v>542</v>
      </c>
      <c r="B156" s="219" t="s">
        <v>558</v>
      </c>
    </row>
    <row r="157" spans="1:2" ht="99">
      <c r="A157" s="268" t="s">
        <v>517</v>
      </c>
      <c r="B157" s="219" t="s">
        <v>557</v>
      </c>
    </row>
    <row r="158" spans="1:2" ht="33">
      <c r="A158" s="268" t="s">
        <v>515</v>
      </c>
      <c r="B158" s="219"/>
    </row>
    <row r="159" spans="1:2" ht="33">
      <c r="A159" s="268" t="s">
        <v>537</v>
      </c>
      <c r="B159" s="219" t="s">
        <v>556</v>
      </c>
    </row>
    <row r="160" spans="1:2" ht="49.5">
      <c r="A160" s="268" t="s">
        <v>514</v>
      </c>
      <c r="B160" s="219" t="s">
        <v>555</v>
      </c>
    </row>
    <row r="161" spans="1:2" ht="33">
      <c r="A161" s="268" t="s">
        <v>534</v>
      </c>
      <c r="B161" s="219"/>
    </row>
    <row r="162" spans="1:2" ht="33.75" thickBot="1">
      <c r="A162" s="267" t="s">
        <v>533</v>
      </c>
      <c r="B162" s="266" t="s">
        <v>554</v>
      </c>
    </row>
    <row r="163" spans="1:2" ht="21">
      <c r="A163" s="989" t="s">
        <v>268</v>
      </c>
      <c r="B163" s="989"/>
    </row>
    <row r="164" spans="1:2" ht="21">
      <c r="A164" s="989" t="s">
        <v>267</v>
      </c>
      <c r="B164" s="989"/>
    </row>
    <row r="165" spans="1:2" ht="21">
      <c r="A165" s="990" t="s">
        <v>522</v>
      </c>
      <c r="B165" s="990"/>
    </row>
    <row r="166" spans="1:2" ht="17.25" thickBot="1">
      <c r="A166" s="991" t="s">
        <v>468</v>
      </c>
      <c r="B166" s="991"/>
    </row>
    <row r="167" spans="1:2" ht="17.25" thickBot="1">
      <c r="A167" s="998" t="s">
        <v>521</v>
      </c>
      <c r="B167" s="999"/>
    </row>
    <row r="168" spans="1:2">
      <c r="A168" s="205" t="s">
        <v>520</v>
      </c>
      <c r="B168" s="209"/>
    </row>
    <row r="169" spans="1:2">
      <c r="A169" s="210" t="s">
        <v>553</v>
      </c>
      <c r="B169" s="214"/>
    </row>
    <row r="170" spans="1:2" ht="33">
      <c r="A170" s="268" t="s">
        <v>518</v>
      </c>
      <c r="B170" s="219"/>
    </row>
    <row r="171" spans="1:2" ht="82.5">
      <c r="A171" s="268" t="s">
        <v>552</v>
      </c>
      <c r="B171" s="219" t="s">
        <v>551</v>
      </c>
    </row>
    <row r="172" spans="1:2" ht="49.5">
      <c r="A172" s="268" t="s">
        <v>550</v>
      </c>
      <c r="B172" s="219" t="s">
        <v>549</v>
      </c>
    </row>
    <row r="173" spans="1:2" ht="33">
      <c r="A173" s="268" t="s">
        <v>548</v>
      </c>
      <c r="B173" s="219" t="s">
        <v>547</v>
      </c>
    </row>
    <row r="174" spans="1:2" ht="132">
      <c r="A174" s="268" t="s">
        <v>546</v>
      </c>
      <c r="B174" s="219" t="s">
        <v>545</v>
      </c>
    </row>
    <row r="175" spans="1:2" ht="49.5">
      <c r="A175" s="268" t="s">
        <v>544</v>
      </c>
      <c r="B175" s="219" t="s">
        <v>543</v>
      </c>
    </row>
    <row r="176" spans="1:2" ht="82.5">
      <c r="A176" s="268" t="s">
        <v>542</v>
      </c>
      <c r="B176" s="219" t="s">
        <v>541</v>
      </c>
    </row>
    <row r="177" spans="1:2" ht="148.5">
      <c r="A177" s="268" t="s">
        <v>517</v>
      </c>
      <c r="B177" s="219" t="s">
        <v>540</v>
      </c>
    </row>
    <row r="178" spans="1:2" ht="49.5">
      <c r="A178" s="268" t="s">
        <v>539</v>
      </c>
      <c r="B178" s="219" t="s">
        <v>538</v>
      </c>
    </row>
    <row r="179" spans="1:2" ht="33">
      <c r="A179" s="268" t="s">
        <v>515</v>
      </c>
      <c r="B179" s="219"/>
    </row>
    <row r="180" spans="1:2" ht="49.5">
      <c r="A180" s="268" t="s">
        <v>537</v>
      </c>
      <c r="B180" s="219" t="s">
        <v>536</v>
      </c>
    </row>
    <row r="181" spans="1:2" ht="49.5">
      <c r="A181" s="268" t="s">
        <v>514</v>
      </c>
      <c r="B181" s="219" t="s">
        <v>535</v>
      </c>
    </row>
    <row r="182" spans="1:2" ht="33">
      <c r="A182" s="268" t="s">
        <v>534</v>
      </c>
      <c r="B182" s="219"/>
    </row>
    <row r="183" spans="1:2" ht="49.5">
      <c r="A183" s="268" t="s">
        <v>533</v>
      </c>
      <c r="B183" s="219" t="s">
        <v>532</v>
      </c>
    </row>
    <row r="184" spans="1:2" ht="33">
      <c r="A184" s="268" t="s">
        <v>531</v>
      </c>
      <c r="B184" s="219"/>
    </row>
    <row r="185" spans="1:2" ht="33">
      <c r="A185" s="268" t="s">
        <v>530</v>
      </c>
      <c r="B185" s="219" t="s">
        <v>529</v>
      </c>
    </row>
    <row r="186" spans="1:2" ht="66">
      <c r="A186" s="268" t="s">
        <v>528</v>
      </c>
      <c r="B186" s="219"/>
    </row>
    <row r="187" spans="1:2" ht="181.5">
      <c r="A187" s="268" t="s">
        <v>527</v>
      </c>
      <c r="B187" s="219" t="s">
        <v>526</v>
      </c>
    </row>
    <row r="188" spans="1:2" ht="116.25" thickBot="1">
      <c r="A188" s="267" t="s">
        <v>525</v>
      </c>
      <c r="B188" s="266" t="s">
        <v>524</v>
      </c>
    </row>
    <row r="189" spans="1:2" ht="21">
      <c r="A189" s="989" t="s">
        <v>268</v>
      </c>
      <c r="B189" s="989"/>
    </row>
    <row r="190" spans="1:2" ht="21">
      <c r="A190" s="989" t="s">
        <v>267</v>
      </c>
      <c r="B190" s="989"/>
    </row>
    <row r="191" spans="1:2" ht="21">
      <c r="A191" s="990" t="s">
        <v>522</v>
      </c>
      <c r="B191" s="990"/>
    </row>
    <row r="192" spans="1:2" ht="17.25" thickBot="1">
      <c r="A192" s="991" t="s">
        <v>468</v>
      </c>
      <c r="B192" s="991"/>
    </row>
    <row r="193" spans="1:2" ht="17.25" thickBot="1">
      <c r="A193" s="998" t="s">
        <v>521</v>
      </c>
      <c r="B193" s="999"/>
    </row>
    <row r="194" spans="1:2">
      <c r="A194" s="205" t="s">
        <v>520</v>
      </c>
      <c r="B194" s="209"/>
    </row>
    <row r="195" spans="1:2" ht="17.25" thickBot="1">
      <c r="A195" s="270" t="s">
        <v>523</v>
      </c>
      <c r="B195" s="269"/>
    </row>
    <row r="196" spans="1:2" ht="21">
      <c r="A196" s="989" t="s">
        <v>268</v>
      </c>
      <c r="B196" s="989"/>
    </row>
    <row r="197" spans="1:2" ht="21">
      <c r="A197" s="989" t="s">
        <v>267</v>
      </c>
      <c r="B197" s="989"/>
    </row>
    <row r="198" spans="1:2" ht="21">
      <c r="A198" s="990" t="s">
        <v>522</v>
      </c>
      <c r="B198" s="990"/>
    </row>
    <row r="199" spans="1:2" ht="17.25" thickBot="1">
      <c r="A199" s="991" t="s">
        <v>468</v>
      </c>
      <c r="B199" s="991"/>
    </row>
    <row r="200" spans="1:2" ht="17.25" thickBot="1">
      <c r="A200" s="998" t="s">
        <v>521</v>
      </c>
      <c r="B200" s="999"/>
    </row>
    <row r="201" spans="1:2">
      <c r="A201" s="205" t="s">
        <v>520</v>
      </c>
      <c r="B201" s="209"/>
    </row>
    <row r="202" spans="1:2">
      <c r="A202" s="210" t="s">
        <v>519</v>
      </c>
      <c r="B202" s="214"/>
    </row>
    <row r="203" spans="1:2" ht="33">
      <c r="A203" s="268" t="s">
        <v>518</v>
      </c>
      <c r="B203" s="219"/>
    </row>
    <row r="204" spans="1:2" ht="409.5">
      <c r="A204" s="268" t="s">
        <v>517</v>
      </c>
      <c r="B204" s="219" t="s">
        <v>516</v>
      </c>
    </row>
    <row r="205" spans="1:2" ht="33">
      <c r="A205" s="268" t="s">
        <v>515</v>
      </c>
      <c r="B205" s="219"/>
    </row>
    <row r="206" spans="1:2" ht="49.5">
      <c r="A206" s="268" t="s">
        <v>514</v>
      </c>
      <c r="B206" s="219" t="s">
        <v>513</v>
      </c>
    </row>
    <row r="207" spans="1:2" ht="33">
      <c r="A207" s="268" t="s">
        <v>512</v>
      </c>
      <c r="B207" s="219"/>
    </row>
    <row r="208" spans="1:2" ht="50.25" thickBot="1">
      <c r="A208" s="267" t="s">
        <v>511</v>
      </c>
      <c r="B208" s="266" t="s">
        <v>510</v>
      </c>
    </row>
  </sheetData>
  <mergeCells count="45">
    <mergeCell ref="A189:B189"/>
    <mergeCell ref="A198:B198"/>
    <mergeCell ref="A199:B199"/>
    <mergeCell ref="A200:B200"/>
    <mergeCell ref="A190:B190"/>
    <mergeCell ref="A191:B191"/>
    <mergeCell ref="A192:B192"/>
    <mergeCell ref="A193:B193"/>
    <mergeCell ref="A196:B196"/>
    <mergeCell ref="A197:B197"/>
    <mergeCell ref="A163:B163"/>
    <mergeCell ref="A164:B164"/>
    <mergeCell ref="A165:B165"/>
    <mergeCell ref="A166:B166"/>
    <mergeCell ref="A167:B167"/>
    <mergeCell ref="A147:B147"/>
    <mergeCell ref="A148:B148"/>
    <mergeCell ref="A149:B149"/>
    <mergeCell ref="A150:B150"/>
    <mergeCell ref="A151:B151"/>
    <mergeCell ref="A112:B112"/>
    <mergeCell ref="A113:B113"/>
    <mergeCell ref="A114:B114"/>
    <mergeCell ref="A115:B115"/>
    <mergeCell ref="A116:B116"/>
    <mergeCell ref="A86:B86"/>
    <mergeCell ref="A87:B87"/>
    <mergeCell ref="A88:B88"/>
    <mergeCell ref="A89:B89"/>
    <mergeCell ref="A90:B90"/>
    <mergeCell ref="A46:B46"/>
    <mergeCell ref="A47:B47"/>
    <mergeCell ref="A48:B48"/>
    <mergeCell ref="A49:B49"/>
    <mergeCell ref="A50:B50"/>
    <mergeCell ref="A28:B28"/>
    <mergeCell ref="A29:B29"/>
    <mergeCell ref="A30:B30"/>
    <mergeCell ref="A31:B31"/>
    <mergeCell ref="A32:B32"/>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8" manualBreakCount="8">
    <brk id="27" max="16383" man="1"/>
    <brk id="45" max="16383" man="1"/>
    <brk id="85" max="16383" man="1"/>
    <brk id="111" max="16383" man="1"/>
    <brk id="146" max="16383" man="1"/>
    <brk id="162" max="16383" man="1"/>
    <brk id="188" max="16383" man="1"/>
    <brk id="195"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D2246-CAF2-4612-A89C-2C34154C2643}">
  <dimension ref="A1:D177"/>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1101220</v>
      </c>
      <c r="B7" s="207">
        <v>1198129</v>
      </c>
      <c r="C7" s="260" t="s">
        <v>703</v>
      </c>
      <c r="D7" s="259">
        <v>1266893</v>
      </c>
    </row>
    <row r="8" spans="1:4">
      <c r="A8" s="265">
        <v>668875</v>
      </c>
      <c r="B8" s="212">
        <v>659396</v>
      </c>
      <c r="C8" s="264" t="s">
        <v>702</v>
      </c>
      <c r="D8" s="263">
        <v>667190</v>
      </c>
    </row>
    <row r="9" spans="1:4">
      <c r="A9" s="258">
        <v>668875</v>
      </c>
      <c r="B9" s="217">
        <v>659396</v>
      </c>
      <c r="C9" s="216" t="s">
        <v>471</v>
      </c>
      <c r="D9" s="257">
        <v>667190</v>
      </c>
    </row>
    <row r="10" spans="1:4">
      <c r="A10" s="258">
        <v>10384</v>
      </c>
      <c r="B10" s="217">
        <v>9642</v>
      </c>
      <c r="C10" s="216" t="s">
        <v>463</v>
      </c>
      <c r="D10" s="257">
        <v>9742</v>
      </c>
    </row>
    <row r="11" spans="1:4">
      <c r="A11" s="258">
        <v>251</v>
      </c>
      <c r="B11" s="217">
        <v>0</v>
      </c>
      <c r="C11" s="216" t="s">
        <v>470</v>
      </c>
      <c r="D11" s="257">
        <v>0</v>
      </c>
    </row>
    <row r="12" spans="1:4">
      <c r="A12" s="258">
        <v>8298</v>
      </c>
      <c r="B12" s="217">
        <v>3531</v>
      </c>
      <c r="C12" s="216" t="s">
        <v>477</v>
      </c>
      <c r="D12" s="257">
        <v>3531</v>
      </c>
    </row>
    <row r="13" spans="1:4">
      <c r="A13" s="258">
        <v>1536</v>
      </c>
      <c r="B13" s="217">
        <v>5701</v>
      </c>
      <c r="C13" s="216" t="s">
        <v>461</v>
      </c>
      <c r="D13" s="257">
        <v>5801</v>
      </c>
    </row>
    <row r="14" spans="1:4">
      <c r="A14" s="258">
        <v>299</v>
      </c>
      <c r="B14" s="217">
        <v>410</v>
      </c>
      <c r="C14" s="216" t="s">
        <v>476</v>
      </c>
      <c r="D14" s="257">
        <v>410</v>
      </c>
    </row>
    <row r="15" spans="1:4">
      <c r="A15" s="258">
        <v>2</v>
      </c>
      <c r="B15" s="217">
        <v>0</v>
      </c>
      <c r="C15" s="216" t="s">
        <v>460</v>
      </c>
      <c r="D15" s="257">
        <v>0</v>
      </c>
    </row>
    <row r="16" spans="1:4">
      <c r="A16" s="258">
        <v>2</v>
      </c>
      <c r="B16" s="217">
        <v>0</v>
      </c>
      <c r="C16" s="216" t="s">
        <v>459</v>
      </c>
      <c r="D16" s="257">
        <v>0</v>
      </c>
    </row>
    <row r="17" spans="1:4">
      <c r="A17" s="258">
        <v>40</v>
      </c>
      <c r="B17" s="217">
        <v>0</v>
      </c>
      <c r="C17" s="216" t="s">
        <v>474</v>
      </c>
      <c r="D17" s="257">
        <v>9980</v>
      </c>
    </row>
    <row r="18" spans="1:4">
      <c r="A18" s="258">
        <v>0</v>
      </c>
      <c r="B18" s="217">
        <v>0</v>
      </c>
      <c r="C18" s="216" t="s">
        <v>507</v>
      </c>
      <c r="D18" s="257">
        <v>9980</v>
      </c>
    </row>
    <row r="19" spans="1:4">
      <c r="A19" s="258">
        <v>40</v>
      </c>
      <c r="B19" s="217">
        <v>0</v>
      </c>
      <c r="C19" s="216" t="s">
        <v>701</v>
      </c>
      <c r="D19" s="257">
        <v>0</v>
      </c>
    </row>
    <row r="20" spans="1:4">
      <c r="A20" s="258">
        <v>277070</v>
      </c>
      <c r="B20" s="217">
        <v>164254</v>
      </c>
      <c r="C20" s="216" t="s">
        <v>458</v>
      </c>
      <c r="D20" s="257">
        <v>161968</v>
      </c>
    </row>
    <row r="21" spans="1:4">
      <c r="A21" s="258">
        <v>237686</v>
      </c>
      <c r="B21" s="217">
        <v>158631</v>
      </c>
      <c r="C21" s="216" t="s">
        <v>457</v>
      </c>
      <c r="D21" s="257">
        <v>115588</v>
      </c>
    </row>
    <row r="22" spans="1:4">
      <c r="A22" s="258">
        <v>39385</v>
      </c>
      <c r="B22" s="217">
        <v>5623</v>
      </c>
      <c r="C22" s="216" t="s">
        <v>456</v>
      </c>
      <c r="D22" s="257">
        <v>46380</v>
      </c>
    </row>
    <row r="23" spans="1:4">
      <c r="A23" s="258">
        <v>381380</v>
      </c>
      <c r="B23" s="217">
        <v>485400</v>
      </c>
      <c r="C23" s="216" t="s">
        <v>455</v>
      </c>
      <c r="D23" s="257">
        <v>485400</v>
      </c>
    </row>
    <row r="24" spans="1:4">
      <c r="A24" s="258">
        <v>381067</v>
      </c>
      <c r="B24" s="217">
        <v>485160</v>
      </c>
      <c r="C24" s="216" t="s">
        <v>502</v>
      </c>
      <c r="D24" s="257">
        <v>485160</v>
      </c>
    </row>
    <row r="25" spans="1:4">
      <c r="A25" s="258">
        <v>313</v>
      </c>
      <c r="B25" s="217">
        <v>240</v>
      </c>
      <c r="C25" s="216" t="s">
        <v>454</v>
      </c>
      <c r="D25" s="257">
        <v>240</v>
      </c>
    </row>
    <row r="26" spans="1:4">
      <c r="A26" s="258">
        <v>0</v>
      </c>
      <c r="B26" s="217">
        <v>100</v>
      </c>
      <c r="C26" s="216" t="s">
        <v>700</v>
      </c>
      <c r="D26" s="257">
        <v>100</v>
      </c>
    </row>
    <row r="27" spans="1:4" ht="17.25" thickBot="1">
      <c r="A27" s="256">
        <v>0</v>
      </c>
      <c r="B27" s="222">
        <v>100</v>
      </c>
      <c r="C27" s="221" t="s">
        <v>699</v>
      </c>
      <c r="D27" s="255">
        <v>100</v>
      </c>
    </row>
    <row r="28" spans="1:4" ht="21">
      <c r="A28" s="47"/>
      <c r="B28" s="989" t="s">
        <v>268</v>
      </c>
      <c r="C28" s="989"/>
      <c r="D28" s="137"/>
    </row>
    <row r="29" spans="1:4" ht="21">
      <c r="A29" s="47"/>
      <c r="B29" s="989" t="s">
        <v>267</v>
      </c>
      <c r="C29" s="989"/>
      <c r="D29" s="137"/>
    </row>
    <row r="30" spans="1:4" ht="21">
      <c r="A30" s="47"/>
      <c r="B30" s="990" t="s">
        <v>692</v>
      </c>
      <c r="C30" s="990"/>
      <c r="D30" s="136"/>
    </row>
    <row r="31" spans="1:4" ht="17.25" thickBot="1">
      <c r="A31" s="198"/>
      <c r="B31" s="991" t="s">
        <v>468</v>
      </c>
      <c r="C31" s="991"/>
      <c r="D31" s="174" t="s">
        <v>467</v>
      </c>
    </row>
    <row r="32" spans="1:4">
      <c r="A32" s="992" t="s">
        <v>166</v>
      </c>
      <c r="B32" s="994" t="s">
        <v>163</v>
      </c>
      <c r="C32" s="994" t="s">
        <v>466</v>
      </c>
      <c r="D32" s="996" t="s">
        <v>164</v>
      </c>
    </row>
    <row r="33" spans="1:4" ht="17.25" thickBot="1">
      <c r="A33" s="993"/>
      <c r="B33" s="995"/>
      <c r="C33" s="995"/>
      <c r="D33" s="997"/>
    </row>
    <row r="34" spans="1:4">
      <c r="A34" s="261">
        <v>287021</v>
      </c>
      <c r="B34" s="207">
        <v>392571</v>
      </c>
      <c r="C34" s="260" t="s">
        <v>698</v>
      </c>
      <c r="D34" s="259">
        <v>439468</v>
      </c>
    </row>
    <row r="35" spans="1:4">
      <c r="A35" s="258">
        <v>286857</v>
      </c>
      <c r="B35" s="217">
        <v>392147</v>
      </c>
      <c r="C35" s="216" t="s">
        <v>471</v>
      </c>
      <c r="D35" s="257">
        <v>439279</v>
      </c>
    </row>
    <row r="36" spans="1:4">
      <c r="A36" s="258">
        <v>59446</v>
      </c>
      <c r="B36" s="217">
        <v>53535</v>
      </c>
      <c r="C36" s="216" t="s">
        <v>463</v>
      </c>
      <c r="D36" s="257">
        <v>88614</v>
      </c>
    </row>
    <row r="37" spans="1:4">
      <c r="A37" s="258">
        <v>1136</v>
      </c>
      <c r="B37" s="217">
        <v>1100</v>
      </c>
      <c r="C37" s="216" t="s">
        <v>481</v>
      </c>
      <c r="D37" s="257">
        <v>1100</v>
      </c>
    </row>
    <row r="38" spans="1:4">
      <c r="A38" s="258">
        <v>13</v>
      </c>
      <c r="B38" s="217">
        <v>30</v>
      </c>
      <c r="C38" s="216" t="s">
        <v>480</v>
      </c>
      <c r="D38" s="257">
        <v>30</v>
      </c>
    </row>
    <row r="39" spans="1:4">
      <c r="A39" s="258">
        <v>0</v>
      </c>
      <c r="B39" s="217">
        <v>40</v>
      </c>
      <c r="C39" s="216" t="s">
        <v>462</v>
      </c>
      <c r="D39" s="257">
        <v>40</v>
      </c>
    </row>
    <row r="40" spans="1:4">
      <c r="A40" s="258">
        <v>44933</v>
      </c>
      <c r="B40" s="217">
        <v>37908</v>
      </c>
      <c r="C40" s="216" t="s">
        <v>470</v>
      </c>
      <c r="D40" s="257">
        <v>57532</v>
      </c>
    </row>
    <row r="41" spans="1:4">
      <c r="A41" s="258">
        <v>3403</v>
      </c>
      <c r="B41" s="217">
        <v>3764</v>
      </c>
      <c r="C41" s="216" t="s">
        <v>478</v>
      </c>
      <c r="D41" s="257">
        <v>6009</v>
      </c>
    </row>
    <row r="42" spans="1:4">
      <c r="A42" s="258">
        <v>9780</v>
      </c>
      <c r="B42" s="217">
        <v>9431</v>
      </c>
      <c r="C42" s="216" t="s">
        <v>477</v>
      </c>
      <c r="D42" s="257">
        <v>22641</v>
      </c>
    </row>
    <row r="43" spans="1:4">
      <c r="A43" s="258">
        <v>179</v>
      </c>
      <c r="B43" s="217">
        <v>1262</v>
      </c>
      <c r="C43" s="216" t="s">
        <v>461</v>
      </c>
      <c r="D43" s="257">
        <v>1262</v>
      </c>
    </row>
    <row r="44" spans="1:4">
      <c r="A44" s="258">
        <v>71</v>
      </c>
      <c r="B44" s="217">
        <v>10</v>
      </c>
      <c r="C44" s="216" t="s">
        <v>460</v>
      </c>
      <c r="D44" s="257">
        <v>10</v>
      </c>
    </row>
    <row r="45" spans="1:4">
      <c r="A45" s="258">
        <v>58</v>
      </c>
      <c r="B45" s="217">
        <v>0</v>
      </c>
      <c r="C45" s="216" t="s">
        <v>475</v>
      </c>
      <c r="D45" s="257">
        <v>0</v>
      </c>
    </row>
    <row r="46" spans="1:4">
      <c r="A46" s="258">
        <v>13</v>
      </c>
      <c r="B46" s="217">
        <v>10</v>
      </c>
      <c r="C46" s="216" t="s">
        <v>459</v>
      </c>
      <c r="D46" s="257">
        <v>10</v>
      </c>
    </row>
    <row r="47" spans="1:4">
      <c r="A47" s="258">
        <v>147</v>
      </c>
      <c r="B47" s="217">
        <v>1680</v>
      </c>
      <c r="C47" s="216" t="s">
        <v>474</v>
      </c>
      <c r="D47" s="257">
        <v>0</v>
      </c>
    </row>
    <row r="48" spans="1:4">
      <c r="A48" s="258">
        <v>0</v>
      </c>
      <c r="B48" s="217">
        <v>1680</v>
      </c>
      <c r="C48" s="216" t="s">
        <v>507</v>
      </c>
      <c r="D48" s="257">
        <v>0</v>
      </c>
    </row>
    <row r="49" spans="1:4">
      <c r="A49" s="258">
        <v>3</v>
      </c>
      <c r="B49" s="217">
        <v>0</v>
      </c>
      <c r="C49" s="216" t="s">
        <v>496</v>
      </c>
      <c r="D49" s="257">
        <v>0</v>
      </c>
    </row>
    <row r="50" spans="1:4">
      <c r="A50" s="258">
        <v>144</v>
      </c>
      <c r="B50" s="217">
        <v>0</v>
      </c>
      <c r="C50" s="216" t="s">
        <v>503</v>
      </c>
      <c r="D50" s="257">
        <v>0</v>
      </c>
    </row>
    <row r="51" spans="1:4">
      <c r="A51" s="258">
        <v>158077</v>
      </c>
      <c r="B51" s="217">
        <v>260557</v>
      </c>
      <c r="C51" s="216" t="s">
        <v>458</v>
      </c>
      <c r="D51" s="257">
        <v>269230</v>
      </c>
    </row>
    <row r="52" spans="1:4">
      <c r="A52" s="258">
        <v>158042</v>
      </c>
      <c r="B52" s="217">
        <v>219971</v>
      </c>
      <c r="C52" s="216" t="s">
        <v>457</v>
      </c>
      <c r="D52" s="257">
        <v>269230</v>
      </c>
    </row>
    <row r="53" spans="1:4">
      <c r="A53" s="258">
        <v>34</v>
      </c>
      <c r="B53" s="217">
        <v>0</v>
      </c>
      <c r="C53" s="216" t="s">
        <v>506</v>
      </c>
      <c r="D53" s="257">
        <v>0</v>
      </c>
    </row>
    <row r="54" spans="1:4">
      <c r="A54" s="258">
        <v>0</v>
      </c>
      <c r="B54" s="217">
        <v>40586</v>
      </c>
      <c r="C54" s="216" t="s">
        <v>456</v>
      </c>
      <c r="D54" s="257">
        <v>0</v>
      </c>
    </row>
    <row r="55" spans="1:4">
      <c r="A55" s="258">
        <v>69118</v>
      </c>
      <c r="B55" s="217">
        <v>76365</v>
      </c>
      <c r="C55" s="216" t="s">
        <v>455</v>
      </c>
      <c r="D55" s="257">
        <v>81425</v>
      </c>
    </row>
    <row r="56" spans="1:4">
      <c r="A56" s="258">
        <v>44147</v>
      </c>
      <c r="B56" s="217">
        <v>46014</v>
      </c>
      <c r="C56" s="216" t="s">
        <v>502</v>
      </c>
      <c r="D56" s="257">
        <v>46014</v>
      </c>
    </row>
    <row r="57" spans="1:4">
      <c r="A57" s="258">
        <v>24963</v>
      </c>
      <c r="B57" s="217">
        <v>30351</v>
      </c>
      <c r="C57" s="216" t="s">
        <v>501</v>
      </c>
      <c r="D57" s="257">
        <v>35411</v>
      </c>
    </row>
    <row r="58" spans="1:4" ht="17.25" thickBot="1">
      <c r="A58" s="256">
        <v>7</v>
      </c>
      <c r="B58" s="222">
        <v>0</v>
      </c>
      <c r="C58" s="221" t="s">
        <v>454</v>
      </c>
      <c r="D58" s="255">
        <v>0</v>
      </c>
    </row>
    <row r="59" spans="1:4" ht="21">
      <c r="A59" s="47"/>
      <c r="B59" s="989" t="s">
        <v>268</v>
      </c>
      <c r="C59" s="989"/>
      <c r="D59" s="137"/>
    </row>
    <row r="60" spans="1:4" ht="21">
      <c r="A60" s="47"/>
      <c r="B60" s="989" t="s">
        <v>267</v>
      </c>
      <c r="C60" s="989"/>
      <c r="D60" s="137"/>
    </row>
    <row r="61" spans="1:4" ht="21">
      <c r="A61" s="47"/>
      <c r="B61" s="990" t="s">
        <v>692</v>
      </c>
      <c r="C61" s="990"/>
      <c r="D61" s="136"/>
    </row>
    <row r="62" spans="1:4" ht="17.25" thickBot="1">
      <c r="A62" s="198"/>
      <c r="B62" s="991" t="s">
        <v>468</v>
      </c>
      <c r="C62" s="991"/>
      <c r="D62" s="174" t="s">
        <v>467</v>
      </c>
    </row>
    <row r="63" spans="1:4">
      <c r="A63" s="992" t="s">
        <v>166</v>
      </c>
      <c r="B63" s="994" t="s">
        <v>163</v>
      </c>
      <c r="C63" s="994" t="s">
        <v>466</v>
      </c>
      <c r="D63" s="996" t="s">
        <v>164</v>
      </c>
    </row>
    <row r="64" spans="1:4" ht="17.25" thickBot="1">
      <c r="A64" s="993"/>
      <c r="B64" s="995"/>
      <c r="C64" s="995"/>
      <c r="D64" s="997"/>
    </row>
    <row r="65" spans="1:4">
      <c r="A65" s="261">
        <v>0</v>
      </c>
      <c r="B65" s="207">
        <v>0</v>
      </c>
      <c r="C65" s="260" t="s">
        <v>698</v>
      </c>
      <c r="D65" s="259">
        <v>0</v>
      </c>
    </row>
    <row r="66" spans="1:4">
      <c r="A66" s="258">
        <v>163</v>
      </c>
      <c r="B66" s="217">
        <v>424</v>
      </c>
      <c r="C66" s="216" t="s">
        <v>697</v>
      </c>
      <c r="D66" s="257">
        <v>189</v>
      </c>
    </row>
    <row r="67" spans="1:4">
      <c r="A67" s="258">
        <v>46</v>
      </c>
      <c r="B67" s="217">
        <v>50</v>
      </c>
      <c r="C67" s="216" t="s">
        <v>463</v>
      </c>
      <c r="D67" s="257">
        <v>20</v>
      </c>
    </row>
    <row r="68" spans="1:4">
      <c r="A68" s="258">
        <v>5</v>
      </c>
      <c r="B68" s="217">
        <v>30</v>
      </c>
      <c r="C68" s="216" t="s">
        <v>480</v>
      </c>
      <c r="D68" s="257">
        <v>0</v>
      </c>
    </row>
    <row r="69" spans="1:4">
      <c r="A69" s="258">
        <v>41</v>
      </c>
      <c r="B69" s="217">
        <v>0</v>
      </c>
      <c r="C69" s="216" t="s">
        <v>470</v>
      </c>
      <c r="D69" s="257">
        <v>0</v>
      </c>
    </row>
    <row r="70" spans="1:4">
      <c r="A70" s="258">
        <v>0</v>
      </c>
      <c r="B70" s="217">
        <v>20</v>
      </c>
      <c r="C70" s="216" t="s">
        <v>461</v>
      </c>
      <c r="D70" s="257">
        <v>20</v>
      </c>
    </row>
    <row r="71" spans="1:4">
      <c r="A71" s="258">
        <v>32</v>
      </c>
      <c r="B71" s="217">
        <v>225</v>
      </c>
      <c r="C71" s="216" t="s">
        <v>460</v>
      </c>
      <c r="D71" s="257">
        <v>40</v>
      </c>
    </row>
    <row r="72" spans="1:4">
      <c r="A72" s="258">
        <v>32</v>
      </c>
      <c r="B72" s="217">
        <v>225</v>
      </c>
      <c r="C72" s="216" t="s">
        <v>459</v>
      </c>
      <c r="D72" s="257">
        <v>40</v>
      </c>
    </row>
    <row r="73" spans="1:4">
      <c r="A73" s="258">
        <v>33</v>
      </c>
      <c r="B73" s="217">
        <v>72</v>
      </c>
      <c r="C73" s="216" t="s">
        <v>474</v>
      </c>
      <c r="D73" s="257">
        <v>72</v>
      </c>
    </row>
    <row r="74" spans="1:4">
      <c r="A74" s="258">
        <v>33</v>
      </c>
      <c r="B74" s="217">
        <v>72</v>
      </c>
      <c r="C74" s="216" t="s">
        <v>496</v>
      </c>
      <c r="D74" s="257">
        <v>72</v>
      </c>
    </row>
    <row r="75" spans="1:4">
      <c r="A75" s="258">
        <v>23</v>
      </c>
      <c r="B75" s="217">
        <v>17</v>
      </c>
      <c r="C75" s="216" t="s">
        <v>458</v>
      </c>
      <c r="D75" s="257">
        <v>7</v>
      </c>
    </row>
    <row r="76" spans="1:4">
      <c r="A76" s="258">
        <v>23</v>
      </c>
      <c r="B76" s="217">
        <v>17</v>
      </c>
      <c r="C76" s="216" t="s">
        <v>457</v>
      </c>
      <c r="D76" s="257">
        <v>7</v>
      </c>
    </row>
    <row r="77" spans="1:4" ht="33">
      <c r="A77" s="258">
        <v>29</v>
      </c>
      <c r="B77" s="217">
        <v>60</v>
      </c>
      <c r="C77" s="216" t="s">
        <v>453</v>
      </c>
      <c r="D77" s="257">
        <v>50</v>
      </c>
    </row>
    <row r="78" spans="1:4" ht="17.25" thickBot="1">
      <c r="A78" s="256">
        <v>29</v>
      </c>
      <c r="B78" s="222">
        <v>60</v>
      </c>
      <c r="C78" s="221" t="s">
        <v>472</v>
      </c>
      <c r="D78" s="255">
        <v>50</v>
      </c>
    </row>
    <row r="79" spans="1:4" ht="21">
      <c r="A79" s="47"/>
      <c r="B79" s="989" t="s">
        <v>268</v>
      </c>
      <c r="C79" s="989"/>
      <c r="D79" s="137"/>
    </row>
    <row r="80" spans="1:4" ht="21">
      <c r="A80" s="47"/>
      <c r="B80" s="989" t="s">
        <v>267</v>
      </c>
      <c r="C80" s="989"/>
      <c r="D80" s="137"/>
    </row>
    <row r="81" spans="1:4" ht="21">
      <c r="A81" s="47"/>
      <c r="B81" s="990" t="s">
        <v>692</v>
      </c>
      <c r="C81" s="990"/>
      <c r="D81" s="136"/>
    </row>
    <row r="82" spans="1:4" ht="17.25" thickBot="1">
      <c r="A82" s="198"/>
      <c r="B82" s="991" t="s">
        <v>468</v>
      </c>
      <c r="C82" s="991"/>
      <c r="D82" s="174" t="s">
        <v>467</v>
      </c>
    </row>
    <row r="83" spans="1:4">
      <c r="A83" s="992" t="s">
        <v>166</v>
      </c>
      <c r="B83" s="994" t="s">
        <v>163</v>
      </c>
      <c r="C83" s="994" t="s">
        <v>466</v>
      </c>
      <c r="D83" s="996" t="s">
        <v>164</v>
      </c>
    </row>
    <row r="84" spans="1:4" ht="17.25" thickBot="1">
      <c r="A84" s="993"/>
      <c r="B84" s="995"/>
      <c r="C84" s="995"/>
      <c r="D84" s="997"/>
    </row>
    <row r="85" spans="1:4">
      <c r="A85" s="261">
        <v>135786</v>
      </c>
      <c r="B85" s="207">
        <v>135986</v>
      </c>
      <c r="C85" s="260" t="s">
        <v>696</v>
      </c>
      <c r="D85" s="259">
        <v>150215</v>
      </c>
    </row>
    <row r="86" spans="1:4">
      <c r="A86" s="258">
        <v>135786</v>
      </c>
      <c r="B86" s="217">
        <v>135986</v>
      </c>
      <c r="C86" s="216" t="s">
        <v>471</v>
      </c>
      <c r="D86" s="257">
        <v>150215</v>
      </c>
    </row>
    <row r="87" spans="1:4">
      <c r="A87" s="258">
        <v>68699</v>
      </c>
      <c r="B87" s="217">
        <v>61552</v>
      </c>
      <c r="C87" s="216" t="s">
        <v>463</v>
      </c>
      <c r="D87" s="257">
        <v>70939</v>
      </c>
    </row>
    <row r="88" spans="1:4">
      <c r="A88" s="258">
        <v>2526</v>
      </c>
      <c r="B88" s="217">
        <v>5800</v>
      </c>
      <c r="C88" s="216" t="s">
        <v>481</v>
      </c>
      <c r="D88" s="257">
        <v>5550</v>
      </c>
    </row>
    <row r="89" spans="1:4">
      <c r="A89" s="258">
        <v>126</v>
      </c>
      <c r="B89" s="217">
        <v>17</v>
      </c>
      <c r="C89" s="216" t="s">
        <v>480</v>
      </c>
      <c r="D89" s="257">
        <v>150</v>
      </c>
    </row>
    <row r="90" spans="1:4">
      <c r="A90" s="258">
        <v>44693</v>
      </c>
      <c r="B90" s="217">
        <v>36736</v>
      </c>
      <c r="C90" s="216" t="s">
        <v>470</v>
      </c>
      <c r="D90" s="257">
        <v>46010</v>
      </c>
    </row>
    <row r="91" spans="1:4">
      <c r="A91" s="258">
        <v>2098</v>
      </c>
      <c r="B91" s="217">
        <v>2388</v>
      </c>
      <c r="C91" s="216" t="s">
        <v>478</v>
      </c>
      <c r="D91" s="257">
        <v>2388</v>
      </c>
    </row>
    <row r="92" spans="1:4">
      <c r="A92" s="258">
        <v>18655</v>
      </c>
      <c r="B92" s="217">
        <v>16034</v>
      </c>
      <c r="C92" s="216" t="s">
        <v>477</v>
      </c>
      <c r="D92" s="257">
        <v>16364</v>
      </c>
    </row>
    <row r="93" spans="1:4">
      <c r="A93" s="258">
        <v>602</v>
      </c>
      <c r="B93" s="217">
        <v>577</v>
      </c>
      <c r="C93" s="216" t="s">
        <v>461</v>
      </c>
      <c r="D93" s="257">
        <v>477</v>
      </c>
    </row>
    <row r="94" spans="1:4">
      <c r="A94" s="258">
        <v>326</v>
      </c>
      <c r="B94" s="217">
        <v>105</v>
      </c>
      <c r="C94" s="216" t="s">
        <v>460</v>
      </c>
      <c r="D94" s="257">
        <v>100</v>
      </c>
    </row>
    <row r="95" spans="1:4">
      <c r="A95" s="258">
        <v>326</v>
      </c>
      <c r="B95" s="217">
        <v>105</v>
      </c>
      <c r="C95" s="216" t="s">
        <v>459</v>
      </c>
      <c r="D95" s="257">
        <v>100</v>
      </c>
    </row>
    <row r="96" spans="1:4">
      <c r="A96" s="258">
        <v>4712</v>
      </c>
      <c r="B96" s="217">
        <v>4869</v>
      </c>
      <c r="C96" s="216" t="s">
        <v>474</v>
      </c>
      <c r="D96" s="257">
        <v>4869</v>
      </c>
    </row>
    <row r="97" spans="1:4">
      <c r="A97" s="258">
        <v>4712</v>
      </c>
      <c r="B97" s="217">
        <v>4869</v>
      </c>
      <c r="C97" s="216" t="s">
        <v>496</v>
      </c>
      <c r="D97" s="257">
        <v>4869</v>
      </c>
    </row>
    <row r="98" spans="1:4">
      <c r="A98" s="258">
        <v>48110</v>
      </c>
      <c r="B98" s="217">
        <v>55794</v>
      </c>
      <c r="C98" s="216" t="s">
        <v>458</v>
      </c>
      <c r="D98" s="257">
        <v>60470</v>
      </c>
    </row>
    <row r="99" spans="1:4">
      <c r="A99" s="258">
        <v>48110</v>
      </c>
      <c r="B99" s="217">
        <v>55794</v>
      </c>
      <c r="C99" s="216" t="s">
        <v>457</v>
      </c>
      <c r="D99" s="257">
        <v>60470</v>
      </c>
    </row>
    <row r="100" spans="1:4">
      <c r="A100" s="258">
        <v>13938</v>
      </c>
      <c r="B100" s="217">
        <v>13666</v>
      </c>
      <c r="C100" s="216" t="s">
        <v>455</v>
      </c>
      <c r="D100" s="257">
        <v>13837</v>
      </c>
    </row>
    <row r="101" spans="1:4">
      <c r="A101" s="258">
        <v>8745</v>
      </c>
      <c r="B101" s="217">
        <v>8428</v>
      </c>
      <c r="C101" s="216" t="s">
        <v>502</v>
      </c>
      <c r="D101" s="257">
        <v>8546</v>
      </c>
    </row>
    <row r="102" spans="1:4" ht="17.25" thickBot="1">
      <c r="A102" s="256">
        <v>5193</v>
      </c>
      <c r="B102" s="222">
        <v>5238</v>
      </c>
      <c r="C102" s="221" t="s">
        <v>501</v>
      </c>
      <c r="D102" s="255">
        <v>5291</v>
      </c>
    </row>
    <row r="103" spans="1:4" ht="21">
      <c r="A103" s="47"/>
      <c r="B103" s="989" t="s">
        <v>268</v>
      </c>
      <c r="C103" s="989"/>
      <c r="D103" s="137"/>
    </row>
    <row r="104" spans="1:4" ht="21">
      <c r="A104" s="47"/>
      <c r="B104" s="989" t="s">
        <v>267</v>
      </c>
      <c r="C104" s="989"/>
      <c r="D104" s="137"/>
    </row>
    <row r="105" spans="1:4" ht="21">
      <c r="A105" s="47"/>
      <c r="B105" s="990" t="s">
        <v>692</v>
      </c>
      <c r="C105" s="990"/>
      <c r="D105" s="136"/>
    </row>
    <row r="106" spans="1:4" ht="17.25" thickBot="1">
      <c r="A106" s="198"/>
      <c r="B106" s="991" t="s">
        <v>468</v>
      </c>
      <c r="C106" s="991"/>
      <c r="D106" s="174" t="s">
        <v>467</v>
      </c>
    </row>
    <row r="107" spans="1:4">
      <c r="A107" s="992" t="s">
        <v>166</v>
      </c>
      <c r="B107" s="994" t="s">
        <v>163</v>
      </c>
      <c r="C107" s="994" t="s">
        <v>466</v>
      </c>
      <c r="D107" s="996" t="s">
        <v>164</v>
      </c>
    </row>
    <row r="108" spans="1:4" ht="17.25" thickBot="1">
      <c r="A108" s="993"/>
      <c r="B108" s="995"/>
      <c r="C108" s="995"/>
      <c r="D108" s="997"/>
    </row>
    <row r="109" spans="1:4">
      <c r="A109" s="261">
        <v>9538</v>
      </c>
      <c r="B109" s="207">
        <v>10176</v>
      </c>
      <c r="C109" s="260" t="s">
        <v>691</v>
      </c>
      <c r="D109" s="259">
        <v>10020</v>
      </c>
    </row>
    <row r="110" spans="1:4">
      <c r="A110" s="258">
        <v>825</v>
      </c>
      <c r="B110" s="217">
        <v>776</v>
      </c>
      <c r="C110" s="216" t="s">
        <v>695</v>
      </c>
      <c r="D110" s="257">
        <v>775</v>
      </c>
    </row>
    <row r="111" spans="1:4">
      <c r="A111" s="258">
        <v>78</v>
      </c>
      <c r="B111" s="217">
        <v>109</v>
      </c>
      <c r="C111" s="216" t="s">
        <v>463</v>
      </c>
      <c r="D111" s="257">
        <v>109</v>
      </c>
    </row>
    <row r="112" spans="1:4">
      <c r="A112" s="258">
        <v>59</v>
      </c>
      <c r="B112" s="217">
        <v>100</v>
      </c>
      <c r="C112" s="216" t="s">
        <v>470</v>
      </c>
      <c r="D112" s="257">
        <v>100</v>
      </c>
    </row>
    <row r="113" spans="1:4">
      <c r="A113" s="258">
        <v>19</v>
      </c>
      <c r="B113" s="217">
        <v>9</v>
      </c>
      <c r="C113" s="216" t="s">
        <v>478</v>
      </c>
      <c r="D113" s="257">
        <v>9</v>
      </c>
    </row>
    <row r="114" spans="1:4">
      <c r="A114" s="258">
        <v>19</v>
      </c>
      <c r="B114" s="217">
        <v>100</v>
      </c>
      <c r="C114" s="216" t="s">
        <v>460</v>
      </c>
      <c r="D114" s="257">
        <v>100</v>
      </c>
    </row>
    <row r="115" spans="1:4">
      <c r="A115" s="258">
        <v>19</v>
      </c>
      <c r="B115" s="217">
        <v>100</v>
      </c>
      <c r="C115" s="216" t="s">
        <v>459</v>
      </c>
      <c r="D115" s="257">
        <v>100</v>
      </c>
    </row>
    <row r="116" spans="1:4">
      <c r="A116" s="258">
        <v>516</v>
      </c>
      <c r="B116" s="217">
        <v>517</v>
      </c>
      <c r="C116" s="216" t="s">
        <v>458</v>
      </c>
      <c r="D116" s="257">
        <v>516</v>
      </c>
    </row>
    <row r="117" spans="1:4">
      <c r="A117" s="258">
        <v>516</v>
      </c>
      <c r="B117" s="217">
        <v>517</v>
      </c>
      <c r="C117" s="216" t="s">
        <v>457</v>
      </c>
      <c r="D117" s="257">
        <v>516</v>
      </c>
    </row>
    <row r="118" spans="1:4">
      <c r="A118" s="258">
        <v>213</v>
      </c>
      <c r="B118" s="217">
        <v>50</v>
      </c>
      <c r="C118" s="216" t="s">
        <v>455</v>
      </c>
      <c r="D118" s="257">
        <v>50</v>
      </c>
    </row>
    <row r="119" spans="1:4">
      <c r="A119" s="258">
        <v>158</v>
      </c>
      <c r="B119" s="217">
        <v>0</v>
      </c>
      <c r="C119" s="216" t="s">
        <v>502</v>
      </c>
      <c r="D119" s="257">
        <v>0</v>
      </c>
    </row>
    <row r="120" spans="1:4" ht="17.25" thickBot="1">
      <c r="A120" s="256">
        <v>55</v>
      </c>
      <c r="B120" s="222">
        <v>50</v>
      </c>
      <c r="C120" s="221" t="s">
        <v>501</v>
      </c>
      <c r="D120" s="255">
        <v>50</v>
      </c>
    </row>
    <row r="121" spans="1:4" ht="21">
      <c r="A121" s="47"/>
      <c r="B121" s="989" t="s">
        <v>268</v>
      </c>
      <c r="C121" s="989"/>
      <c r="D121" s="137"/>
    </row>
    <row r="122" spans="1:4" ht="21">
      <c r="A122" s="47"/>
      <c r="B122" s="989" t="s">
        <v>267</v>
      </c>
      <c r="C122" s="989"/>
      <c r="D122" s="137"/>
    </row>
    <row r="123" spans="1:4" ht="21">
      <c r="A123" s="47"/>
      <c r="B123" s="990" t="s">
        <v>692</v>
      </c>
      <c r="C123" s="990"/>
      <c r="D123" s="136"/>
    </row>
    <row r="124" spans="1:4" ht="17.25" thickBot="1">
      <c r="A124" s="198"/>
      <c r="B124" s="991" t="s">
        <v>468</v>
      </c>
      <c r="C124" s="991"/>
      <c r="D124" s="174" t="s">
        <v>467</v>
      </c>
    </row>
    <row r="125" spans="1:4">
      <c r="A125" s="992" t="s">
        <v>166</v>
      </c>
      <c r="B125" s="994" t="s">
        <v>163</v>
      </c>
      <c r="C125" s="994" t="s">
        <v>466</v>
      </c>
      <c r="D125" s="996" t="s">
        <v>164</v>
      </c>
    </row>
    <row r="126" spans="1:4" ht="17.25" thickBot="1">
      <c r="A126" s="993"/>
      <c r="B126" s="995"/>
      <c r="C126" s="995"/>
      <c r="D126" s="997"/>
    </row>
    <row r="127" spans="1:4">
      <c r="A127" s="261">
        <v>0</v>
      </c>
      <c r="B127" s="207">
        <v>0</v>
      </c>
      <c r="C127" s="260" t="s">
        <v>691</v>
      </c>
      <c r="D127" s="259">
        <v>0</v>
      </c>
    </row>
    <row r="128" spans="1:4">
      <c r="A128" s="258">
        <v>4</v>
      </c>
      <c r="B128" s="217">
        <v>0</v>
      </c>
      <c r="C128" s="216" t="s">
        <v>471</v>
      </c>
      <c r="D128" s="257">
        <v>0</v>
      </c>
    </row>
    <row r="129" spans="1:4">
      <c r="A129" s="258">
        <v>4</v>
      </c>
      <c r="B129" s="217">
        <v>0</v>
      </c>
      <c r="C129" s="216" t="s">
        <v>463</v>
      </c>
      <c r="D129" s="257">
        <v>0</v>
      </c>
    </row>
    <row r="130" spans="1:4" ht="17.25" thickBot="1">
      <c r="A130" s="256">
        <v>4</v>
      </c>
      <c r="B130" s="222">
        <v>0</v>
      </c>
      <c r="C130" s="221" t="s">
        <v>470</v>
      </c>
      <c r="D130" s="255">
        <v>0</v>
      </c>
    </row>
    <row r="131" spans="1:4" ht="21">
      <c r="A131" s="47"/>
      <c r="B131" s="989" t="s">
        <v>268</v>
      </c>
      <c r="C131" s="989"/>
      <c r="D131" s="137"/>
    </row>
    <row r="132" spans="1:4" ht="21">
      <c r="A132" s="47"/>
      <c r="B132" s="989" t="s">
        <v>267</v>
      </c>
      <c r="C132" s="989"/>
      <c r="D132" s="137"/>
    </row>
    <row r="133" spans="1:4" ht="21">
      <c r="A133" s="47"/>
      <c r="B133" s="990" t="s">
        <v>692</v>
      </c>
      <c r="C133" s="990"/>
      <c r="D133" s="136"/>
    </row>
    <row r="134" spans="1:4" ht="17.25" thickBot="1">
      <c r="A134" s="198"/>
      <c r="B134" s="991" t="s">
        <v>468</v>
      </c>
      <c r="C134" s="991"/>
      <c r="D134" s="174" t="s">
        <v>467</v>
      </c>
    </row>
    <row r="135" spans="1:4">
      <c r="A135" s="992" t="s">
        <v>166</v>
      </c>
      <c r="B135" s="994" t="s">
        <v>163</v>
      </c>
      <c r="C135" s="994" t="s">
        <v>466</v>
      </c>
      <c r="D135" s="996" t="s">
        <v>164</v>
      </c>
    </row>
    <row r="136" spans="1:4" ht="17.25" thickBot="1">
      <c r="A136" s="993"/>
      <c r="B136" s="995"/>
      <c r="C136" s="995"/>
      <c r="D136" s="997"/>
    </row>
    <row r="137" spans="1:4">
      <c r="A137" s="261">
        <v>0</v>
      </c>
      <c r="B137" s="207">
        <v>0</v>
      </c>
      <c r="C137" s="260" t="s">
        <v>691</v>
      </c>
      <c r="D137" s="259">
        <v>0</v>
      </c>
    </row>
    <row r="138" spans="1:4">
      <c r="A138" s="258">
        <v>1402</v>
      </c>
      <c r="B138" s="217">
        <v>1877</v>
      </c>
      <c r="C138" s="216" t="s">
        <v>694</v>
      </c>
      <c r="D138" s="257">
        <v>1789</v>
      </c>
    </row>
    <row r="139" spans="1:4">
      <c r="A139" s="258">
        <v>1317</v>
      </c>
      <c r="B139" s="217">
        <v>1796</v>
      </c>
      <c r="C139" s="216" t="s">
        <v>463</v>
      </c>
      <c r="D139" s="257">
        <v>1716</v>
      </c>
    </row>
    <row r="140" spans="1:4">
      <c r="A140" s="258">
        <v>467</v>
      </c>
      <c r="B140" s="217">
        <v>738</v>
      </c>
      <c r="C140" s="216" t="s">
        <v>481</v>
      </c>
      <c r="D140" s="257">
        <v>656</v>
      </c>
    </row>
    <row r="141" spans="1:4">
      <c r="A141" s="258">
        <v>6</v>
      </c>
      <c r="B141" s="217">
        <v>8</v>
      </c>
      <c r="C141" s="216" t="s">
        <v>480</v>
      </c>
      <c r="D141" s="257">
        <v>7</v>
      </c>
    </row>
    <row r="142" spans="1:4">
      <c r="A142" s="258">
        <v>5</v>
      </c>
      <c r="B142" s="217">
        <v>0</v>
      </c>
      <c r="C142" s="216" t="s">
        <v>462</v>
      </c>
      <c r="D142" s="257">
        <v>0</v>
      </c>
    </row>
    <row r="143" spans="1:4">
      <c r="A143" s="258">
        <v>808</v>
      </c>
      <c r="B143" s="217">
        <v>1050</v>
      </c>
      <c r="C143" s="216" t="s">
        <v>470</v>
      </c>
      <c r="D143" s="257">
        <v>1053</v>
      </c>
    </row>
    <row r="144" spans="1:4">
      <c r="A144" s="258">
        <v>9</v>
      </c>
      <c r="B144" s="217">
        <v>0</v>
      </c>
      <c r="C144" s="216" t="s">
        <v>477</v>
      </c>
      <c r="D144" s="257">
        <v>0</v>
      </c>
    </row>
    <row r="145" spans="1:4">
      <c r="A145" s="258">
        <v>23</v>
      </c>
      <c r="B145" s="217">
        <v>0</v>
      </c>
      <c r="C145" s="216" t="s">
        <v>461</v>
      </c>
      <c r="D145" s="257">
        <v>0</v>
      </c>
    </row>
    <row r="146" spans="1:4">
      <c r="A146" s="258">
        <v>42</v>
      </c>
      <c r="B146" s="217">
        <v>36</v>
      </c>
      <c r="C146" s="216" t="s">
        <v>458</v>
      </c>
      <c r="D146" s="257">
        <v>29</v>
      </c>
    </row>
    <row r="147" spans="1:4">
      <c r="A147" s="258">
        <v>42</v>
      </c>
      <c r="B147" s="217">
        <v>36</v>
      </c>
      <c r="C147" s="216" t="s">
        <v>457</v>
      </c>
      <c r="D147" s="257">
        <v>29</v>
      </c>
    </row>
    <row r="148" spans="1:4">
      <c r="A148" s="258">
        <v>43</v>
      </c>
      <c r="B148" s="217">
        <v>45</v>
      </c>
      <c r="C148" s="216" t="s">
        <v>455</v>
      </c>
      <c r="D148" s="257">
        <v>44</v>
      </c>
    </row>
    <row r="149" spans="1:4" ht="17.25" thickBot="1">
      <c r="A149" s="256">
        <v>43</v>
      </c>
      <c r="B149" s="222">
        <v>45</v>
      </c>
      <c r="C149" s="221" t="s">
        <v>501</v>
      </c>
      <c r="D149" s="255">
        <v>44</v>
      </c>
    </row>
    <row r="150" spans="1:4" ht="21">
      <c r="A150" s="47"/>
      <c r="B150" s="989" t="s">
        <v>268</v>
      </c>
      <c r="C150" s="989"/>
      <c r="D150" s="137"/>
    </row>
    <row r="151" spans="1:4" ht="21">
      <c r="A151" s="47"/>
      <c r="B151" s="989" t="s">
        <v>267</v>
      </c>
      <c r="C151" s="989"/>
      <c r="D151" s="137"/>
    </row>
    <row r="152" spans="1:4" ht="21">
      <c r="A152" s="47"/>
      <c r="B152" s="990" t="s">
        <v>692</v>
      </c>
      <c r="C152" s="990"/>
      <c r="D152" s="136"/>
    </row>
    <row r="153" spans="1:4" ht="17.25" thickBot="1">
      <c r="A153" s="198"/>
      <c r="B153" s="991" t="s">
        <v>468</v>
      </c>
      <c r="C153" s="991"/>
      <c r="D153" s="174" t="s">
        <v>467</v>
      </c>
    </row>
    <row r="154" spans="1:4">
      <c r="A154" s="992" t="s">
        <v>166</v>
      </c>
      <c r="B154" s="994" t="s">
        <v>163</v>
      </c>
      <c r="C154" s="994" t="s">
        <v>466</v>
      </c>
      <c r="D154" s="996" t="s">
        <v>164</v>
      </c>
    </row>
    <row r="155" spans="1:4" ht="17.25" thickBot="1">
      <c r="A155" s="993"/>
      <c r="B155" s="995"/>
      <c r="C155" s="995"/>
      <c r="D155" s="997"/>
    </row>
    <row r="156" spans="1:4">
      <c r="A156" s="261">
        <v>0</v>
      </c>
      <c r="B156" s="207">
        <v>0</v>
      </c>
      <c r="C156" s="260" t="s">
        <v>691</v>
      </c>
      <c r="D156" s="259">
        <v>0</v>
      </c>
    </row>
    <row r="157" spans="1:4">
      <c r="A157" s="258">
        <v>77</v>
      </c>
      <c r="B157" s="217">
        <v>83</v>
      </c>
      <c r="C157" s="216" t="s">
        <v>693</v>
      </c>
      <c r="D157" s="257">
        <v>83</v>
      </c>
    </row>
    <row r="158" spans="1:4">
      <c r="A158" s="258">
        <v>2</v>
      </c>
      <c r="B158" s="217">
        <v>0</v>
      </c>
      <c r="C158" s="216" t="s">
        <v>463</v>
      </c>
      <c r="D158" s="257">
        <v>0</v>
      </c>
    </row>
    <row r="159" spans="1:4">
      <c r="A159" s="258">
        <v>2</v>
      </c>
      <c r="B159" s="217">
        <v>0</v>
      </c>
      <c r="C159" s="216" t="s">
        <v>470</v>
      </c>
      <c r="D159" s="257">
        <v>0</v>
      </c>
    </row>
    <row r="160" spans="1:4">
      <c r="A160" s="258">
        <v>75</v>
      </c>
      <c r="B160" s="217">
        <v>83</v>
      </c>
      <c r="C160" s="216" t="s">
        <v>455</v>
      </c>
      <c r="D160" s="257">
        <v>83</v>
      </c>
    </row>
    <row r="161" spans="1:4">
      <c r="A161" s="258">
        <v>26</v>
      </c>
      <c r="B161" s="217">
        <v>28</v>
      </c>
      <c r="C161" s="216" t="s">
        <v>502</v>
      </c>
      <c r="D161" s="257">
        <v>28</v>
      </c>
    </row>
    <row r="162" spans="1:4" ht="17.25" thickBot="1">
      <c r="A162" s="256">
        <v>50</v>
      </c>
      <c r="B162" s="222">
        <v>55</v>
      </c>
      <c r="C162" s="221" t="s">
        <v>501</v>
      </c>
      <c r="D162" s="255">
        <v>55</v>
      </c>
    </row>
    <row r="163" spans="1:4" ht="21">
      <c r="A163" s="47"/>
      <c r="B163" s="989" t="s">
        <v>268</v>
      </c>
      <c r="C163" s="989"/>
      <c r="D163" s="137"/>
    </row>
    <row r="164" spans="1:4" ht="21">
      <c r="A164" s="47"/>
      <c r="B164" s="989" t="s">
        <v>267</v>
      </c>
      <c r="C164" s="989"/>
      <c r="D164" s="137"/>
    </row>
    <row r="165" spans="1:4" ht="21">
      <c r="A165" s="47"/>
      <c r="B165" s="990" t="s">
        <v>692</v>
      </c>
      <c r="C165" s="990"/>
      <c r="D165" s="136"/>
    </row>
    <row r="166" spans="1:4" ht="17.25" thickBot="1">
      <c r="A166" s="198"/>
      <c r="B166" s="991" t="s">
        <v>468</v>
      </c>
      <c r="C166" s="991"/>
      <c r="D166" s="174" t="s">
        <v>467</v>
      </c>
    </row>
    <row r="167" spans="1:4">
      <c r="A167" s="992" t="s">
        <v>166</v>
      </c>
      <c r="B167" s="994" t="s">
        <v>163</v>
      </c>
      <c r="C167" s="994" t="s">
        <v>466</v>
      </c>
      <c r="D167" s="996" t="s">
        <v>164</v>
      </c>
    </row>
    <row r="168" spans="1:4" ht="17.25" thickBot="1">
      <c r="A168" s="993"/>
      <c r="B168" s="995"/>
      <c r="C168" s="995"/>
      <c r="D168" s="997"/>
    </row>
    <row r="169" spans="1:4">
      <c r="A169" s="261">
        <v>0</v>
      </c>
      <c r="B169" s="207">
        <v>0</v>
      </c>
      <c r="C169" s="260" t="s">
        <v>691</v>
      </c>
      <c r="D169" s="259">
        <v>0</v>
      </c>
    </row>
    <row r="170" spans="1:4">
      <c r="A170" s="258">
        <v>7230</v>
      </c>
      <c r="B170" s="217">
        <v>7440</v>
      </c>
      <c r="C170" s="216" t="s">
        <v>690</v>
      </c>
      <c r="D170" s="257">
        <v>7373</v>
      </c>
    </row>
    <row r="171" spans="1:4">
      <c r="A171" s="258">
        <v>69</v>
      </c>
      <c r="B171" s="217">
        <v>150</v>
      </c>
      <c r="C171" s="216" t="s">
        <v>463</v>
      </c>
      <c r="D171" s="257">
        <v>200</v>
      </c>
    </row>
    <row r="172" spans="1:4">
      <c r="A172" s="258">
        <v>69</v>
      </c>
      <c r="B172" s="217">
        <v>150</v>
      </c>
      <c r="C172" s="216" t="s">
        <v>470</v>
      </c>
      <c r="D172" s="257">
        <v>200</v>
      </c>
    </row>
    <row r="173" spans="1:4">
      <c r="A173" s="258">
        <v>4680</v>
      </c>
      <c r="B173" s="217">
        <v>4680</v>
      </c>
      <c r="C173" s="216" t="s">
        <v>458</v>
      </c>
      <c r="D173" s="257">
        <v>4680</v>
      </c>
    </row>
    <row r="174" spans="1:4">
      <c r="A174" s="258">
        <v>4680</v>
      </c>
      <c r="B174" s="217">
        <v>4680</v>
      </c>
      <c r="C174" s="216" t="s">
        <v>457</v>
      </c>
      <c r="D174" s="257">
        <v>4680</v>
      </c>
    </row>
    <row r="175" spans="1:4">
      <c r="A175" s="258">
        <v>2481</v>
      </c>
      <c r="B175" s="217">
        <v>2610</v>
      </c>
      <c r="C175" s="216" t="s">
        <v>455</v>
      </c>
      <c r="D175" s="257">
        <v>2493</v>
      </c>
    </row>
    <row r="176" spans="1:4">
      <c r="A176" s="258">
        <v>1587</v>
      </c>
      <c r="B176" s="217">
        <v>1700</v>
      </c>
      <c r="C176" s="216" t="s">
        <v>502</v>
      </c>
      <c r="D176" s="257">
        <v>1600</v>
      </c>
    </row>
    <row r="177" spans="1:4" ht="17.25" thickBot="1">
      <c r="A177" s="256">
        <v>894</v>
      </c>
      <c r="B177" s="222">
        <v>910</v>
      </c>
      <c r="C177" s="221" t="s">
        <v>501</v>
      </c>
      <c r="D177" s="255">
        <v>893</v>
      </c>
    </row>
  </sheetData>
  <mergeCells count="72">
    <mergeCell ref="A154:A155"/>
    <mergeCell ref="B154:B155"/>
    <mergeCell ref="C154:C155"/>
    <mergeCell ref="D154:D155"/>
    <mergeCell ref="D167:D168"/>
    <mergeCell ref="B163:C163"/>
    <mergeCell ref="B164:C164"/>
    <mergeCell ref="B165:C165"/>
    <mergeCell ref="B166:C166"/>
    <mergeCell ref="A167:A168"/>
    <mergeCell ref="B167:B168"/>
    <mergeCell ref="C167:C168"/>
    <mergeCell ref="D135:D136"/>
    <mergeCell ref="B150:C150"/>
    <mergeCell ref="B151:C151"/>
    <mergeCell ref="B152:C152"/>
    <mergeCell ref="B153:C153"/>
    <mergeCell ref="B132:C132"/>
    <mergeCell ref="B133:C133"/>
    <mergeCell ref="B134:C134"/>
    <mergeCell ref="A135:A136"/>
    <mergeCell ref="B135:B136"/>
    <mergeCell ref="C135:C136"/>
    <mergeCell ref="A125:A126"/>
    <mergeCell ref="B125:B126"/>
    <mergeCell ref="C125:C126"/>
    <mergeCell ref="D125:D126"/>
    <mergeCell ref="B131:C131"/>
    <mergeCell ref="D107:D108"/>
    <mergeCell ref="B121:C121"/>
    <mergeCell ref="B122:C122"/>
    <mergeCell ref="B123:C123"/>
    <mergeCell ref="B124:C124"/>
    <mergeCell ref="B104:C104"/>
    <mergeCell ref="B105:C105"/>
    <mergeCell ref="B106:C106"/>
    <mergeCell ref="A107:A108"/>
    <mergeCell ref="B107:B108"/>
    <mergeCell ref="C107:C108"/>
    <mergeCell ref="A83:A84"/>
    <mergeCell ref="B83:B84"/>
    <mergeCell ref="C83:C84"/>
    <mergeCell ref="D83:D84"/>
    <mergeCell ref="B103:C103"/>
    <mergeCell ref="D63:D64"/>
    <mergeCell ref="B79:C79"/>
    <mergeCell ref="B80:C80"/>
    <mergeCell ref="B81:C81"/>
    <mergeCell ref="B82:C82"/>
    <mergeCell ref="B60:C60"/>
    <mergeCell ref="B61:C61"/>
    <mergeCell ref="B62:C62"/>
    <mergeCell ref="A63:A64"/>
    <mergeCell ref="B63:B64"/>
    <mergeCell ref="C63:C64"/>
    <mergeCell ref="A32:A33"/>
    <mergeCell ref="B32:B33"/>
    <mergeCell ref="C32:C33"/>
    <mergeCell ref="D32:D33"/>
    <mergeCell ref="B59:C59"/>
    <mergeCell ref="D5:D6"/>
    <mergeCell ref="B28:C28"/>
    <mergeCell ref="B29:C29"/>
    <mergeCell ref="B30:C30"/>
    <mergeCell ref="B31:C31"/>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8" manualBreakCount="8">
    <brk id="27" max="16383" man="1"/>
    <brk id="58" max="16383" man="1"/>
    <brk id="78" max="16383" man="1"/>
    <brk id="102" max="16383" man="1"/>
    <brk id="120" max="16383" man="1"/>
    <brk id="130" max="16383" man="1"/>
    <brk id="149" max="16383" man="1"/>
    <brk id="162" max="16383"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1067E-5B14-4583-8045-83F3E1615858}">
  <dimension ref="A1:B145"/>
  <sheetViews>
    <sheetView workbookViewId="0">
      <selection sqref="A1:B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49.5">
      <c r="A9" s="268" t="s">
        <v>824</v>
      </c>
      <c r="B9" s="219" t="s">
        <v>823</v>
      </c>
    </row>
    <row r="10" spans="1:2" ht="115.5">
      <c r="A10" s="268" t="s">
        <v>822</v>
      </c>
      <c r="B10" s="219" t="s">
        <v>821</v>
      </c>
    </row>
    <row r="11" spans="1:2" ht="33">
      <c r="A11" s="268" t="s">
        <v>820</v>
      </c>
      <c r="B11" s="219" t="s">
        <v>819</v>
      </c>
    </row>
    <row r="12" spans="1:2" ht="33">
      <c r="A12" s="268" t="s">
        <v>818</v>
      </c>
      <c r="B12" s="219"/>
    </row>
    <row r="13" spans="1:2" ht="49.5">
      <c r="A13" s="268" t="s">
        <v>817</v>
      </c>
      <c r="B13" s="219" t="s">
        <v>816</v>
      </c>
    </row>
    <row r="14" spans="1:2" ht="33">
      <c r="A14" s="268" t="s">
        <v>815</v>
      </c>
      <c r="B14" s="219"/>
    </row>
    <row r="15" spans="1:2" ht="66">
      <c r="A15" s="268" t="s">
        <v>814</v>
      </c>
      <c r="B15" s="219" t="s">
        <v>813</v>
      </c>
    </row>
    <row r="16" spans="1:2" ht="49.5">
      <c r="A16" s="268" t="s">
        <v>812</v>
      </c>
      <c r="B16" s="219" t="s">
        <v>811</v>
      </c>
    </row>
    <row r="17" spans="1:2" ht="33">
      <c r="A17" s="268" t="s">
        <v>810</v>
      </c>
      <c r="B17" s="219"/>
    </row>
    <row r="18" spans="1:2" ht="33">
      <c r="A18" s="268" t="s">
        <v>809</v>
      </c>
      <c r="B18" s="219" t="s">
        <v>808</v>
      </c>
    </row>
    <row r="19" spans="1:2" ht="33">
      <c r="A19" s="268" t="s">
        <v>807</v>
      </c>
      <c r="B19" s="219" t="s">
        <v>806</v>
      </c>
    </row>
    <row r="20" spans="1:2" ht="33">
      <c r="A20" s="268" t="s">
        <v>805</v>
      </c>
      <c r="B20" s="219"/>
    </row>
    <row r="21" spans="1:2" ht="33.75" thickBot="1">
      <c r="A21" s="267" t="s">
        <v>804</v>
      </c>
      <c r="B21" s="266" t="s">
        <v>803</v>
      </c>
    </row>
    <row r="22" spans="1:2" ht="21">
      <c r="A22" s="989" t="s">
        <v>268</v>
      </c>
      <c r="B22" s="989"/>
    </row>
    <row r="23" spans="1:2" ht="21">
      <c r="A23" s="989" t="s">
        <v>267</v>
      </c>
      <c r="B23" s="989"/>
    </row>
    <row r="24" spans="1:2" ht="21">
      <c r="A24" s="990" t="s">
        <v>717</v>
      </c>
      <c r="B24" s="990"/>
    </row>
    <row r="25" spans="1:2" ht="17.25" thickBot="1">
      <c r="A25" s="991" t="s">
        <v>468</v>
      </c>
      <c r="B25" s="991"/>
    </row>
    <row r="26" spans="1:2" ht="17.25" thickBot="1">
      <c r="A26" s="998" t="s">
        <v>521</v>
      </c>
      <c r="B26" s="999"/>
    </row>
    <row r="27" spans="1:2" ht="33">
      <c r="A27" s="205" t="s">
        <v>782</v>
      </c>
      <c r="B27" s="209"/>
    </row>
    <row r="28" spans="1:2">
      <c r="A28" s="210" t="s">
        <v>523</v>
      </c>
      <c r="B28" s="214"/>
    </row>
    <row r="29" spans="1:2" ht="33">
      <c r="A29" s="268" t="s">
        <v>780</v>
      </c>
      <c r="B29" s="219"/>
    </row>
    <row r="30" spans="1:2" ht="49.5">
      <c r="A30" s="268" t="s">
        <v>802</v>
      </c>
      <c r="B30" s="219" t="s">
        <v>801</v>
      </c>
    </row>
    <row r="31" spans="1:2" ht="33">
      <c r="A31" s="268" t="s">
        <v>800</v>
      </c>
      <c r="B31" s="219" t="s">
        <v>799</v>
      </c>
    </row>
    <row r="32" spans="1:2" ht="33">
      <c r="A32" s="268" t="s">
        <v>798</v>
      </c>
      <c r="B32" s="219" t="s">
        <v>797</v>
      </c>
    </row>
    <row r="33" spans="1:2" ht="33">
      <c r="A33" s="268" t="s">
        <v>796</v>
      </c>
      <c r="B33" s="219" t="s">
        <v>795</v>
      </c>
    </row>
    <row r="34" spans="1:2" ht="33">
      <c r="A34" s="268" t="s">
        <v>794</v>
      </c>
      <c r="B34" s="219" t="s">
        <v>793</v>
      </c>
    </row>
    <row r="35" spans="1:2" ht="132">
      <c r="A35" s="268" t="s">
        <v>792</v>
      </c>
      <c r="B35" s="219" t="s">
        <v>791</v>
      </c>
    </row>
    <row r="36" spans="1:2" ht="82.5">
      <c r="A36" s="268" t="s">
        <v>779</v>
      </c>
      <c r="B36" s="219" t="s">
        <v>790</v>
      </c>
    </row>
    <row r="37" spans="1:2" ht="33">
      <c r="A37" s="268" t="s">
        <v>777</v>
      </c>
      <c r="B37" s="219"/>
    </row>
    <row r="38" spans="1:2" ht="33">
      <c r="A38" s="268" t="s">
        <v>776</v>
      </c>
      <c r="B38" s="219" t="s">
        <v>789</v>
      </c>
    </row>
    <row r="39" spans="1:2" ht="33">
      <c r="A39" s="268" t="s">
        <v>771</v>
      </c>
      <c r="B39" s="219"/>
    </row>
    <row r="40" spans="1:2" ht="49.5">
      <c r="A40" s="268" t="s">
        <v>770</v>
      </c>
      <c r="B40" s="219" t="s">
        <v>788</v>
      </c>
    </row>
    <row r="41" spans="1:2" ht="33">
      <c r="A41" s="268" t="s">
        <v>787</v>
      </c>
      <c r="B41" s="219"/>
    </row>
    <row r="42" spans="1:2" ht="33">
      <c r="A42" s="268" t="s">
        <v>786</v>
      </c>
      <c r="B42" s="219" t="s">
        <v>785</v>
      </c>
    </row>
    <row r="43" spans="1:2" ht="33.75" thickBot="1">
      <c r="A43" s="267" t="s">
        <v>784</v>
      </c>
      <c r="B43" s="266" t="s">
        <v>783</v>
      </c>
    </row>
    <row r="44" spans="1:2" ht="21">
      <c r="A44" s="989" t="s">
        <v>268</v>
      </c>
      <c r="B44" s="989"/>
    </row>
    <row r="45" spans="1:2" ht="21">
      <c r="A45" s="989" t="s">
        <v>267</v>
      </c>
      <c r="B45" s="989"/>
    </row>
    <row r="46" spans="1:2" ht="21">
      <c r="A46" s="990" t="s">
        <v>717</v>
      </c>
      <c r="B46" s="990"/>
    </row>
    <row r="47" spans="1:2" ht="17.25" thickBot="1">
      <c r="A47" s="991" t="s">
        <v>468</v>
      </c>
      <c r="B47" s="991"/>
    </row>
    <row r="48" spans="1:2" ht="17.25" thickBot="1">
      <c r="A48" s="998" t="s">
        <v>521</v>
      </c>
      <c r="B48" s="999"/>
    </row>
    <row r="49" spans="1:2" ht="33">
      <c r="A49" s="205" t="s">
        <v>782</v>
      </c>
      <c r="B49" s="209"/>
    </row>
    <row r="50" spans="1:2" ht="33">
      <c r="A50" s="210" t="s">
        <v>781</v>
      </c>
      <c r="B50" s="214"/>
    </row>
    <row r="51" spans="1:2" ht="33">
      <c r="A51" s="268" t="s">
        <v>780</v>
      </c>
      <c r="B51" s="219"/>
    </row>
    <row r="52" spans="1:2" ht="33">
      <c r="A52" s="268" t="s">
        <v>779</v>
      </c>
      <c r="B52" s="219" t="s">
        <v>778</v>
      </c>
    </row>
    <row r="53" spans="1:2" ht="33">
      <c r="A53" s="268" t="s">
        <v>777</v>
      </c>
      <c r="B53" s="219"/>
    </row>
    <row r="54" spans="1:2" ht="49.5">
      <c r="A54" s="268" t="s">
        <v>776</v>
      </c>
      <c r="B54" s="219" t="s">
        <v>775</v>
      </c>
    </row>
    <row r="55" spans="1:2" ht="33">
      <c r="A55" s="268" t="s">
        <v>774</v>
      </c>
      <c r="B55" s="219"/>
    </row>
    <row r="56" spans="1:2" ht="33">
      <c r="A56" s="268" t="s">
        <v>773</v>
      </c>
      <c r="B56" s="219" t="s">
        <v>772</v>
      </c>
    </row>
    <row r="57" spans="1:2" ht="33">
      <c r="A57" s="268" t="s">
        <v>771</v>
      </c>
      <c r="B57" s="219"/>
    </row>
    <row r="58" spans="1:2" ht="49.5">
      <c r="A58" s="268" t="s">
        <v>770</v>
      </c>
      <c r="B58" s="219" t="s">
        <v>769</v>
      </c>
    </row>
    <row r="59" spans="1:2" ht="66">
      <c r="A59" s="268" t="s">
        <v>768</v>
      </c>
      <c r="B59" s="219"/>
    </row>
    <row r="60" spans="1:2" ht="50.25" thickBot="1">
      <c r="A60" s="267" t="s">
        <v>767</v>
      </c>
      <c r="B60" s="266" t="s">
        <v>766</v>
      </c>
    </row>
    <row r="61" spans="1:2" ht="21">
      <c r="A61" s="989" t="s">
        <v>268</v>
      </c>
      <c r="B61" s="989"/>
    </row>
    <row r="62" spans="1:2" ht="21">
      <c r="A62" s="989" t="s">
        <v>267</v>
      </c>
      <c r="B62" s="989"/>
    </row>
    <row r="63" spans="1:2" ht="21">
      <c r="A63" s="990" t="s">
        <v>717</v>
      </c>
      <c r="B63" s="990"/>
    </row>
    <row r="64" spans="1:2" ht="17.25" thickBot="1">
      <c r="A64" s="991" t="s">
        <v>468</v>
      </c>
      <c r="B64" s="991"/>
    </row>
    <row r="65" spans="1:2" ht="17.25" thickBot="1">
      <c r="A65" s="998" t="s">
        <v>521</v>
      </c>
      <c r="B65" s="999"/>
    </row>
    <row r="66" spans="1:2" ht="33">
      <c r="A66" s="205" t="s">
        <v>765</v>
      </c>
      <c r="B66" s="209"/>
    </row>
    <row r="67" spans="1:2">
      <c r="A67" s="210" t="s">
        <v>523</v>
      </c>
      <c r="B67" s="214"/>
    </row>
    <row r="68" spans="1:2" ht="33">
      <c r="A68" s="268" t="s">
        <v>764</v>
      </c>
      <c r="B68" s="219"/>
    </row>
    <row r="69" spans="1:2" ht="66">
      <c r="A69" s="268" t="s">
        <v>763</v>
      </c>
      <c r="B69" s="219" t="s">
        <v>762</v>
      </c>
    </row>
    <row r="70" spans="1:2" ht="33">
      <c r="A70" s="268" t="s">
        <v>761</v>
      </c>
      <c r="B70" s="219" t="s">
        <v>760</v>
      </c>
    </row>
    <row r="71" spans="1:2" ht="49.5">
      <c r="A71" s="268" t="s">
        <v>759</v>
      </c>
      <c r="B71" s="219" t="s">
        <v>758</v>
      </c>
    </row>
    <row r="72" spans="1:2" ht="33">
      <c r="A72" s="268" t="s">
        <v>757</v>
      </c>
      <c r="B72" s="219" t="s">
        <v>756</v>
      </c>
    </row>
    <row r="73" spans="1:2" ht="99">
      <c r="A73" s="268" t="s">
        <v>755</v>
      </c>
      <c r="B73" s="219" t="s">
        <v>754</v>
      </c>
    </row>
    <row r="74" spans="1:2" ht="49.5">
      <c r="A74" s="268" t="s">
        <v>753</v>
      </c>
      <c r="B74" s="219" t="s">
        <v>752</v>
      </c>
    </row>
    <row r="75" spans="1:2" ht="33">
      <c r="A75" s="268" t="s">
        <v>751</v>
      </c>
      <c r="B75" s="219"/>
    </row>
    <row r="76" spans="1:2" ht="33">
      <c r="A76" s="268" t="s">
        <v>750</v>
      </c>
      <c r="B76" s="219" t="s">
        <v>749</v>
      </c>
    </row>
    <row r="77" spans="1:2" ht="33">
      <c r="A77" s="268" t="s">
        <v>748</v>
      </c>
      <c r="B77" s="219"/>
    </row>
    <row r="78" spans="1:2" ht="33">
      <c r="A78" s="268" t="s">
        <v>747</v>
      </c>
      <c r="B78" s="219" t="s">
        <v>746</v>
      </c>
    </row>
    <row r="79" spans="1:2" ht="33">
      <c r="A79" s="268" t="s">
        <v>745</v>
      </c>
      <c r="B79" s="219"/>
    </row>
    <row r="80" spans="1:2" ht="49.5">
      <c r="A80" s="268" t="s">
        <v>744</v>
      </c>
      <c r="B80" s="219" t="s">
        <v>743</v>
      </c>
    </row>
    <row r="81" spans="1:2" ht="33">
      <c r="A81" s="268" t="s">
        <v>742</v>
      </c>
      <c r="B81" s="219"/>
    </row>
    <row r="82" spans="1:2" ht="33">
      <c r="A82" s="268" t="s">
        <v>741</v>
      </c>
      <c r="B82" s="219" t="s">
        <v>740</v>
      </c>
    </row>
    <row r="83" spans="1:2" ht="33.75" thickBot="1">
      <c r="A83" s="267" t="s">
        <v>739</v>
      </c>
      <c r="B83" s="266" t="s">
        <v>738</v>
      </c>
    </row>
    <row r="84" spans="1:2" ht="21">
      <c r="A84" s="989" t="s">
        <v>268</v>
      </c>
      <c r="B84" s="989"/>
    </row>
    <row r="85" spans="1:2" ht="21">
      <c r="A85" s="989" t="s">
        <v>267</v>
      </c>
      <c r="B85" s="989"/>
    </row>
    <row r="86" spans="1:2" ht="21">
      <c r="A86" s="990" t="s">
        <v>717</v>
      </c>
      <c r="B86" s="990"/>
    </row>
    <row r="87" spans="1:2" ht="17.25" thickBot="1">
      <c r="A87" s="991" t="s">
        <v>468</v>
      </c>
      <c r="B87" s="991"/>
    </row>
    <row r="88" spans="1:2" ht="17.25" thickBot="1">
      <c r="A88" s="998" t="s">
        <v>521</v>
      </c>
      <c r="B88" s="999"/>
    </row>
    <row r="89" spans="1:2" ht="33">
      <c r="A89" s="205" t="s">
        <v>716</v>
      </c>
      <c r="B89" s="209"/>
    </row>
    <row r="90" spans="1:2">
      <c r="A90" s="210" t="s">
        <v>737</v>
      </c>
      <c r="B90" s="214"/>
    </row>
    <row r="91" spans="1:2" ht="33">
      <c r="A91" s="268" t="s">
        <v>714</v>
      </c>
      <c r="B91" s="219"/>
    </row>
    <row r="92" spans="1:2" ht="33">
      <c r="A92" s="268" t="s">
        <v>713</v>
      </c>
      <c r="B92" s="219" t="s">
        <v>736</v>
      </c>
    </row>
    <row r="93" spans="1:2" ht="33">
      <c r="A93" s="268" t="s">
        <v>735</v>
      </c>
      <c r="B93" s="219" t="s">
        <v>734</v>
      </c>
    </row>
    <row r="94" spans="1:2" ht="33">
      <c r="A94" s="268" t="s">
        <v>733</v>
      </c>
      <c r="B94" s="219"/>
    </row>
    <row r="95" spans="1:2" ht="49.5">
      <c r="A95" s="268" t="s">
        <v>732</v>
      </c>
      <c r="B95" s="219" t="s">
        <v>731</v>
      </c>
    </row>
    <row r="96" spans="1:2" ht="33">
      <c r="A96" s="268" t="s">
        <v>711</v>
      </c>
      <c r="B96" s="219"/>
    </row>
    <row r="97" spans="1:2" ht="49.5">
      <c r="A97" s="268" t="s">
        <v>710</v>
      </c>
      <c r="B97" s="219" t="s">
        <v>730</v>
      </c>
    </row>
    <row r="98" spans="1:2" ht="33">
      <c r="A98" s="268" t="s">
        <v>708</v>
      </c>
      <c r="B98" s="219"/>
    </row>
    <row r="99" spans="1:2" ht="33.75" thickBot="1">
      <c r="A99" s="267" t="s">
        <v>705</v>
      </c>
      <c r="B99" s="266" t="s">
        <v>729</v>
      </c>
    </row>
    <row r="100" spans="1:2" ht="21">
      <c r="A100" s="989" t="s">
        <v>268</v>
      </c>
      <c r="B100" s="989"/>
    </row>
    <row r="101" spans="1:2" ht="21">
      <c r="A101" s="989" t="s">
        <v>267</v>
      </c>
      <c r="B101" s="989"/>
    </row>
    <row r="102" spans="1:2" ht="21">
      <c r="A102" s="990" t="s">
        <v>717</v>
      </c>
      <c r="B102" s="990"/>
    </row>
    <row r="103" spans="1:2" ht="17.25" thickBot="1">
      <c r="A103" s="991" t="s">
        <v>468</v>
      </c>
      <c r="B103" s="991"/>
    </row>
    <row r="104" spans="1:2" ht="17.25" thickBot="1">
      <c r="A104" s="998" t="s">
        <v>521</v>
      </c>
      <c r="B104" s="999"/>
    </row>
    <row r="105" spans="1:2" ht="33">
      <c r="A105" s="205" t="s">
        <v>716</v>
      </c>
      <c r="B105" s="209"/>
    </row>
    <row r="106" spans="1:2" ht="17.25" thickBot="1">
      <c r="A106" s="270" t="s">
        <v>523</v>
      </c>
      <c r="B106" s="269"/>
    </row>
    <row r="107" spans="1:2" ht="21">
      <c r="A107" s="989" t="s">
        <v>268</v>
      </c>
      <c r="B107" s="989"/>
    </row>
    <row r="108" spans="1:2" ht="21">
      <c r="A108" s="989" t="s">
        <v>267</v>
      </c>
      <c r="B108" s="989"/>
    </row>
    <row r="109" spans="1:2" ht="21">
      <c r="A109" s="990" t="s">
        <v>717</v>
      </c>
      <c r="B109" s="990"/>
    </row>
    <row r="110" spans="1:2" ht="17.25" thickBot="1">
      <c r="A110" s="991" t="s">
        <v>468</v>
      </c>
      <c r="B110" s="991"/>
    </row>
    <row r="111" spans="1:2" ht="17.25" thickBot="1">
      <c r="A111" s="998" t="s">
        <v>521</v>
      </c>
      <c r="B111" s="999"/>
    </row>
    <row r="112" spans="1:2" ht="33">
      <c r="A112" s="205" t="s">
        <v>716</v>
      </c>
      <c r="B112" s="209"/>
    </row>
    <row r="113" spans="1:2">
      <c r="A113" s="210" t="s">
        <v>728</v>
      </c>
      <c r="B113" s="214"/>
    </row>
    <row r="114" spans="1:2" ht="33">
      <c r="A114" s="268" t="s">
        <v>714</v>
      </c>
      <c r="B114" s="219"/>
    </row>
    <row r="115" spans="1:2" ht="33">
      <c r="A115" s="268" t="s">
        <v>727</v>
      </c>
      <c r="B115" s="219" t="s">
        <v>726</v>
      </c>
    </row>
    <row r="116" spans="1:2" ht="33">
      <c r="A116" s="268" t="s">
        <v>725</v>
      </c>
      <c r="B116" s="219" t="s">
        <v>724</v>
      </c>
    </row>
    <row r="117" spans="1:2" ht="66">
      <c r="A117" s="268" t="s">
        <v>713</v>
      </c>
      <c r="B117" s="219" t="s">
        <v>723</v>
      </c>
    </row>
    <row r="118" spans="1:2" ht="33">
      <c r="A118" s="268" t="s">
        <v>711</v>
      </c>
      <c r="B118" s="219"/>
    </row>
    <row r="119" spans="1:2" ht="66">
      <c r="A119" s="268" t="s">
        <v>710</v>
      </c>
      <c r="B119" s="219" t="s">
        <v>722</v>
      </c>
    </row>
    <row r="120" spans="1:2" ht="33">
      <c r="A120" s="268" t="s">
        <v>708</v>
      </c>
      <c r="B120" s="219"/>
    </row>
    <row r="121" spans="1:2" ht="33.75" thickBot="1">
      <c r="A121" s="267" t="s">
        <v>705</v>
      </c>
      <c r="B121" s="266" t="s">
        <v>721</v>
      </c>
    </row>
    <row r="122" spans="1:2" ht="21">
      <c r="A122" s="989" t="s">
        <v>268</v>
      </c>
      <c r="B122" s="989"/>
    </row>
    <row r="123" spans="1:2" ht="21">
      <c r="A123" s="989" t="s">
        <v>267</v>
      </c>
      <c r="B123" s="989"/>
    </row>
    <row r="124" spans="1:2" ht="21">
      <c r="A124" s="990" t="s">
        <v>717</v>
      </c>
      <c r="B124" s="990"/>
    </row>
    <row r="125" spans="1:2" ht="17.25" thickBot="1">
      <c r="A125" s="991" t="s">
        <v>468</v>
      </c>
      <c r="B125" s="991"/>
    </row>
    <row r="126" spans="1:2" ht="17.25" thickBot="1">
      <c r="A126" s="998" t="s">
        <v>521</v>
      </c>
      <c r="B126" s="999"/>
    </row>
    <row r="127" spans="1:2" ht="33">
      <c r="A127" s="205" t="s">
        <v>716</v>
      </c>
      <c r="B127" s="209"/>
    </row>
    <row r="128" spans="1:2">
      <c r="A128" s="210" t="s">
        <v>720</v>
      </c>
      <c r="B128" s="214"/>
    </row>
    <row r="129" spans="1:2" ht="33">
      <c r="A129" s="268" t="s">
        <v>708</v>
      </c>
      <c r="B129" s="219"/>
    </row>
    <row r="130" spans="1:2" ht="33">
      <c r="A130" s="268" t="s">
        <v>707</v>
      </c>
      <c r="B130" s="219" t="s">
        <v>719</v>
      </c>
    </row>
    <row r="131" spans="1:2" ht="33.75" thickBot="1">
      <c r="A131" s="267" t="s">
        <v>705</v>
      </c>
      <c r="B131" s="266" t="s">
        <v>718</v>
      </c>
    </row>
    <row r="132" spans="1:2" ht="21">
      <c r="A132" s="989" t="s">
        <v>268</v>
      </c>
      <c r="B132" s="989"/>
    </row>
    <row r="133" spans="1:2" ht="21">
      <c r="A133" s="989" t="s">
        <v>267</v>
      </c>
      <c r="B133" s="989"/>
    </row>
    <row r="134" spans="1:2" ht="21">
      <c r="A134" s="990" t="s">
        <v>717</v>
      </c>
      <c r="B134" s="990"/>
    </row>
    <row r="135" spans="1:2" ht="17.25" thickBot="1">
      <c r="A135" s="991" t="s">
        <v>468</v>
      </c>
      <c r="B135" s="991"/>
    </row>
    <row r="136" spans="1:2" ht="17.25" thickBot="1">
      <c r="A136" s="998" t="s">
        <v>521</v>
      </c>
      <c r="B136" s="999"/>
    </row>
    <row r="137" spans="1:2" ht="33">
      <c r="A137" s="205" t="s">
        <v>716</v>
      </c>
      <c r="B137" s="209"/>
    </row>
    <row r="138" spans="1:2">
      <c r="A138" s="210" t="s">
        <v>715</v>
      </c>
      <c r="B138" s="214"/>
    </row>
    <row r="139" spans="1:2" ht="33">
      <c r="A139" s="268" t="s">
        <v>714</v>
      </c>
      <c r="B139" s="219"/>
    </row>
    <row r="140" spans="1:2" ht="33">
      <c r="A140" s="268" t="s">
        <v>713</v>
      </c>
      <c r="B140" s="219" t="s">
        <v>712</v>
      </c>
    </row>
    <row r="141" spans="1:2" ht="33">
      <c r="A141" s="268" t="s">
        <v>711</v>
      </c>
      <c r="B141" s="219"/>
    </row>
    <row r="142" spans="1:2" ht="66">
      <c r="A142" s="268" t="s">
        <v>710</v>
      </c>
      <c r="B142" s="219" t="s">
        <v>709</v>
      </c>
    </row>
    <row r="143" spans="1:2" ht="33">
      <c r="A143" s="268" t="s">
        <v>708</v>
      </c>
      <c r="B143" s="219"/>
    </row>
    <row r="144" spans="1:2" ht="33">
      <c r="A144" s="268" t="s">
        <v>707</v>
      </c>
      <c r="B144" s="219" t="s">
        <v>706</v>
      </c>
    </row>
    <row r="145" spans="1:2" ht="33.75" thickBot="1">
      <c r="A145" s="267" t="s">
        <v>705</v>
      </c>
      <c r="B145" s="266" t="s">
        <v>704</v>
      </c>
    </row>
  </sheetData>
  <mergeCells count="45">
    <mergeCell ref="A122:B122"/>
    <mergeCell ref="A134:B134"/>
    <mergeCell ref="A135:B135"/>
    <mergeCell ref="A136:B136"/>
    <mergeCell ref="A123:B123"/>
    <mergeCell ref="A124:B124"/>
    <mergeCell ref="A125:B125"/>
    <mergeCell ref="A126:B126"/>
    <mergeCell ref="A132:B132"/>
    <mergeCell ref="A133:B133"/>
    <mergeCell ref="A107:B107"/>
    <mergeCell ref="A108:B108"/>
    <mergeCell ref="A109:B109"/>
    <mergeCell ref="A110:B110"/>
    <mergeCell ref="A111:B111"/>
    <mergeCell ref="A100:B100"/>
    <mergeCell ref="A101:B101"/>
    <mergeCell ref="A102:B102"/>
    <mergeCell ref="A103:B103"/>
    <mergeCell ref="A104:B104"/>
    <mergeCell ref="A84:B84"/>
    <mergeCell ref="A85:B85"/>
    <mergeCell ref="A86:B86"/>
    <mergeCell ref="A87:B87"/>
    <mergeCell ref="A88:B88"/>
    <mergeCell ref="A61:B61"/>
    <mergeCell ref="A62:B62"/>
    <mergeCell ref="A63:B63"/>
    <mergeCell ref="A64:B64"/>
    <mergeCell ref="A65:B65"/>
    <mergeCell ref="A44:B44"/>
    <mergeCell ref="A45:B45"/>
    <mergeCell ref="A46:B46"/>
    <mergeCell ref="A47:B47"/>
    <mergeCell ref="A48:B48"/>
    <mergeCell ref="A22:B22"/>
    <mergeCell ref="A23:B23"/>
    <mergeCell ref="A24:B24"/>
    <mergeCell ref="A25:B25"/>
    <mergeCell ref="A26:B26"/>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8" manualBreakCount="8">
    <brk id="21" max="16383" man="1"/>
    <brk id="43" max="16383" man="1"/>
    <brk id="60" max="16383" man="1"/>
    <brk id="83" max="16383" man="1"/>
    <brk id="99" max="16383" man="1"/>
    <brk id="106" max="16383" man="1"/>
    <brk id="121" max="16383" man="1"/>
    <brk id="131" max="16383"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3F4FE-8315-4B9B-ADB4-A70A891E0611}">
  <dimension ref="A1:D86"/>
  <sheetViews>
    <sheetView workbookViewId="0">
      <selection activeCell="I29" sqref="I29"/>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829</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124885</v>
      </c>
      <c r="B7" s="207">
        <v>132065</v>
      </c>
      <c r="C7" s="260" t="s">
        <v>833</v>
      </c>
      <c r="D7" s="259">
        <v>155060</v>
      </c>
    </row>
    <row r="8" spans="1:4">
      <c r="A8" s="265">
        <v>124885</v>
      </c>
      <c r="B8" s="212">
        <v>132065</v>
      </c>
      <c r="C8" s="264" t="s">
        <v>828</v>
      </c>
      <c r="D8" s="263">
        <v>155060</v>
      </c>
    </row>
    <row r="9" spans="1:4">
      <c r="A9" s="258">
        <v>49408</v>
      </c>
      <c r="B9" s="217">
        <v>45799</v>
      </c>
      <c r="C9" s="216" t="s">
        <v>832</v>
      </c>
      <c r="D9" s="257">
        <v>66356</v>
      </c>
    </row>
    <row r="10" spans="1:4">
      <c r="A10" s="258">
        <v>44070</v>
      </c>
      <c r="B10" s="217">
        <v>45121</v>
      </c>
      <c r="C10" s="216" t="s">
        <v>463</v>
      </c>
      <c r="D10" s="257">
        <v>64014</v>
      </c>
    </row>
    <row r="11" spans="1:4">
      <c r="A11" s="258">
        <v>188</v>
      </c>
      <c r="B11" s="217">
        <v>160</v>
      </c>
      <c r="C11" s="216" t="s">
        <v>480</v>
      </c>
      <c r="D11" s="257">
        <v>193</v>
      </c>
    </row>
    <row r="12" spans="1:4">
      <c r="A12" s="258">
        <v>1047</v>
      </c>
      <c r="B12" s="217">
        <v>1141</v>
      </c>
      <c r="C12" s="216" t="s">
        <v>479</v>
      </c>
      <c r="D12" s="257">
        <v>1141</v>
      </c>
    </row>
    <row r="13" spans="1:4">
      <c r="A13" s="258">
        <v>177</v>
      </c>
      <c r="B13" s="217">
        <v>123</v>
      </c>
      <c r="C13" s="216" t="s">
        <v>462</v>
      </c>
      <c r="D13" s="257">
        <v>133</v>
      </c>
    </row>
    <row r="14" spans="1:4">
      <c r="A14" s="258">
        <v>22</v>
      </c>
      <c r="B14" s="217">
        <v>0</v>
      </c>
      <c r="C14" s="216" t="s">
        <v>478</v>
      </c>
      <c r="D14" s="257">
        <v>0</v>
      </c>
    </row>
    <row r="15" spans="1:4">
      <c r="A15" s="258">
        <v>16312</v>
      </c>
      <c r="B15" s="217">
        <v>13480</v>
      </c>
      <c r="C15" s="216" t="s">
        <v>477</v>
      </c>
      <c r="D15" s="257">
        <v>19810</v>
      </c>
    </row>
    <row r="16" spans="1:4">
      <c r="A16" s="258">
        <v>26324</v>
      </c>
      <c r="B16" s="217">
        <v>30217</v>
      </c>
      <c r="C16" s="216" t="s">
        <v>461</v>
      </c>
      <c r="D16" s="257">
        <v>42737</v>
      </c>
    </row>
    <row r="17" spans="1:4">
      <c r="A17" s="258">
        <v>603</v>
      </c>
      <c r="B17" s="217">
        <v>357</v>
      </c>
      <c r="C17" s="216" t="s">
        <v>460</v>
      </c>
      <c r="D17" s="257">
        <v>357</v>
      </c>
    </row>
    <row r="18" spans="1:4">
      <c r="A18" s="258">
        <v>603</v>
      </c>
      <c r="B18" s="217">
        <v>357</v>
      </c>
      <c r="C18" s="216" t="s">
        <v>459</v>
      </c>
      <c r="D18" s="257">
        <v>357</v>
      </c>
    </row>
    <row r="19" spans="1:4">
      <c r="A19" s="258">
        <v>27</v>
      </c>
      <c r="B19" s="217">
        <v>0</v>
      </c>
      <c r="C19" s="216" t="s">
        <v>474</v>
      </c>
      <c r="D19" s="257">
        <v>0</v>
      </c>
    </row>
    <row r="20" spans="1:4">
      <c r="A20" s="258">
        <v>16</v>
      </c>
      <c r="B20" s="217">
        <v>0</v>
      </c>
      <c r="C20" s="216" t="s">
        <v>701</v>
      </c>
      <c r="D20" s="257">
        <v>0</v>
      </c>
    </row>
    <row r="21" spans="1:4">
      <c r="A21" s="258">
        <v>11</v>
      </c>
      <c r="B21" s="217">
        <v>0</v>
      </c>
      <c r="C21" s="216" t="s">
        <v>473</v>
      </c>
      <c r="D21" s="257">
        <v>0</v>
      </c>
    </row>
    <row r="22" spans="1:4">
      <c r="A22" s="258">
        <v>4708</v>
      </c>
      <c r="B22" s="217">
        <v>321</v>
      </c>
      <c r="C22" s="216" t="s">
        <v>458</v>
      </c>
      <c r="D22" s="257">
        <v>1985</v>
      </c>
    </row>
    <row r="23" spans="1:4">
      <c r="A23" s="258">
        <v>2930</v>
      </c>
      <c r="B23" s="217">
        <v>321</v>
      </c>
      <c r="C23" s="216" t="s">
        <v>457</v>
      </c>
      <c r="D23" s="257">
        <v>461</v>
      </c>
    </row>
    <row r="24" spans="1:4" ht="17.25" thickBot="1">
      <c r="A24" s="256">
        <v>1778</v>
      </c>
      <c r="B24" s="222">
        <v>0</v>
      </c>
      <c r="C24" s="221" t="s">
        <v>456</v>
      </c>
      <c r="D24" s="255">
        <v>1524</v>
      </c>
    </row>
    <row r="25" spans="1:4" ht="21">
      <c r="A25" s="47"/>
      <c r="B25" s="989" t="s">
        <v>268</v>
      </c>
      <c r="C25" s="989"/>
      <c r="D25" s="137"/>
    </row>
    <row r="26" spans="1:4" ht="21">
      <c r="A26" s="47"/>
      <c r="B26" s="989" t="s">
        <v>267</v>
      </c>
      <c r="C26" s="989"/>
      <c r="D26" s="137"/>
    </row>
    <row r="27" spans="1:4" ht="21">
      <c r="A27" s="47"/>
      <c r="B27" s="990" t="s">
        <v>829</v>
      </c>
      <c r="C27" s="990"/>
      <c r="D27" s="136"/>
    </row>
    <row r="28" spans="1:4" ht="17.25" thickBot="1">
      <c r="A28" s="198"/>
      <c r="B28" s="991" t="s">
        <v>468</v>
      </c>
      <c r="C28" s="991"/>
      <c r="D28" s="174" t="s">
        <v>467</v>
      </c>
    </row>
    <row r="29" spans="1:4">
      <c r="A29" s="992" t="s">
        <v>166</v>
      </c>
      <c r="B29" s="994" t="s">
        <v>163</v>
      </c>
      <c r="C29" s="994" t="s">
        <v>466</v>
      </c>
      <c r="D29" s="996" t="s">
        <v>164</v>
      </c>
    </row>
    <row r="30" spans="1:4" ht="17.25" thickBot="1">
      <c r="A30" s="993"/>
      <c r="B30" s="995"/>
      <c r="C30" s="995"/>
      <c r="D30" s="997"/>
    </row>
    <row r="31" spans="1:4">
      <c r="A31" s="261">
        <v>0</v>
      </c>
      <c r="B31" s="207">
        <v>0</v>
      </c>
      <c r="C31" s="260" t="s">
        <v>828</v>
      </c>
      <c r="D31" s="259">
        <v>0</v>
      </c>
    </row>
    <row r="32" spans="1:4">
      <c r="A32" s="258">
        <v>2343</v>
      </c>
      <c r="B32" s="217">
        <v>2986</v>
      </c>
      <c r="C32" s="216" t="s">
        <v>831</v>
      </c>
      <c r="D32" s="257">
        <v>2986</v>
      </c>
    </row>
    <row r="33" spans="1:4">
      <c r="A33" s="258">
        <v>2271</v>
      </c>
      <c r="B33" s="217">
        <v>2700</v>
      </c>
      <c r="C33" s="216" t="s">
        <v>463</v>
      </c>
      <c r="D33" s="257">
        <v>2700</v>
      </c>
    </row>
    <row r="34" spans="1:4">
      <c r="A34" s="258">
        <v>3</v>
      </c>
      <c r="B34" s="217">
        <v>0</v>
      </c>
      <c r="C34" s="216" t="s">
        <v>480</v>
      </c>
      <c r="D34" s="257">
        <v>0</v>
      </c>
    </row>
    <row r="35" spans="1:4">
      <c r="A35" s="258">
        <v>6</v>
      </c>
      <c r="B35" s="217">
        <v>0</v>
      </c>
      <c r="C35" s="216" t="s">
        <v>477</v>
      </c>
      <c r="D35" s="257">
        <v>0</v>
      </c>
    </row>
    <row r="36" spans="1:4">
      <c r="A36" s="258">
        <v>2261</v>
      </c>
      <c r="B36" s="217">
        <v>2700</v>
      </c>
      <c r="C36" s="216" t="s">
        <v>461</v>
      </c>
      <c r="D36" s="257">
        <v>2700</v>
      </c>
    </row>
    <row r="37" spans="1:4">
      <c r="A37" s="258">
        <v>36</v>
      </c>
      <c r="B37" s="217">
        <v>200</v>
      </c>
      <c r="C37" s="216" t="s">
        <v>460</v>
      </c>
      <c r="D37" s="257">
        <v>200</v>
      </c>
    </row>
    <row r="38" spans="1:4">
      <c r="A38" s="258">
        <v>36</v>
      </c>
      <c r="B38" s="217">
        <v>200</v>
      </c>
      <c r="C38" s="216" t="s">
        <v>459</v>
      </c>
      <c r="D38" s="257">
        <v>200</v>
      </c>
    </row>
    <row r="39" spans="1:4">
      <c r="A39" s="258">
        <v>36</v>
      </c>
      <c r="B39" s="217">
        <v>86</v>
      </c>
      <c r="C39" s="216" t="s">
        <v>474</v>
      </c>
      <c r="D39" s="257">
        <v>86</v>
      </c>
    </row>
    <row r="40" spans="1:4">
      <c r="A40" s="258">
        <v>0</v>
      </c>
      <c r="B40" s="217">
        <v>50</v>
      </c>
      <c r="C40" s="216" t="s">
        <v>701</v>
      </c>
      <c r="D40" s="257">
        <v>50</v>
      </c>
    </row>
    <row r="41" spans="1:4">
      <c r="A41" s="258">
        <v>0</v>
      </c>
      <c r="B41" s="217">
        <v>36</v>
      </c>
      <c r="C41" s="216" t="s">
        <v>497</v>
      </c>
      <c r="D41" s="257">
        <v>36</v>
      </c>
    </row>
    <row r="42" spans="1:4" ht="17.25" thickBot="1">
      <c r="A42" s="256">
        <v>36</v>
      </c>
      <c r="B42" s="222">
        <v>0</v>
      </c>
      <c r="C42" s="221" t="s">
        <v>496</v>
      </c>
      <c r="D42" s="255">
        <v>0</v>
      </c>
    </row>
    <row r="43" spans="1:4" ht="21">
      <c r="A43" s="47"/>
      <c r="B43" s="989" t="s">
        <v>268</v>
      </c>
      <c r="C43" s="989"/>
      <c r="D43" s="137"/>
    </row>
    <row r="44" spans="1:4" ht="21">
      <c r="A44" s="47"/>
      <c r="B44" s="989" t="s">
        <v>267</v>
      </c>
      <c r="C44" s="989"/>
      <c r="D44" s="137"/>
    </row>
    <row r="45" spans="1:4" ht="21">
      <c r="A45" s="47"/>
      <c r="B45" s="990" t="s">
        <v>829</v>
      </c>
      <c r="C45" s="990"/>
      <c r="D45" s="136"/>
    </row>
    <row r="46" spans="1:4" ht="17.25" thickBot="1">
      <c r="A46" s="198"/>
      <c r="B46" s="991" t="s">
        <v>468</v>
      </c>
      <c r="C46" s="991"/>
      <c r="D46" s="174" t="s">
        <v>467</v>
      </c>
    </row>
    <row r="47" spans="1:4">
      <c r="A47" s="992" t="s">
        <v>166</v>
      </c>
      <c r="B47" s="994" t="s">
        <v>163</v>
      </c>
      <c r="C47" s="994" t="s">
        <v>466</v>
      </c>
      <c r="D47" s="996" t="s">
        <v>164</v>
      </c>
    </row>
    <row r="48" spans="1:4" ht="17.25" thickBot="1">
      <c r="A48" s="993"/>
      <c r="B48" s="995"/>
      <c r="C48" s="995"/>
      <c r="D48" s="997"/>
    </row>
    <row r="49" spans="1:4">
      <c r="A49" s="261">
        <v>0</v>
      </c>
      <c r="B49" s="207">
        <v>0</v>
      </c>
      <c r="C49" s="260" t="s">
        <v>828</v>
      </c>
      <c r="D49" s="259">
        <v>0</v>
      </c>
    </row>
    <row r="50" spans="1:4">
      <c r="A50" s="258">
        <v>69433</v>
      </c>
      <c r="B50" s="217">
        <v>73465</v>
      </c>
      <c r="C50" s="216" t="s">
        <v>830</v>
      </c>
      <c r="D50" s="257">
        <v>73465</v>
      </c>
    </row>
    <row r="51" spans="1:4">
      <c r="A51" s="258">
        <v>5410</v>
      </c>
      <c r="B51" s="217">
        <v>9280</v>
      </c>
      <c r="C51" s="216" t="s">
        <v>463</v>
      </c>
      <c r="D51" s="257">
        <v>9280</v>
      </c>
    </row>
    <row r="52" spans="1:4">
      <c r="A52" s="258">
        <v>0</v>
      </c>
      <c r="B52" s="217">
        <v>50</v>
      </c>
      <c r="C52" s="216" t="s">
        <v>462</v>
      </c>
      <c r="D52" s="257">
        <v>50</v>
      </c>
    </row>
    <row r="53" spans="1:4">
      <c r="A53" s="258">
        <v>5410</v>
      </c>
      <c r="B53" s="217">
        <v>9230</v>
      </c>
      <c r="C53" s="216" t="s">
        <v>461</v>
      </c>
      <c r="D53" s="257">
        <v>9230</v>
      </c>
    </row>
    <row r="54" spans="1:4">
      <c r="A54" s="258">
        <v>25</v>
      </c>
      <c r="B54" s="217">
        <v>95</v>
      </c>
      <c r="C54" s="216" t="s">
        <v>460</v>
      </c>
      <c r="D54" s="257">
        <v>95</v>
      </c>
    </row>
    <row r="55" spans="1:4">
      <c r="A55" s="258">
        <v>25</v>
      </c>
      <c r="B55" s="217">
        <v>95</v>
      </c>
      <c r="C55" s="216" t="s">
        <v>459</v>
      </c>
      <c r="D55" s="257">
        <v>95</v>
      </c>
    </row>
    <row r="56" spans="1:4">
      <c r="A56" s="258">
        <v>0</v>
      </c>
      <c r="B56" s="217">
        <v>90</v>
      </c>
      <c r="C56" s="216" t="s">
        <v>474</v>
      </c>
      <c r="D56" s="257">
        <v>90</v>
      </c>
    </row>
    <row r="57" spans="1:4">
      <c r="A57" s="258">
        <v>0</v>
      </c>
      <c r="B57" s="217">
        <v>50</v>
      </c>
      <c r="C57" s="216" t="s">
        <v>701</v>
      </c>
      <c r="D57" s="257">
        <v>50</v>
      </c>
    </row>
    <row r="58" spans="1:4">
      <c r="A58" s="258">
        <v>0</v>
      </c>
      <c r="B58" s="217">
        <v>40</v>
      </c>
      <c r="C58" s="216" t="s">
        <v>473</v>
      </c>
      <c r="D58" s="257">
        <v>40</v>
      </c>
    </row>
    <row r="59" spans="1:4">
      <c r="A59" s="258">
        <v>1</v>
      </c>
      <c r="B59" s="217">
        <v>0</v>
      </c>
      <c r="C59" s="216" t="s">
        <v>455</v>
      </c>
      <c r="D59" s="257">
        <v>0</v>
      </c>
    </row>
    <row r="60" spans="1:4">
      <c r="A60" s="258">
        <v>1</v>
      </c>
      <c r="B60" s="217">
        <v>0</v>
      </c>
      <c r="C60" s="216" t="s">
        <v>454</v>
      </c>
      <c r="D60" s="257">
        <v>0</v>
      </c>
    </row>
    <row r="61" spans="1:4" ht="33">
      <c r="A61" s="258">
        <v>63997</v>
      </c>
      <c r="B61" s="217">
        <v>64000</v>
      </c>
      <c r="C61" s="216" t="s">
        <v>453</v>
      </c>
      <c r="D61" s="257">
        <v>64000</v>
      </c>
    </row>
    <row r="62" spans="1:4">
      <c r="A62" s="258">
        <v>59997</v>
      </c>
      <c r="B62" s="217">
        <v>60000</v>
      </c>
      <c r="C62" s="216" t="s">
        <v>452</v>
      </c>
      <c r="D62" s="257">
        <v>60000</v>
      </c>
    </row>
    <row r="63" spans="1:4" ht="33.75" thickBot="1">
      <c r="A63" s="256">
        <v>4000</v>
      </c>
      <c r="B63" s="222">
        <v>4000</v>
      </c>
      <c r="C63" s="221" t="s">
        <v>495</v>
      </c>
      <c r="D63" s="255">
        <v>4000</v>
      </c>
    </row>
    <row r="64" spans="1:4" ht="21">
      <c r="A64" s="47"/>
      <c r="B64" s="989" t="s">
        <v>268</v>
      </c>
      <c r="C64" s="989"/>
      <c r="D64" s="137"/>
    </row>
    <row r="65" spans="1:4" ht="21">
      <c r="A65" s="47"/>
      <c r="B65" s="989" t="s">
        <v>267</v>
      </c>
      <c r="C65" s="989"/>
      <c r="D65" s="137"/>
    </row>
    <row r="66" spans="1:4" ht="21">
      <c r="A66" s="47"/>
      <c r="B66" s="990" t="s">
        <v>829</v>
      </c>
      <c r="C66" s="990"/>
      <c r="D66" s="136"/>
    </row>
    <row r="67" spans="1:4" ht="17.25" thickBot="1">
      <c r="A67" s="198"/>
      <c r="B67" s="991" t="s">
        <v>468</v>
      </c>
      <c r="C67" s="991"/>
      <c r="D67" s="174" t="s">
        <v>467</v>
      </c>
    </row>
    <row r="68" spans="1:4">
      <c r="A68" s="992" t="s">
        <v>166</v>
      </c>
      <c r="B68" s="994" t="s">
        <v>163</v>
      </c>
      <c r="C68" s="994" t="s">
        <v>466</v>
      </c>
      <c r="D68" s="996" t="s">
        <v>164</v>
      </c>
    </row>
    <row r="69" spans="1:4" ht="17.25" thickBot="1">
      <c r="A69" s="993"/>
      <c r="B69" s="995"/>
      <c r="C69" s="995"/>
      <c r="D69" s="997"/>
    </row>
    <row r="70" spans="1:4">
      <c r="A70" s="261">
        <v>0</v>
      </c>
      <c r="B70" s="207">
        <v>0</v>
      </c>
      <c r="C70" s="260" t="s">
        <v>828</v>
      </c>
      <c r="D70" s="259">
        <v>0</v>
      </c>
    </row>
    <row r="71" spans="1:4">
      <c r="A71" s="258">
        <v>3701</v>
      </c>
      <c r="B71" s="217">
        <v>9815</v>
      </c>
      <c r="C71" s="216" t="s">
        <v>827</v>
      </c>
      <c r="D71" s="257">
        <v>12253</v>
      </c>
    </row>
    <row r="72" spans="1:4">
      <c r="A72" s="258">
        <v>918</v>
      </c>
      <c r="B72" s="217">
        <v>2530</v>
      </c>
      <c r="C72" s="216" t="s">
        <v>463</v>
      </c>
      <c r="D72" s="257">
        <v>3730</v>
      </c>
    </row>
    <row r="73" spans="1:4">
      <c r="A73" s="258">
        <v>0</v>
      </c>
      <c r="B73" s="217">
        <v>110</v>
      </c>
      <c r="C73" s="216" t="s">
        <v>481</v>
      </c>
      <c r="D73" s="257">
        <v>110</v>
      </c>
    </row>
    <row r="74" spans="1:4">
      <c r="A74" s="258">
        <v>576</v>
      </c>
      <c r="B74" s="217">
        <v>220</v>
      </c>
      <c r="C74" s="216" t="s">
        <v>470</v>
      </c>
      <c r="D74" s="257">
        <v>220</v>
      </c>
    </row>
    <row r="75" spans="1:4">
      <c r="A75" s="258">
        <v>54</v>
      </c>
      <c r="B75" s="217">
        <v>100</v>
      </c>
      <c r="C75" s="216" t="s">
        <v>478</v>
      </c>
      <c r="D75" s="257">
        <v>200</v>
      </c>
    </row>
    <row r="76" spans="1:4">
      <c r="A76" s="258">
        <v>287</v>
      </c>
      <c r="B76" s="217">
        <v>2100</v>
      </c>
      <c r="C76" s="216" t="s">
        <v>461</v>
      </c>
      <c r="D76" s="257">
        <v>3200</v>
      </c>
    </row>
    <row r="77" spans="1:4">
      <c r="A77" s="258">
        <v>848</v>
      </c>
      <c r="B77" s="217">
        <v>5720</v>
      </c>
      <c r="C77" s="216" t="s">
        <v>460</v>
      </c>
      <c r="D77" s="257">
        <v>5720</v>
      </c>
    </row>
    <row r="78" spans="1:4">
      <c r="A78" s="258">
        <v>848</v>
      </c>
      <c r="B78" s="217">
        <v>5720</v>
      </c>
      <c r="C78" s="216" t="s">
        <v>459</v>
      </c>
      <c r="D78" s="257">
        <v>5720</v>
      </c>
    </row>
    <row r="79" spans="1:4">
      <c r="A79" s="258">
        <v>15</v>
      </c>
      <c r="B79" s="217">
        <v>0</v>
      </c>
      <c r="C79" s="216" t="s">
        <v>474</v>
      </c>
      <c r="D79" s="257">
        <v>50</v>
      </c>
    </row>
    <row r="80" spans="1:4">
      <c r="A80" s="258">
        <v>15</v>
      </c>
      <c r="B80" s="217">
        <v>0</v>
      </c>
      <c r="C80" s="216" t="s">
        <v>496</v>
      </c>
      <c r="D80" s="257">
        <v>50</v>
      </c>
    </row>
    <row r="81" spans="1:4">
      <c r="A81" s="258">
        <v>1747</v>
      </c>
      <c r="B81" s="217">
        <v>1085</v>
      </c>
      <c r="C81" s="216" t="s">
        <v>458</v>
      </c>
      <c r="D81" s="257">
        <v>1779</v>
      </c>
    </row>
    <row r="82" spans="1:4">
      <c r="A82" s="258">
        <v>1621</v>
      </c>
      <c r="B82" s="217">
        <v>1085</v>
      </c>
      <c r="C82" s="216" t="s">
        <v>457</v>
      </c>
      <c r="D82" s="257">
        <v>1638</v>
      </c>
    </row>
    <row r="83" spans="1:4">
      <c r="A83" s="258">
        <v>125</v>
      </c>
      <c r="B83" s="217">
        <v>0</v>
      </c>
      <c r="C83" s="216" t="s">
        <v>456</v>
      </c>
      <c r="D83" s="257">
        <v>141</v>
      </c>
    </row>
    <row r="84" spans="1:4">
      <c r="A84" s="258">
        <v>174</v>
      </c>
      <c r="B84" s="217">
        <v>480</v>
      </c>
      <c r="C84" s="216" t="s">
        <v>455</v>
      </c>
      <c r="D84" s="257">
        <v>974</v>
      </c>
    </row>
    <row r="85" spans="1:4">
      <c r="A85" s="258">
        <v>174</v>
      </c>
      <c r="B85" s="217">
        <v>300</v>
      </c>
      <c r="C85" s="216" t="s">
        <v>502</v>
      </c>
      <c r="D85" s="257">
        <v>600</v>
      </c>
    </row>
    <row r="86" spans="1:4" ht="17.25" thickBot="1">
      <c r="A86" s="256">
        <v>0</v>
      </c>
      <c r="B86" s="222">
        <v>180</v>
      </c>
      <c r="C86" s="221" t="s">
        <v>501</v>
      </c>
      <c r="D86" s="255">
        <v>374</v>
      </c>
    </row>
  </sheetData>
  <mergeCells count="32">
    <mergeCell ref="A68:A69"/>
    <mergeCell ref="B68:B69"/>
    <mergeCell ref="C68:C69"/>
    <mergeCell ref="D68:D69"/>
    <mergeCell ref="D47:D48"/>
    <mergeCell ref="B64:C64"/>
    <mergeCell ref="B65:C65"/>
    <mergeCell ref="B66:C66"/>
    <mergeCell ref="B67:C67"/>
    <mergeCell ref="B44:C44"/>
    <mergeCell ref="B45:C45"/>
    <mergeCell ref="B46:C46"/>
    <mergeCell ref="A47:A48"/>
    <mergeCell ref="B47:B48"/>
    <mergeCell ref="C47:C48"/>
    <mergeCell ref="A29:A30"/>
    <mergeCell ref="B29:B30"/>
    <mergeCell ref="C29:C30"/>
    <mergeCell ref="D29:D30"/>
    <mergeCell ref="B43:C43"/>
    <mergeCell ref="D5:D6"/>
    <mergeCell ref="B25:C25"/>
    <mergeCell ref="B26:C26"/>
    <mergeCell ref="B27:C27"/>
    <mergeCell ref="B28:C28"/>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4" max="16383" man="1"/>
    <brk id="42" max="16383" man="1"/>
    <brk id="63" max="16383"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47378-2506-4E51-9F03-D106CFB75569}">
  <dimension ref="A1:B72"/>
  <sheetViews>
    <sheetView workbookViewId="0">
      <selection sqref="A1:B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861</v>
      </c>
      <c r="B3" s="990"/>
    </row>
    <row r="4" spans="1:2" ht="17.25" thickBot="1">
      <c r="A4" s="991" t="s">
        <v>168</v>
      </c>
      <c r="B4" s="991"/>
    </row>
    <row r="5" spans="1:2" ht="17.25" thickBot="1">
      <c r="A5" s="998" t="s">
        <v>521</v>
      </c>
      <c r="B5" s="999"/>
    </row>
    <row r="6" spans="1:2" ht="33">
      <c r="A6" s="205" t="s">
        <v>860</v>
      </c>
      <c r="B6" s="209"/>
    </row>
    <row r="7" spans="1:2">
      <c r="A7" s="210" t="s">
        <v>893</v>
      </c>
      <c r="B7" s="214"/>
    </row>
    <row r="8" spans="1:2" ht="33">
      <c r="A8" s="268" t="s">
        <v>858</v>
      </c>
      <c r="B8" s="219"/>
    </row>
    <row r="9" spans="1:2" ht="33">
      <c r="A9" s="268" t="s">
        <v>892</v>
      </c>
      <c r="B9" s="219" t="s">
        <v>891</v>
      </c>
    </row>
    <row r="10" spans="1:2" ht="165">
      <c r="A10" s="268" t="s">
        <v>890</v>
      </c>
      <c r="B10" s="219" t="s">
        <v>889</v>
      </c>
    </row>
    <row r="11" spans="1:2" ht="49.5">
      <c r="A11" s="268" t="s">
        <v>874</v>
      </c>
      <c r="B11" s="219" t="s">
        <v>888</v>
      </c>
    </row>
    <row r="12" spans="1:2" ht="297">
      <c r="A12" s="268" t="s">
        <v>887</v>
      </c>
      <c r="B12" s="219" t="s">
        <v>886</v>
      </c>
    </row>
    <row r="13" spans="1:2" ht="409.5">
      <c r="A13" s="268" t="s">
        <v>851</v>
      </c>
      <c r="B13" s="219" t="s">
        <v>885</v>
      </c>
    </row>
    <row r="14" spans="1:2" ht="33">
      <c r="A14" s="268" t="s">
        <v>849</v>
      </c>
      <c r="B14" s="219"/>
    </row>
    <row r="15" spans="1:2" ht="49.5">
      <c r="A15" s="268" t="s">
        <v>848</v>
      </c>
      <c r="B15" s="219" t="s">
        <v>884</v>
      </c>
    </row>
    <row r="16" spans="1:2" ht="33">
      <c r="A16" s="268" t="s">
        <v>843</v>
      </c>
      <c r="B16" s="219"/>
    </row>
    <row r="17" spans="1:2" ht="66">
      <c r="A17" s="268" t="s">
        <v>842</v>
      </c>
      <c r="B17" s="219" t="s">
        <v>883</v>
      </c>
    </row>
    <row r="18" spans="1:2" ht="33.75" thickBot="1">
      <c r="A18" s="267" t="s">
        <v>840</v>
      </c>
      <c r="B18" s="266" t="s">
        <v>882</v>
      </c>
    </row>
    <row r="19" spans="1:2" ht="21">
      <c r="A19" s="989" t="s">
        <v>268</v>
      </c>
      <c r="B19" s="989"/>
    </row>
    <row r="20" spans="1:2" ht="21">
      <c r="A20" s="989" t="s">
        <v>267</v>
      </c>
      <c r="B20" s="989"/>
    </row>
    <row r="21" spans="1:2" ht="21">
      <c r="A21" s="990" t="s">
        <v>861</v>
      </c>
      <c r="B21" s="990"/>
    </row>
    <row r="22" spans="1:2" ht="17.25" thickBot="1">
      <c r="A22" s="991" t="s">
        <v>468</v>
      </c>
      <c r="B22" s="991"/>
    </row>
    <row r="23" spans="1:2" ht="17.25" thickBot="1">
      <c r="A23" s="998" t="s">
        <v>521</v>
      </c>
      <c r="B23" s="999"/>
    </row>
    <row r="24" spans="1:2" ht="33">
      <c r="A24" s="205" t="s">
        <v>860</v>
      </c>
      <c r="B24" s="209"/>
    </row>
    <row r="25" spans="1:2">
      <c r="A25" s="210" t="s">
        <v>881</v>
      </c>
      <c r="B25" s="214"/>
    </row>
    <row r="26" spans="1:2" ht="33">
      <c r="A26" s="268" t="s">
        <v>858</v>
      </c>
      <c r="B26" s="219"/>
    </row>
    <row r="27" spans="1:2" ht="99">
      <c r="A27" s="268" t="s">
        <v>851</v>
      </c>
      <c r="B27" s="219" t="s">
        <v>880</v>
      </c>
    </row>
    <row r="28" spans="1:2" ht="33">
      <c r="A28" s="268" t="s">
        <v>849</v>
      </c>
      <c r="B28" s="219"/>
    </row>
    <row r="29" spans="1:2" ht="66">
      <c r="A29" s="268" t="s">
        <v>848</v>
      </c>
      <c r="B29" s="219" t="s">
        <v>879</v>
      </c>
    </row>
    <row r="30" spans="1:2" ht="33">
      <c r="A30" s="268" t="s">
        <v>846</v>
      </c>
      <c r="B30" s="219"/>
    </row>
    <row r="31" spans="1:2" ht="33">
      <c r="A31" s="268" t="s">
        <v>870</v>
      </c>
      <c r="B31" s="219" t="s">
        <v>878</v>
      </c>
    </row>
    <row r="32" spans="1:2" ht="33.75" thickBot="1">
      <c r="A32" s="267" t="s">
        <v>877</v>
      </c>
      <c r="B32" s="266" t="s">
        <v>876</v>
      </c>
    </row>
    <row r="33" spans="1:2" ht="21">
      <c r="A33" s="989" t="s">
        <v>268</v>
      </c>
      <c r="B33" s="989"/>
    </row>
    <row r="34" spans="1:2" ht="21">
      <c r="A34" s="989" t="s">
        <v>267</v>
      </c>
      <c r="B34" s="989"/>
    </row>
    <row r="35" spans="1:2" ht="21">
      <c r="A35" s="990" t="s">
        <v>861</v>
      </c>
      <c r="B35" s="990"/>
    </row>
    <row r="36" spans="1:2" ht="17.25" thickBot="1">
      <c r="A36" s="991" t="s">
        <v>468</v>
      </c>
      <c r="B36" s="991"/>
    </row>
    <row r="37" spans="1:2" ht="17.25" thickBot="1">
      <c r="A37" s="998" t="s">
        <v>521</v>
      </c>
      <c r="B37" s="999"/>
    </row>
    <row r="38" spans="1:2" ht="33">
      <c r="A38" s="205" t="s">
        <v>860</v>
      </c>
      <c r="B38" s="209"/>
    </row>
    <row r="39" spans="1:2" ht="33">
      <c r="A39" s="210" t="s">
        <v>875</v>
      </c>
      <c r="B39" s="214"/>
    </row>
    <row r="40" spans="1:2" ht="33">
      <c r="A40" s="268" t="s">
        <v>858</v>
      </c>
      <c r="B40" s="219"/>
    </row>
    <row r="41" spans="1:2" ht="49.5">
      <c r="A41" s="268" t="s">
        <v>874</v>
      </c>
      <c r="B41" s="219" t="s">
        <v>873</v>
      </c>
    </row>
    <row r="42" spans="1:2" ht="165">
      <c r="A42" s="268" t="s">
        <v>851</v>
      </c>
      <c r="B42" s="219" t="s">
        <v>872</v>
      </c>
    </row>
    <row r="43" spans="1:2" ht="33">
      <c r="A43" s="268" t="s">
        <v>849</v>
      </c>
      <c r="B43" s="219"/>
    </row>
    <row r="44" spans="1:2" ht="115.5">
      <c r="A44" s="268" t="s">
        <v>848</v>
      </c>
      <c r="B44" s="219" t="s">
        <v>871</v>
      </c>
    </row>
    <row r="45" spans="1:2" ht="33">
      <c r="A45" s="268" t="s">
        <v>846</v>
      </c>
      <c r="B45" s="219"/>
    </row>
    <row r="46" spans="1:2" ht="49.5">
      <c r="A46" s="268" t="s">
        <v>870</v>
      </c>
      <c r="B46" s="219" t="s">
        <v>869</v>
      </c>
    </row>
    <row r="47" spans="1:2" ht="49.5">
      <c r="A47" s="268" t="s">
        <v>868</v>
      </c>
      <c r="B47" s="219" t="s">
        <v>867</v>
      </c>
    </row>
    <row r="48" spans="1:2" ht="66">
      <c r="A48" s="268" t="s">
        <v>866</v>
      </c>
      <c r="B48" s="219"/>
    </row>
    <row r="49" spans="1:2" ht="33">
      <c r="A49" s="268" t="s">
        <v>865</v>
      </c>
      <c r="B49" s="219" t="s">
        <v>864</v>
      </c>
    </row>
    <row r="50" spans="1:2" ht="50.25" thickBot="1">
      <c r="A50" s="267" t="s">
        <v>863</v>
      </c>
      <c r="B50" s="266" t="s">
        <v>862</v>
      </c>
    </row>
    <row r="51" spans="1:2" ht="21">
      <c r="A51" s="989" t="s">
        <v>268</v>
      </c>
      <c r="B51" s="989"/>
    </row>
    <row r="52" spans="1:2" ht="21">
      <c r="A52" s="989" t="s">
        <v>267</v>
      </c>
      <c r="B52" s="989"/>
    </row>
    <row r="53" spans="1:2" ht="21">
      <c r="A53" s="990" t="s">
        <v>861</v>
      </c>
      <c r="B53" s="990"/>
    </row>
    <row r="54" spans="1:2" ht="17.25" thickBot="1">
      <c r="A54" s="991" t="s">
        <v>468</v>
      </c>
      <c r="B54" s="991"/>
    </row>
    <row r="55" spans="1:2" ht="17.25" thickBot="1">
      <c r="A55" s="998" t="s">
        <v>521</v>
      </c>
      <c r="B55" s="999"/>
    </row>
    <row r="56" spans="1:2" ht="33">
      <c r="A56" s="205" t="s">
        <v>860</v>
      </c>
      <c r="B56" s="209"/>
    </row>
    <row r="57" spans="1:2">
      <c r="A57" s="210" t="s">
        <v>859</v>
      </c>
      <c r="B57" s="214"/>
    </row>
    <row r="58" spans="1:2" ht="33">
      <c r="A58" s="268" t="s">
        <v>858</v>
      </c>
      <c r="B58" s="219"/>
    </row>
    <row r="59" spans="1:2" ht="33">
      <c r="A59" s="268" t="s">
        <v>857</v>
      </c>
      <c r="B59" s="219" t="s">
        <v>856</v>
      </c>
    </row>
    <row r="60" spans="1:2" ht="49.5">
      <c r="A60" s="268" t="s">
        <v>855</v>
      </c>
      <c r="B60" s="219" t="s">
        <v>854</v>
      </c>
    </row>
    <row r="61" spans="1:2" ht="33">
      <c r="A61" s="268" t="s">
        <v>853</v>
      </c>
      <c r="B61" s="219" t="s">
        <v>852</v>
      </c>
    </row>
    <row r="62" spans="1:2" ht="99">
      <c r="A62" s="268" t="s">
        <v>851</v>
      </c>
      <c r="B62" s="219" t="s">
        <v>850</v>
      </c>
    </row>
    <row r="63" spans="1:2" ht="33">
      <c r="A63" s="268" t="s">
        <v>849</v>
      </c>
      <c r="B63" s="219"/>
    </row>
    <row r="64" spans="1:2" ht="33">
      <c r="A64" s="268" t="s">
        <v>848</v>
      </c>
      <c r="B64" s="219" t="s">
        <v>847</v>
      </c>
    </row>
    <row r="65" spans="1:2" ht="33">
      <c r="A65" s="268" t="s">
        <v>846</v>
      </c>
      <c r="B65" s="219"/>
    </row>
    <row r="66" spans="1:2" ht="33">
      <c r="A66" s="268" t="s">
        <v>845</v>
      </c>
      <c r="B66" s="219" t="s">
        <v>844</v>
      </c>
    </row>
    <row r="67" spans="1:2" ht="33">
      <c r="A67" s="268" t="s">
        <v>843</v>
      </c>
      <c r="B67" s="219"/>
    </row>
    <row r="68" spans="1:2" ht="66">
      <c r="A68" s="268" t="s">
        <v>842</v>
      </c>
      <c r="B68" s="219" t="s">
        <v>841</v>
      </c>
    </row>
    <row r="69" spans="1:2" ht="33">
      <c r="A69" s="268" t="s">
        <v>840</v>
      </c>
      <c r="B69" s="219" t="s">
        <v>839</v>
      </c>
    </row>
    <row r="70" spans="1:2" ht="33">
      <c r="A70" s="268" t="s">
        <v>838</v>
      </c>
      <c r="B70" s="219"/>
    </row>
    <row r="71" spans="1:2" ht="33">
      <c r="A71" s="268" t="s">
        <v>837</v>
      </c>
      <c r="B71" s="219" t="s">
        <v>836</v>
      </c>
    </row>
    <row r="72" spans="1:2" ht="33.75" thickBot="1">
      <c r="A72" s="267" t="s">
        <v>835</v>
      </c>
      <c r="B72" s="266" t="s">
        <v>834</v>
      </c>
    </row>
  </sheetData>
  <mergeCells count="20">
    <mergeCell ref="A33:B33"/>
    <mergeCell ref="A34:B34"/>
    <mergeCell ref="A54:B54"/>
    <mergeCell ref="A55:B55"/>
    <mergeCell ref="A35:B35"/>
    <mergeCell ref="A36:B36"/>
    <mergeCell ref="A37:B37"/>
    <mergeCell ref="A51:B51"/>
    <mergeCell ref="A52:B52"/>
    <mergeCell ref="A53:B53"/>
    <mergeCell ref="A19:B19"/>
    <mergeCell ref="A20:B20"/>
    <mergeCell ref="A21:B21"/>
    <mergeCell ref="A22:B22"/>
    <mergeCell ref="A23:B23"/>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18" max="16383" man="1"/>
    <brk id="32" max="16383" man="1"/>
    <brk id="50" max="1638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F5479-0430-4513-9665-574A06879625}">
  <dimension ref="A1:D166"/>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439069</v>
      </c>
      <c r="B7" s="207">
        <v>505950</v>
      </c>
      <c r="C7" s="260" t="s">
        <v>509</v>
      </c>
      <c r="D7" s="259">
        <v>496721</v>
      </c>
    </row>
    <row r="8" spans="1:4">
      <c r="A8" s="265">
        <v>125171</v>
      </c>
      <c r="B8" s="212">
        <v>142849</v>
      </c>
      <c r="C8" s="264" t="s">
        <v>505</v>
      </c>
      <c r="D8" s="263">
        <v>140727</v>
      </c>
    </row>
    <row r="9" spans="1:4">
      <c r="A9" s="258">
        <v>120855</v>
      </c>
      <c r="B9" s="217">
        <v>139305</v>
      </c>
      <c r="C9" s="216" t="s">
        <v>508</v>
      </c>
      <c r="D9" s="257">
        <v>137183</v>
      </c>
    </row>
    <row r="10" spans="1:4">
      <c r="A10" s="258">
        <v>84018</v>
      </c>
      <c r="B10" s="217">
        <v>100888</v>
      </c>
      <c r="C10" s="216" t="s">
        <v>463</v>
      </c>
      <c r="D10" s="257">
        <v>99981</v>
      </c>
    </row>
    <row r="11" spans="1:4">
      <c r="A11" s="258">
        <v>11104</v>
      </c>
      <c r="B11" s="217">
        <v>8383</v>
      </c>
      <c r="C11" s="216" t="s">
        <v>481</v>
      </c>
      <c r="D11" s="257">
        <v>8383</v>
      </c>
    </row>
    <row r="12" spans="1:4">
      <c r="A12" s="258">
        <v>27</v>
      </c>
      <c r="B12" s="217">
        <v>25</v>
      </c>
      <c r="C12" s="216" t="s">
        <v>480</v>
      </c>
      <c r="D12" s="257">
        <v>25</v>
      </c>
    </row>
    <row r="13" spans="1:4">
      <c r="A13" s="258">
        <v>0</v>
      </c>
      <c r="B13" s="217">
        <v>5</v>
      </c>
      <c r="C13" s="216" t="s">
        <v>462</v>
      </c>
      <c r="D13" s="257">
        <v>5</v>
      </c>
    </row>
    <row r="14" spans="1:4">
      <c r="A14" s="258">
        <v>0</v>
      </c>
      <c r="B14" s="217">
        <v>522</v>
      </c>
      <c r="C14" s="216" t="s">
        <v>470</v>
      </c>
      <c r="D14" s="257">
        <v>522</v>
      </c>
    </row>
    <row r="15" spans="1:4">
      <c r="A15" s="258">
        <v>683</v>
      </c>
      <c r="B15" s="217">
        <v>800</v>
      </c>
      <c r="C15" s="216" t="s">
        <v>478</v>
      </c>
      <c r="D15" s="257">
        <v>800</v>
      </c>
    </row>
    <row r="16" spans="1:4">
      <c r="A16" s="258">
        <v>72194</v>
      </c>
      <c r="B16" s="217">
        <v>91144</v>
      </c>
      <c r="C16" s="216" t="s">
        <v>461</v>
      </c>
      <c r="D16" s="257">
        <v>90237</v>
      </c>
    </row>
    <row r="17" spans="1:4">
      <c r="A17" s="258">
        <v>9</v>
      </c>
      <c r="B17" s="217">
        <v>9</v>
      </c>
      <c r="C17" s="216" t="s">
        <v>476</v>
      </c>
      <c r="D17" s="257">
        <v>9</v>
      </c>
    </row>
    <row r="18" spans="1:4">
      <c r="A18" s="258">
        <v>1</v>
      </c>
      <c r="B18" s="217">
        <v>120</v>
      </c>
      <c r="C18" s="216" t="s">
        <v>460</v>
      </c>
      <c r="D18" s="257">
        <v>120</v>
      </c>
    </row>
    <row r="19" spans="1:4">
      <c r="A19" s="258">
        <v>1</v>
      </c>
      <c r="B19" s="217">
        <v>120</v>
      </c>
      <c r="C19" s="216" t="s">
        <v>459</v>
      </c>
      <c r="D19" s="257">
        <v>120</v>
      </c>
    </row>
    <row r="20" spans="1:4">
      <c r="A20" s="258">
        <v>36316</v>
      </c>
      <c r="B20" s="217">
        <v>34624</v>
      </c>
      <c r="C20" s="216" t="s">
        <v>458</v>
      </c>
      <c r="D20" s="257">
        <v>33409</v>
      </c>
    </row>
    <row r="21" spans="1:4">
      <c r="A21" s="258">
        <v>36316</v>
      </c>
      <c r="B21" s="217">
        <v>34624</v>
      </c>
      <c r="C21" s="216" t="s">
        <v>457</v>
      </c>
      <c r="D21" s="257">
        <v>33409</v>
      </c>
    </row>
    <row r="22" spans="1:4">
      <c r="A22" s="258">
        <v>520</v>
      </c>
      <c r="B22" s="217">
        <v>3673</v>
      </c>
      <c r="C22" s="216" t="s">
        <v>455</v>
      </c>
      <c r="D22" s="257">
        <v>3673</v>
      </c>
    </row>
    <row r="23" spans="1:4" ht="17.25" thickBot="1">
      <c r="A23" s="256">
        <v>520</v>
      </c>
      <c r="B23" s="222">
        <v>3673</v>
      </c>
      <c r="C23" s="221" t="s">
        <v>454</v>
      </c>
      <c r="D23" s="255">
        <v>3673</v>
      </c>
    </row>
    <row r="24" spans="1:4" ht="21">
      <c r="A24" s="47"/>
      <c r="B24" s="989" t="s">
        <v>268</v>
      </c>
      <c r="C24" s="989"/>
      <c r="D24" s="137"/>
    </row>
    <row r="25" spans="1:4" ht="21">
      <c r="A25" s="47"/>
      <c r="B25" s="989" t="s">
        <v>267</v>
      </c>
      <c r="C25" s="989"/>
      <c r="D25" s="137"/>
    </row>
    <row r="26" spans="1:4" ht="21">
      <c r="A26" s="47"/>
      <c r="B26" s="990" t="s">
        <v>469</v>
      </c>
      <c r="C26" s="990"/>
      <c r="D26" s="136"/>
    </row>
    <row r="27" spans="1:4" ht="17.25" thickBot="1">
      <c r="A27" s="198"/>
      <c r="B27" s="991" t="s">
        <v>468</v>
      </c>
      <c r="C27" s="991"/>
      <c r="D27" s="174" t="s">
        <v>467</v>
      </c>
    </row>
    <row r="28" spans="1:4">
      <c r="A28" s="992" t="s">
        <v>166</v>
      </c>
      <c r="B28" s="994" t="s">
        <v>163</v>
      </c>
      <c r="C28" s="994" t="s">
        <v>466</v>
      </c>
      <c r="D28" s="996" t="s">
        <v>164</v>
      </c>
    </row>
    <row r="29" spans="1:4" ht="17.25" thickBot="1">
      <c r="A29" s="993"/>
      <c r="B29" s="995"/>
      <c r="C29" s="995"/>
      <c r="D29" s="997"/>
    </row>
    <row r="30" spans="1:4">
      <c r="A30" s="261">
        <v>0</v>
      </c>
      <c r="B30" s="207">
        <v>0</v>
      </c>
      <c r="C30" s="260" t="s">
        <v>505</v>
      </c>
      <c r="D30" s="259">
        <v>0</v>
      </c>
    </row>
    <row r="31" spans="1:4">
      <c r="A31" s="258">
        <v>4316</v>
      </c>
      <c r="B31" s="217">
        <v>3544</v>
      </c>
      <c r="C31" s="216" t="s">
        <v>504</v>
      </c>
      <c r="D31" s="257">
        <v>3544</v>
      </c>
    </row>
    <row r="32" spans="1:4">
      <c r="A32" s="258">
        <v>3265</v>
      </c>
      <c r="B32" s="217">
        <v>2383</v>
      </c>
      <c r="C32" s="216" t="s">
        <v>463</v>
      </c>
      <c r="D32" s="257">
        <v>2383</v>
      </c>
    </row>
    <row r="33" spans="1:4">
      <c r="A33" s="258">
        <v>655</v>
      </c>
      <c r="B33" s="217">
        <v>893</v>
      </c>
      <c r="C33" s="216" t="s">
        <v>481</v>
      </c>
      <c r="D33" s="257">
        <v>893</v>
      </c>
    </row>
    <row r="34" spans="1:4">
      <c r="A34" s="258">
        <v>0</v>
      </c>
      <c r="B34" s="217">
        <v>1</v>
      </c>
      <c r="C34" s="216" t="s">
        <v>480</v>
      </c>
      <c r="D34" s="257">
        <v>1</v>
      </c>
    </row>
    <row r="35" spans="1:4">
      <c r="A35" s="258">
        <v>1918</v>
      </c>
      <c r="B35" s="217">
        <v>545</v>
      </c>
      <c r="C35" s="216" t="s">
        <v>470</v>
      </c>
      <c r="D35" s="257">
        <v>545</v>
      </c>
    </row>
    <row r="36" spans="1:4">
      <c r="A36" s="258">
        <v>36</v>
      </c>
      <c r="B36" s="217">
        <v>63</v>
      </c>
      <c r="C36" s="216" t="s">
        <v>478</v>
      </c>
      <c r="D36" s="257">
        <v>63</v>
      </c>
    </row>
    <row r="37" spans="1:4">
      <c r="A37" s="258">
        <v>656</v>
      </c>
      <c r="B37" s="217">
        <v>859</v>
      </c>
      <c r="C37" s="216" t="s">
        <v>477</v>
      </c>
      <c r="D37" s="257">
        <v>859</v>
      </c>
    </row>
    <row r="38" spans="1:4">
      <c r="A38" s="258">
        <v>0</v>
      </c>
      <c r="B38" s="217">
        <v>22</v>
      </c>
      <c r="C38" s="216" t="s">
        <v>461</v>
      </c>
      <c r="D38" s="257">
        <v>22</v>
      </c>
    </row>
    <row r="39" spans="1:4">
      <c r="A39" s="258">
        <v>0</v>
      </c>
      <c r="B39" s="217">
        <v>72</v>
      </c>
      <c r="C39" s="216" t="s">
        <v>460</v>
      </c>
      <c r="D39" s="257">
        <v>72</v>
      </c>
    </row>
    <row r="40" spans="1:4">
      <c r="A40" s="258">
        <v>0</v>
      </c>
      <c r="B40" s="217">
        <v>72</v>
      </c>
      <c r="C40" s="216" t="s">
        <v>459</v>
      </c>
      <c r="D40" s="257">
        <v>72</v>
      </c>
    </row>
    <row r="41" spans="1:4">
      <c r="A41" s="258">
        <v>894</v>
      </c>
      <c r="B41" s="217">
        <v>877</v>
      </c>
      <c r="C41" s="216" t="s">
        <v>458</v>
      </c>
      <c r="D41" s="257">
        <v>877</v>
      </c>
    </row>
    <row r="42" spans="1:4">
      <c r="A42" s="258">
        <v>894</v>
      </c>
      <c r="B42" s="217">
        <v>877</v>
      </c>
      <c r="C42" s="216" t="s">
        <v>457</v>
      </c>
      <c r="D42" s="257">
        <v>877</v>
      </c>
    </row>
    <row r="43" spans="1:4">
      <c r="A43" s="258">
        <v>157</v>
      </c>
      <c r="B43" s="217">
        <v>212</v>
      </c>
      <c r="C43" s="216" t="s">
        <v>455</v>
      </c>
      <c r="D43" s="257">
        <v>212</v>
      </c>
    </row>
    <row r="44" spans="1:4">
      <c r="A44" s="258">
        <v>0</v>
      </c>
      <c r="B44" s="217">
        <v>43</v>
      </c>
      <c r="C44" s="216" t="s">
        <v>502</v>
      </c>
      <c r="D44" s="257">
        <v>43</v>
      </c>
    </row>
    <row r="45" spans="1:4" ht="17.25" thickBot="1">
      <c r="A45" s="256">
        <v>157</v>
      </c>
      <c r="B45" s="222">
        <v>169</v>
      </c>
      <c r="C45" s="221" t="s">
        <v>501</v>
      </c>
      <c r="D45" s="255">
        <v>169</v>
      </c>
    </row>
    <row r="46" spans="1:4" ht="21">
      <c r="A46" s="47"/>
      <c r="B46" s="989" t="s">
        <v>268</v>
      </c>
      <c r="C46" s="989"/>
      <c r="D46" s="137"/>
    </row>
    <row r="47" spans="1:4" ht="21">
      <c r="A47" s="47"/>
      <c r="B47" s="989" t="s">
        <v>267</v>
      </c>
      <c r="C47" s="989"/>
      <c r="D47" s="137"/>
    </row>
    <row r="48" spans="1:4" ht="21">
      <c r="A48" s="47"/>
      <c r="B48" s="990" t="s">
        <v>469</v>
      </c>
      <c r="C48" s="990"/>
      <c r="D48" s="136"/>
    </row>
    <row r="49" spans="1:4" ht="17.25" thickBot="1">
      <c r="A49" s="198"/>
      <c r="B49" s="991" t="s">
        <v>468</v>
      </c>
      <c r="C49" s="991"/>
      <c r="D49" s="174" t="s">
        <v>467</v>
      </c>
    </row>
    <row r="50" spans="1:4">
      <c r="A50" s="992" t="s">
        <v>166</v>
      </c>
      <c r="B50" s="994" t="s">
        <v>163</v>
      </c>
      <c r="C50" s="994" t="s">
        <v>466</v>
      </c>
      <c r="D50" s="996" t="s">
        <v>164</v>
      </c>
    </row>
    <row r="51" spans="1:4" ht="17.25" thickBot="1">
      <c r="A51" s="993"/>
      <c r="B51" s="995"/>
      <c r="C51" s="995"/>
      <c r="D51" s="997"/>
    </row>
    <row r="52" spans="1:4">
      <c r="A52" s="261">
        <v>313898</v>
      </c>
      <c r="B52" s="207">
        <v>363101</v>
      </c>
      <c r="C52" s="260" t="s">
        <v>465</v>
      </c>
      <c r="D52" s="259">
        <v>355994</v>
      </c>
    </row>
    <row r="53" spans="1:4">
      <c r="A53" s="258">
        <v>47926</v>
      </c>
      <c r="B53" s="217">
        <v>47991</v>
      </c>
      <c r="C53" s="216" t="s">
        <v>500</v>
      </c>
      <c r="D53" s="257">
        <v>49278</v>
      </c>
    </row>
    <row r="54" spans="1:4">
      <c r="A54" s="258">
        <v>25784</v>
      </c>
      <c r="B54" s="217">
        <v>26373</v>
      </c>
      <c r="C54" s="216" t="s">
        <v>492</v>
      </c>
      <c r="D54" s="257">
        <v>26651</v>
      </c>
    </row>
    <row r="55" spans="1:4">
      <c r="A55" s="258">
        <v>14971</v>
      </c>
      <c r="B55" s="217">
        <v>15431</v>
      </c>
      <c r="C55" s="216" t="s">
        <v>499</v>
      </c>
      <c r="D55" s="257">
        <v>15677</v>
      </c>
    </row>
    <row r="56" spans="1:4">
      <c r="A56" s="258">
        <v>2416</v>
      </c>
      <c r="B56" s="217">
        <v>3042</v>
      </c>
      <c r="C56" s="216" t="s">
        <v>490</v>
      </c>
      <c r="D56" s="257">
        <v>3042</v>
      </c>
    </row>
    <row r="57" spans="1:4">
      <c r="A57" s="258">
        <v>3782</v>
      </c>
      <c r="B57" s="217">
        <v>3814</v>
      </c>
      <c r="C57" s="216" t="s">
        <v>489</v>
      </c>
      <c r="D57" s="257">
        <v>3846</v>
      </c>
    </row>
    <row r="58" spans="1:4">
      <c r="A58" s="258">
        <v>2387</v>
      </c>
      <c r="B58" s="217">
        <v>1645</v>
      </c>
      <c r="C58" s="216" t="s">
        <v>488</v>
      </c>
      <c r="D58" s="257">
        <v>1645</v>
      </c>
    </row>
    <row r="59" spans="1:4">
      <c r="A59" s="258">
        <v>2228</v>
      </c>
      <c r="B59" s="217">
        <v>2441</v>
      </c>
      <c r="C59" s="216" t="s">
        <v>487</v>
      </c>
      <c r="D59" s="257">
        <v>2441</v>
      </c>
    </row>
    <row r="60" spans="1:4">
      <c r="A60" s="258">
        <v>7504</v>
      </c>
      <c r="B60" s="217">
        <v>3630</v>
      </c>
      <c r="C60" s="216" t="s">
        <v>463</v>
      </c>
      <c r="D60" s="257">
        <v>4607</v>
      </c>
    </row>
    <row r="61" spans="1:4">
      <c r="A61" s="258">
        <v>1051</v>
      </c>
      <c r="B61" s="217">
        <v>1015</v>
      </c>
      <c r="C61" s="216" t="s">
        <v>481</v>
      </c>
      <c r="D61" s="257">
        <v>1015</v>
      </c>
    </row>
    <row r="62" spans="1:4">
      <c r="A62" s="258">
        <v>38</v>
      </c>
      <c r="B62" s="217">
        <v>72</v>
      </c>
      <c r="C62" s="216" t="s">
        <v>480</v>
      </c>
      <c r="D62" s="257">
        <v>90</v>
      </c>
    </row>
    <row r="63" spans="1:4">
      <c r="A63" s="258">
        <v>1</v>
      </c>
      <c r="B63" s="217">
        <v>0</v>
      </c>
      <c r="C63" s="216" t="s">
        <v>479</v>
      </c>
      <c r="D63" s="257">
        <v>0</v>
      </c>
    </row>
    <row r="64" spans="1:4">
      <c r="A64" s="258">
        <v>0</v>
      </c>
      <c r="B64" s="217">
        <v>20</v>
      </c>
      <c r="C64" s="216" t="s">
        <v>462</v>
      </c>
      <c r="D64" s="257">
        <v>20</v>
      </c>
    </row>
    <row r="65" spans="1:4">
      <c r="A65" s="258">
        <v>2569</v>
      </c>
      <c r="B65" s="217">
        <v>865</v>
      </c>
      <c r="C65" s="216" t="s">
        <v>470</v>
      </c>
      <c r="D65" s="257">
        <v>882</v>
      </c>
    </row>
    <row r="66" spans="1:4">
      <c r="A66" s="258">
        <v>53</v>
      </c>
      <c r="B66" s="217">
        <v>102</v>
      </c>
      <c r="C66" s="216" t="s">
        <v>478</v>
      </c>
      <c r="D66" s="257">
        <v>102</v>
      </c>
    </row>
    <row r="67" spans="1:4">
      <c r="A67" s="258">
        <v>1043</v>
      </c>
      <c r="B67" s="217">
        <v>1497</v>
      </c>
      <c r="C67" s="216" t="s">
        <v>477</v>
      </c>
      <c r="D67" s="257">
        <v>1541</v>
      </c>
    </row>
    <row r="68" spans="1:4">
      <c r="A68" s="258">
        <v>2750</v>
      </c>
      <c r="B68" s="217">
        <v>59</v>
      </c>
      <c r="C68" s="216" t="s">
        <v>461</v>
      </c>
      <c r="D68" s="257">
        <v>957</v>
      </c>
    </row>
    <row r="69" spans="1:4">
      <c r="A69" s="258">
        <v>1468</v>
      </c>
      <c r="B69" s="217">
        <v>842</v>
      </c>
      <c r="C69" s="216" t="s">
        <v>460</v>
      </c>
      <c r="D69" s="257">
        <v>706</v>
      </c>
    </row>
    <row r="70" spans="1:4">
      <c r="A70" s="258">
        <v>128</v>
      </c>
      <c r="B70" s="217">
        <v>330</v>
      </c>
      <c r="C70" s="216" t="s">
        <v>475</v>
      </c>
      <c r="D70" s="257">
        <v>330</v>
      </c>
    </row>
    <row r="71" spans="1:4">
      <c r="A71" s="258">
        <v>1340</v>
      </c>
      <c r="B71" s="217">
        <v>512</v>
      </c>
      <c r="C71" s="216" t="s">
        <v>459</v>
      </c>
      <c r="D71" s="257">
        <v>376</v>
      </c>
    </row>
    <row r="72" spans="1:4">
      <c r="A72" s="258">
        <v>10026</v>
      </c>
      <c r="B72" s="217">
        <v>13758</v>
      </c>
      <c r="C72" s="216" t="s">
        <v>474</v>
      </c>
      <c r="D72" s="257">
        <v>13746</v>
      </c>
    </row>
    <row r="73" spans="1:4">
      <c r="A73" s="258">
        <v>0</v>
      </c>
      <c r="B73" s="217">
        <v>30</v>
      </c>
      <c r="C73" s="216" t="s">
        <v>497</v>
      </c>
      <c r="D73" s="257">
        <v>30</v>
      </c>
    </row>
    <row r="74" spans="1:4">
      <c r="A74" s="258">
        <v>71</v>
      </c>
      <c r="B74" s="217">
        <v>72</v>
      </c>
      <c r="C74" s="216" t="s">
        <v>473</v>
      </c>
      <c r="D74" s="257">
        <v>72</v>
      </c>
    </row>
    <row r="75" spans="1:4">
      <c r="A75" s="258">
        <v>9955</v>
      </c>
      <c r="B75" s="217">
        <v>13656</v>
      </c>
      <c r="C75" s="216" t="s">
        <v>496</v>
      </c>
      <c r="D75" s="257">
        <v>13644</v>
      </c>
    </row>
    <row r="76" spans="1:4">
      <c r="A76" s="258">
        <v>3135</v>
      </c>
      <c r="B76" s="217">
        <v>3388</v>
      </c>
      <c r="C76" s="216" t="s">
        <v>458</v>
      </c>
      <c r="D76" s="257">
        <v>3568</v>
      </c>
    </row>
    <row r="77" spans="1:4">
      <c r="A77" s="258">
        <v>3135</v>
      </c>
      <c r="B77" s="217">
        <v>3365</v>
      </c>
      <c r="C77" s="216" t="s">
        <v>457</v>
      </c>
      <c r="D77" s="257">
        <v>3549</v>
      </c>
    </row>
    <row r="78" spans="1:4">
      <c r="A78" s="258">
        <v>0</v>
      </c>
      <c r="B78" s="217">
        <v>23</v>
      </c>
      <c r="C78" s="216" t="s">
        <v>456</v>
      </c>
      <c r="D78" s="257">
        <v>19</v>
      </c>
    </row>
    <row r="79" spans="1:4">
      <c r="A79" s="258">
        <v>10</v>
      </c>
      <c r="B79" s="217">
        <v>0</v>
      </c>
      <c r="C79" s="216" t="s">
        <v>455</v>
      </c>
      <c r="D79" s="257">
        <v>0</v>
      </c>
    </row>
    <row r="80" spans="1:4" ht="17.25" thickBot="1">
      <c r="A80" s="256">
        <v>10</v>
      </c>
      <c r="B80" s="222">
        <v>0</v>
      </c>
      <c r="C80" s="221" t="s">
        <v>454</v>
      </c>
      <c r="D80" s="255">
        <v>0</v>
      </c>
    </row>
    <row r="81" spans="1:4" ht="21">
      <c r="A81" s="47"/>
      <c r="B81" s="989" t="s">
        <v>268</v>
      </c>
      <c r="C81" s="989"/>
      <c r="D81" s="137"/>
    </row>
    <row r="82" spans="1:4" ht="21">
      <c r="A82" s="47"/>
      <c r="B82" s="989" t="s">
        <v>267</v>
      </c>
      <c r="C82" s="989"/>
      <c r="D82" s="137"/>
    </row>
    <row r="83" spans="1:4" ht="21">
      <c r="A83" s="47"/>
      <c r="B83" s="990" t="s">
        <v>469</v>
      </c>
      <c r="C83" s="990"/>
      <c r="D83" s="136"/>
    </row>
    <row r="84" spans="1:4" ht="17.25" thickBot="1">
      <c r="A84" s="198"/>
      <c r="B84" s="991" t="s">
        <v>468</v>
      </c>
      <c r="C84" s="991"/>
      <c r="D84" s="174" t="s">
        <v>467</v>
      </c>
    </row>
    <row r="85" spans="1:4">
      <c r="A85" s="992" t="s">
        <v>166</v>
      </c>
      <c r="B85" s="994" t="s">
        <v>163</v>
      </c>
      <c r="C85" s="994" t="s">
        <v>466</v>
      </c>
      <c r="D85" s="996" t="s">
        <v>164</v>
      </c>
    </row>
    <row r="86" spans="1:4" ht="17.25" thickBot="1">
      <c r="A86" s="993"/>
      <c r="B86" s="995"/>
      <c r="C86" s="995"/>
      <c r="D86" s="997"/>
    </row>
    <row r="87" spans="1:4">
      <c r="A87" s="261">
        <v>0</v>
      </c>
      <c r="B87" s="207">
        <v>0</v>
      </c>
      <c r="C87" s="260" t="s">
        <v>465</v>
      </c>
      <c r="D87" s="259">
        <v>0</v>
      </c>
    </row>
    <row r="88" spans="1:4">
      <c r="A88" s="258">
        <v>4</v>
      </c>
      <c r="B88" s="217">
        <v>0</v>
      </c>
      <c r="C88" s="216" t="s">
        <v>494</v>
      </c>
      <c r="D88" s="257">
        <v>0</v>
      </c>
    </row>
    <row r="89" spans="1:4">
      <c r="A89" s="258">
        <v>4</v>
      </c>
      <c r="B89" s="217">
        <v>0</v>
      </c>
      <c r="C89" s="216" t="s">
        <v>463</v>
      </c>
      <c r="D89" s="257">
        <v>0</v>
      </c>
    </row>
    <row r="90" spans="1:4" ht="17.25" thickBot="1">
      <c r="A90" s="256">
        <v>4</v>
      </c>
      <c r="B90" s="222">
        <v>0</v>
      </c>
      <c r="C90" s="221" t="s">
        <v>477</v>
      </c>
      <c r="D90" s="255">
        <v>0</v>
      </c>
    </row>
    <row r="91" spans="1:4" ht="21">
      <c r="A91" s="47"/>
      <c r="B91" s="989" t="s">
        <v>268</v>
      </c>
      <c r="C91" s="989"/>
      <c r="D91" s="137"/>
    </row>
    <row r="92" spans="1:4" ht="21">
      <c r="A92" s="47"/>
      <c r="B92" s="989" t="s">
        <v>267</v>
      </c>
      <c r="C92" s="989"/>
      <c r="D92" s="137"/>
    </row>
    <row r="93" spans="1:4" ht="21">
      <c r="A93" s="47"/>
      <c r="B93" s="990" t="s">
        <v>469</v>
      </c>
      <c r="C93" s="990"/>
      <c r="D93" s="136"/>
    </row>
    <row r="94" spans="1:4" ht="17.25" thickBot="1">
      <c r="A94" s="198"/>
      <c r="B94" s="991" t="s">
        <v>468</v>
      </c>
      <c r="C94" s="991"/>
      <c r="D94" s="174" t="s">
        <v>467</v>
      </c>
    </row>
    <row r="95" spans="1:4">
      <c r="A95" s="992" t="s">
        <v>166</v>
      </c>
      <c r="B95" s="994" t="s">
        <v>163</v>
      </c>
      <c r="C95" s="994" t="s">
        <v>466</v>
      </c>
      <c r="D95" s="996" t="s">
        <v>164</v>
      </c>
    </row>
    <row r="96" spans="1:4" ht="17.25" thickBot="1">
      <c r="A96" s="993"/>
      <c r="B96" s="995"/>
      <c r="C96" s="995"/>
      <c r="D96" s="997"/>
    </row>
    <row r="97" spans="1:4">
      <c r="A97" s="261">
        <v>0</v>
      </c>
      <c r="B97" s="207">
        <v>0</v>
      </c>
      <c r="C97" s="260" t="s">
        <v>465</v>
      </c>
      <c r="D97" s="259">
        <v>0</v>
      </c>
    </row>
    <row r="98" spans="1:4">
      <c r="A98" s="258">
        <v>5290</v>
      </c>
      <c r="B98" s="217">
        <v>8043</v>
      </c>
      <c r="C98" s="216" t="s">
        <v>493</v>
      </c>
      <c r="D98" s="257">
        <v>8043</v>
      </c>
    </row>
    <row r="99" spans="1:4">
      <c r="A99" s="258">
        <v>5206</v>
      </c>
      <c r="B99" s="217">
        <v>7959</v>
      </c>
      <c r="C99" s="216" t="s">
        <v>463</v>
      </c>
      <c r="D99" s="257">
        <v>7959</v>
      </c>
    </row>
    <row r="100" spans="1:4">
      <c r="A100" s="258">
        <v>8</v>
      </c>
      <c r="B100" s="217">
        <v>0</v>
      </c>
      <c r="C100" s="216" t="s">
        <v>470</v>
      </c>
      <c r="D100" s="257">
        <v>0</v>
      </c>
    </row>
    <row r="101" spans="1:4">
      <c r="A101" s="258">
        <v>5198</v>
      </c>
      <c r="B101" s="217">
        <v>7959</v>
      </c>
      <c r="C101" s="216" t="s">
        <v>477</v>
      </c>
      <c r="D101" s="257">
        <v>7959</v>
      </c>
    </row>
    <row r="102" spans="1:4">
      <c r="A102" s="258">
        <v>84</v>
      </c>
      <c r="B102" s="217">
        <v>84</v>
      </c>
      <c r="C102" s="216" t="s">
        <v>458</v>
      </c>
      <c r="D102" s="257">
        <v>84</v>
      </c>
    </row>
    <row r="103" spans="1:4" ht="17.25" thickBot="1">
      <c r="A103" s="256">
        <v>84</v>
      </c>
      <c r="B103" s="222">
        <v>84</v>
      </c>
      <c r="C103" s="221" t="s">
        <v>457</v>
      </c>
      <c r="D103" s="255">
        <v>84</v>
      </c>
    </row>
    <row r="104" spans="1:4" ht="21">
      <c r="A104" s="47"/>
      <c r="B104" s="989" t="s">
        <v>268</v>
      </c>
      <c r="C104" s="989"/>
      <c r="D104" s="137"/>
    </row>
    <row r="105" spans="1:4" ht="21">
      <c r="A105" s="47"/>
      <c r="B105" s="989" t="s">
        <v>267</v>
      </c>
      <c r="C105" s="989"/>
      <c r="D105" s="137"/>
    </row>
    <row r="106" spans="1:4" ht="21">
      <c r="A106" s="47"/>
      <c r="B106" s="990" t="s">
        <v>469</v>
      </c>
      <c r="C106" s="990"/>
      <c r="D106" s="136"/>
    </row>
    <row r="107" spans="1:4" ht="17.25" thickBot="1">
      <c r="A107" s="198"/>
      <c r="B107" s="991" t="s">
        <v>468</v>
      </c>
      <c r="C107" s="991"/>
      <c r="D107" s="174" t="s">
        <v>467</v>
      </c>
    </row>
    <row r="108" spans="1:4">
      <c r="A108" s="992" t="s">
        <v>166</v>
      </c>
      <c r="B108" s="994" t="s">
        <v>163</v>
      </c>
      <c r="C108" s="994" t="s">
        <v>466</v>
      </c>
      <c r="D108" s="996" t="s">
        <v>164</v>
      </c>
    </row>
    <row r="109" spans="1:4" ht="17.25" thickBot="1">
      <c r="A109" s="993"/>
      <c r="B109" s="995"/>
      <c r="C109" s="995"/>
      <c r="D109" s="997"/>
    </row>
    <row r="110" spans="1:4">
      <c r="A110" s="261">
        <v>0</v>
      </c>
      <c r="B110" s="207">
        <v>0</v>
      </c>
      <c r="C110" s="260" t="s">
        <v>465</v>
      </c>
      <c r="D110" s="259">
        <v>0</v>
      </c>
    </row>
    <row r="111" spans="1:4">
      <c r="A111" s="258">
        <v>6813</v>
      </c>
      <c r="B111" s="217">
        <v>8481</v>
      </c>
      <c r="C111" s="216" t="s">
        <v>483</v>
      </c>
      <c r="D111" s="257">
        <v>8481</v>
      </c>
    </row>
    <row r="112" spans="1:4">
      <c r="A112" s="258">
        <v>6797</v>
      </c>
      <c r="B112" s="217">
        <v>8457</v>
      </c>
      <c r="C112" s="216" t="s">
        <v>463</v>
      </c>
      <c r="D112" s="257">
        <v>8457</v>
      </c>
    </row>
    <row r="113" spans="1:4">
      <c r="A113" s="258">
        <v>1</v>
      </c>
      <c r="B113" s="217">
        <v>20</v>
      </c>
      <c r="C113" s="216" t="s">
        <v>478</v>
      </c>
      <c r="D113" s="257">
        <v>20</v>
      </c>
    </row>
    <row r="114" spans="1:4">
      <c r="A114" s="258">
        <v>6790</v>
      </c>
      <c r="B114" s="217">
        <v>8417</v>
      </c>
      <c r="C114" s="216" t="s">
        <v>477</v>
      </c>
      <c r="D114" s="257">
        <v>8417</v>
      </c>
    </row>
    <row r="115" spans="1:4">
      <c r="A115" s="258">
        <v>5</v>
      </c>
      <c r="B115" s="217">
        <v>20</v>
      </c>
      <c r="C115" s="216" t="s">
        <v>461</v>
      </c>
      <c r="D115" s="257">
        <v>20</v>
      </c>
    </row>
    <row r="116" spans="1:4">
      <c r="A116" s="258">
        <v>10</v>
      </c>
      <c r="B116" s="217">
        <v>4</v>
      </c>
      <c r="C116" s="216" t="s">
        <v>460</v>
      </c>
      <c r="D116" s="257">
        <v>4</v>
      </c>
    </row>
    <row r="117" spans="1:4">
      <c r="A117" s="258">
        <v>10</v>
      </c>
      <c r="B117" s="217">
        <v>4</v>
      </c>
      <c r="C117" s="216" t="s">
        <v>459</v>
      </c>
      <c r="D117" s="257">
        <v>4</v>
      </c>
    </row>
    <row r="118" spans="1:4">
      <c r="A118" s="258">
        <v>6</v>
      </c>
      <c r="B118" s="217">
        <v>20</v>
      </c>
      <c r="C118" s="216" t="s">
        <v>474</v>
      </c>
      <c r="D118" s="257">
        <v>20</v>
      </c>
    </row>
    <row r="119" spans="1:4" ht="17.25" thickBot="1">
      <c r="A119" s="256">
        <v>6</v>
      </c>
      <c r="B119" s="222">
        <v>20</v>
      </c>
      <c r="C119" s="221" t="s">
        <v>473</v>
      </c>
      <c r="D119" s="255">
        <v>20</v>
      </c>
    </row>
    <row r="120" spans="1:4" ht="21">
      <c r="A120" s="47"/>
      <c r="B120" s="989" t="s">
        <v>268</v>
      </c>
      <c r="C120" s="989"/>
      <c r="D120" s="137"/>
    </row>
    <row r="121" spans="1:4" ht="21">
      <c r="A121" s="47"/>
      <c r="B121" s="989" t="s">
        <v>267</v>
      </c>
      <c r="C121" s="989"/>
      <c r="D121" s="137"/>
    </row>
    <row r="122" spans="1:4" ht="21">
      <c r="A122" s="47"/>
      <c r="B122" s="990" t="s">
        <v>469</v>
      </c>
      <c r="C122" s="990"/>
      <c r="D122" s="136"/>
    </row>
    <row r="123" spans="1:4" ht="17.25" thickBot="1">
      <c r="A123" s="198"/>
      <c r="B123" s="991" t="s">
        <v>468</v>
      </c>
      <c r="C123" s="991"/>
      <c r="D123" s="174" t="s">
        <v>467</v>
      </c>
    </row>
    <row r="124" spans="1:4">
      <c r="A124" s="992" t="s">
        <v>166</v>
      </c>
      <c r="B124" s="994" t="s">
        <v>163</v>
      </c>
      <c r="C124" s="994" t="s">
        <v>466</v>
      </c>
      <c r="D124" s="996" t="s">
        <v>164</v>
      </c>
    </row>
    <row r="125" spans="1:4" ht="17.25" thickBot="1">
      <c r="A125" s="993"/>
      <c r="B125" s="995"/>
      <c r="C125" s="995"/>
      <c r="D125" s="997"/>
    </row>
    <row r="126" spans="1:4">
      <c r="A126" s="261">
        <v>0</v>
      </c>
      <c r="B126" s="207">
        <v>0</v>
      </c>
      <c r="C126" s="260" t="s">
        <v>465</v>
      </c>
      <c r="D126" s="259">
        <v>0</v>
      </c>
    </row>
    <row r="127" spans="1:4">
      <c r="A127" s="258">
        <v>197290</v>
      </c>
      <c r="B127" s="217">
        <v>243115</v>
      </c>
      <c r="C127" s="216" t="s">
        <v>482</v>
      </c>
      <c r="D127" s="257">
        <v>238604</v>
      </c>
    </row>
    <row r="128" spans="1:4">
      <c r="A128" s="258">
        <v>19700</v>
      </c>
      <c r="B128" s="217">
        <v>19818</v>
      </c>
      <c r="C128" s="216" t="s">
        <v>463</v>
      </c>
      <c r="D128" s="257">
        <v>20318</v>
      </c>
    </row>
    <row r="129" spans="1:4">
      <c r="A129" s="258">
        <v>5291</v>
      </c>
      <c r="B129" s="217">
        <v>7015</v>
      </c>
      <c r="C129" s="216" t="s">
        <v>481</v>
      </c>
      <c r="D129" s="257">
        <v>7015</v>
      </c>
    </row>
    <row r="130" spans="1:4">
      <c r="A130" s="258">
        <v>300</v>
      </c>
      <c r="B130" s="217">
        <v>208</v>
      </c>
      <c r="C130" s="216" t="s">
        <v>480</v>
      </c>
      <c r="D130" s="257">
        <v>208</v>
      </c>
    </row>
    <row r="131" spans="1:4">
      <c r="A131" s="258">
        <v>0</v>
      </c>
      <c r="B131" s="217">
        <v>10</v>
      </c>
      <c r="C131" s="216" t="s">
        <v>479</v>
      </c>
      <c r="D131" s="257">
        <v>10</v>
      </c>
    </row>
    <row r="132" spans="1:4">
      <c r="A132" s="258">
        <v>9521</v>
      </c>
      <c r="B132" s="217">
        <v>6550</v>
      </c>
      <c r="C132" s="216" t="s">
        <v>470</v>
      </c>
      <c r="D132" s="257">
        <v>6750</v>
      </c>
    </row>
    <row r="133" spans="1:4">
      <c r="A133" s="258">
        <v>907</v>
      </c>
      <c r="B133" s="217">
        <v>1900</v>
      </c>
      <c r="C133" s="216" t="s">
        <v>478</v>
      </c>
      <c r="D133" s="257">
        <v>1900</v>
      </c>
    </row>
    <row r="134" spans="1:4">
      <c r="A134" s="258">
        <v>3645</v>
      </c>
      <c r="B134" s="217">
        <v>3995</v>
      </c>
      <c r="C134" s="216" t="s">
        <v>477</v>
      </c>
      <c r="D134" s="257">
        <v>4295</v>
      </c>
    </row>
    <row r="135" spans="1:4">
      <c r="A135" s="258">
        <v>36</v>
      </c>
      <c r="B135" s="217">
        <v>140</v>
      </c>
      <c r="C135" s="216" t="s">
        <v>461</v>
      </c>
      <c r="D135" s="257">
        <v>140</v>
      </c>
    </row>
    <row r="136" spans="1:4">
      <c r="A136" s="258">
        <v>17</v>
      </c>
      <c r="B136" s="217">
        <v>36</v>
      </c>
      <c r="C136" s="216" t="s">
        <v>460</v>
      </c>
      <c r="D136" s="257">
        <v>36</v>
      </c>
    </row>
    <row r="137" spans="1:4">
      <c r="A137" s="258">
        <v>17</v>
      </c>
      <c r="B137" s="217">
        <v>36</v>
      </c>
      <c r="C137" s="216" t="s">
        <v>475</v>
      </c>
      <c r="D137" s="257">
        <v>36</v>
      </c>
    </row>
    <row r="138" spans="1:4">
      <c r="A138" s="258">
        <v>27574</v>
      </c>
      <c r="B138" s="217">
        <v>0</v>
      </c>
      <c r="C138" s="216" t="s">
        <v>458</v>
      </c>
      <c r="D138" s="257">
        <v>0</v>
      </c>
    </row>
    <row r="139" spans="1:4">
      <c r="A139" s="258">
        <v>27574</v>
      </c>
      <c r="B139" s="217">
        <v>0</v>
      </c>
      <c r="C139" s="216" t="s">
        <v>457</v>
      </c>
      <c r="D139" s="257">
        <v>0</v>
      </c>
    </row>
    <row r="140" spans="1:4" ht="33">
      <c r="A140" s="258">
        <v>150000</v>
      </c>
      <c r="B140" s="217">
        <v>223261</v>
      </c>
      <c r="C140" s="216" t="s">
        <v>453</v>
      </c>
      <c r="D140" s="257">
        <v>218250</v>
      </c>
    </row>
    <row r="141" spans="1:4">
      <c r="A141" s="258">
        <v>150000</v>
      </c>
      <c r="B141" s="217">
        <v>205011</v>
      </c>
      <c r="C141" s="216" t="s">
        <v>452</v>
      </c>
      <c r="D141" s="257">
        <v>200000</v>
      </c>
    </row>
    <row r="142" spans="1:4" ht="17.25" thickBot="1">
      <c r="A142" s="256">
        <v>0</v>
      </c>
      <c r="B142" s="222">
        <v>18250</v>
      </c>
      <c r="C142" s="221" t="s">
        <v>472</v>
      </c>
      <c r="D142" s="255">
        <v>18250</v>
      </c>
    </row>
    <row r="143" spans="1:4" ht="21">
      <c r="A143" s="47"/>
      <c r="B143" s="989" t="s">
        <v>268</v>
      </c>
      <c r="C143" s="989"/>
      <c r="D143" s="137"/>
    </row>
    <row r="144" spans="1:4" ht="21">
      <c r="A144" s="47"/>
      <c r="B144" s="989" t="s">
        <v>267</v>
      </c>
      <c r="C144" s="989"/>
      <c r="D144" s="137"/>
    </row>
    <row r="145" spans="1:4" ht="21">
      <c r="A145" s="47"/>
      <c r="B145" s="990" t="s">
        <v>469</v>
      </c>
      <c r="C145" s="990"/>
      <c r="D145" s="136"/>
    </row>
    <row r="146" spans="1:4" ht="17.25" thickBot="1">
      <c r="A146" s="198"/>
      <c r="B146" s="991" t="s">
        <v>468</v>
      </c>
      <c r="C146" s="991"/>
      <c r="D146" s="174" t="s">
        <v>467</v>
      </c>
    </row>
    <row r="147" spans="1:4">
      <c r="A147" s="992" t="s">
        <v>166</v>
      </c>
      <c r="B147" s="994" t="s">
        <v>163</v>
      </c>
      <c r="C147" s="994" t="s">
        <v>466</v>
      </c>
      <c r="D147" s="996" t="s">
        <v>164</v>
      </c>
    </row>
    <row r="148" spans="1:4" ht="17.25" thickBot="1">
      <c r="A148" s="993"/>
      <c r="B148" s="995"/>
      <c r="C148" s="995"/>
      <c r="D148" s="997"/>
    </row>
    <row r="149" spans="1:4">
      <c r="A149" s="261">
        <v>0</v>
      </c>
      <c r="B149" s="207">
        <v>0</v>
      </c>
      <c r="C149" s="260" t="s">
        <v>465</v>
      </c>
      <c r="D149" s="259">
        <v>0</v>
      </c>
    </row>
    <row r="150" spans="1:4">
      <c r="A150" s="258">
        <v>-5</v>
      </c>
      <c r="B150" s="217">
        <v>0</v>
      </c>
      <c r="C150" s="216" t="s">
        <v>471</v>
      </c>
      <c r="D150" s="257">
        <v>0</v>
      </c>
    </row>
    <row r="151" spans="1:4">
      <c r="A151" s="258">
        <v>-5</v>
      </c>
      <c r="B151" s="217">
        <v>0</v>
      </c>
      <c r="C151" s="216" t="s">
        <v>463</v>
      </c>
      <c r="D151" s="257">
        <v>0</v>
      </c>
    </row>
    <row r="152" spans="1:4" ht="17.25" thickBot="1">
      <c r="A152" s="256">
        <v>-5</v>
      </c>
      <c r="B152" s="222">
        <v>0</v>
      </c>
      <c r="C152" s="221" t="s">
        <v>481</v>
      </c>
      <c r="D152" s="255">
        <v>0</v>
      </c>
    </row>
    <row r="153" spans="1:4" ht="21">
      <c r="A153" s="47"/>
      <c r="B153" s="989" t="s">
        <v>268</v>
      </c>
      <c r="C153" s="989"/>
      <c r="D153" s="137"/>
    </row>
    <row r="154" spans="1:4" ht="21">
      <c r="A154" s="47"/>
      <c r="B154" s="989" t="s">
        <v>267</v>
      </c>
      <c r="C154" s="989"/>
      <c r="D154" s="137"/>
    </row>
    <row r="155" spans="1:4" ht="21">
      <c r="A155" s="47"/>
      <c r="B155" s="990" t="s">
        <v>469</v>
      </c>
      <c r="C155" s="990"/>
      <c r="D155" s="136"/>
    </row>
    <row r="156" spans="1:4" ht="17.25" thickBot="1">
      <c r="A156" s="198"/>
      <c r="B156" s="991" t="s">
        <v>468</v>
      </c>
      <c r="C156" s="991"/>
      <c r="D156" s="174" t="s">
        <v>467</v>
      </c>
    </row>
    <row r="157" spans="1:4">
      <c r="A157" s="992" t="s">
        <v>166</v>
      </c>
      <c r="B157" s="994" t="s">
        <v>163</v>
      </c>
      <c r="C157" s="994" t="s">
        <v>466</v>
      </c>
      <c r="D157" s="996" t="s">
        <v>164</v>
      </c>
    </row>
    <row r="158" spans="1:4" ht="17.25" thickBot="1">
      <c r="A158" s="993"/>
      <c r="B158" s="995"/>
      <c r="C158" s="995"/>
      <c r="D158" s="997"/>
    </row>
    <row r="159" spans="1:4">
      <c r="A159" s="261">
        <v>0</v>
      </c>
      <c r="B159" s="207">
        <v>0</v>
      </c>
      <c r="C159" s="260" t="s">
        <v>465</v>
      </c>
      <c r="D159" s="259">
        <v>0</v>
      </c>
    </row>
    <row r="160" spans="1:4">
      <c r="A160" s="258">
        <v>56581</v>
      </c>
      <c r="B160" s="217">
        <v>55471</v>
      </c>
      <c r="C160" s="216" t="s">
        <v>464</v>
      </c>
      <c r="D160" s="257">
        <v>51588</v>
      </c>
    </row>
    <row r="161" spans="1:4">
      <c r="A161" s="258">
        <v>50528</v>
      </c>
      <c r="B161" s="217">
        <v>51940</v>
      </c>
      <c r="C161" s="216" t="s">
        <v>463</v>
      </c>
      <c r="D161" s="257">
        <v>50070</v>
      </c>
    </row>
    <row r="162" spans="1:4">
      <c r="A162" s="258">
        <v>50528</v>
      </c>
      <c r="B162" s="217">
        <v>51940</v>
      </c>
      <c r="C162" s="216" t="s">
        <v>461</v>
      </c>
      <c r="D162" s="257">
        <v>50070</v>
      </c>
    </row>
    <row r="163" spans="1:4">
      <c r="A163" s="258">
        <v>0</v>
      </c>
      <c r="B163" s="217">
        <v>40</v>
      </c>
      <c r="C163" s="216" t="s">
        <v>460</v>
      </c>
      <c r="D163" s="257">
        <v>40</v>
      </c>
    </row>
    <row r="164" spans="1:4">
      <c r="A164" s="258">
        <v>0</v>
      </c>
      <c r="B164" s="217">
        <v>40</v>
      </c>
      <c r="C164" s="216" t="s">
        <v>459</v>
      </c>
      <c r="D164" s="257">
        <v>40</v>
      </c>
    </row>
    <row r="165" spans="1:4">
      <c r="A165" s="258">
        <v>6052</v>
      </c>
      <c r="B165" s="217">
        <v>3491</v>
      </c>
      <c r="C165" s="216" t="s">
        <v>458</v>
      </c>
      <c r="D165" s="257">
        <v>1478</v>
      </c>
    </row>
    <row r="166" spans="1:4" ht="17.25" thickBot="1">
      <c r="A166" s="256">
        <v>6052</v>
      </c>
      <c r="B166" s="222">
        <v>3491</v>
      </c>
      <c r="C166" s="221" t="s">
        <v>457</v>
      </c>
      <c r="D166" s="255">
        <v>1478</v>
      </c>
    </row>
  </sheetData>
  <mergeCells count="72">
    <mergeCell ref="A147:A148"/>
    <mergeCell ref="B147:B148"/>
    <mergeCell ref="C147:C148"/>
    <mergeCell ref="D147:D148"/>
    <mergeCell ref="D157:D158"/>
    <mergeCell ref="B153:C153"/>
    <mergeCell ref="B154:C154"/>
    <mergeCell ref="B155:C155"/>
    <mergeCell ref="B156:C156"/>
    <mergeCell ref="A157:A158"/>
    <mergeCell ref="B157:B158"/>
    <mergeCell ref="C157:C158"/>
    <mergeCell ref="D124:D125"/>
    <mergeCell ref="B143:C143"/>
    <mergeCell ref="B144:C144"/>
    <mergeCell ref="B145:C145"/>
    <mergeCell ref="B146:C146"/>
    <mergeCell ref="B121:C121"/>
    <mergeCell ref="B122:C122"/>
    <mergeCell ref="B123:C123"/>
    <mergeCell ref="A124:A125"/>
    <mergeCell ref="B124:B125"/>
    <mergeCell ref="C124:C125"/>
    <mergeCell ref="A108:A109"/>
    <mergeCell ref="B108:B109"/>
    <mergeCell ref="C108:C109"/>
    <mergeCell ref="D108:D109"/>
    <mergeCell ref="B120:C120"/>
    <mergeCell ref="D95:D96"/>
    <mergeCell ref="B104:C104"/>
    <mergeCell ref="B105:C105"/>
    <mergeCell ref="B106:C106"/>
    <mergeCell ref="B107:C107"/>
    <mergeCell ref="B92:C92"/>
    <mergeCell ref="B93:C93"/>
    <mergeCell ref="B94:C94"/>
    <mergeCell ref="A95:A96"/>
    <mergeCell ref="B95:B96"/>
    <mergeCell ref="C95:C96"/>
    <mergeCell ref="A85:A86"/>
    <mergeCell ref="B85:B86"/>
    <mergeCell ref="C85:C86"/>
    <mergeCell ref="D85:D86"/>
    <mergeCell ref="B91:C91"/>
    <mergeCell ref="D50:D51"/>
    <mergeCell ref="B81:C81"/>
    <mergeCell ref="B82:C82"/>
    <mergeCell ref="B83:C83"/>
    <mergeCell ref="B84:C84"/>
    <mergeCell ref="B47:C47"/>
    <mergeCell ref="B48:C48"/>
    <mergeCell ref="B49:C49"/>
    <mergeCell ref="A50:A51"/>
    <mergeCell ref="B50:B51"/>
    <mergeCell ref="C50:C51"/>
    <mergeCell ref="A28:A29"/>
    <mergeCell ref="B28:B29"/>
    <mergeCell ref="C28:C29"/>
    <mergeCell ref="D28:D29"/>
    <mergeCell ref="B46:C46"/>
    <mergeCell ref="D5:D6"/>
    <mergeCell ref="B24:C24"/>
    <mergeCell ref="B25:C25"/>
    <mergeCell ref="B26:C26"/>
    <mergeCell ref="B27:C27"/>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8" manualBreakCount="8">
    <brk id="23" max="16383" man="1"/>
    <brk id="45" max="16383" man="1"/>
    <brk id="80" max="16383" man="1"/>
    <brk id="90" max="16383" man="1"/>
    <brk id="103" max="16383" man="1"/>
    <brk id="119" max="16383" man="1"/>
    <brk id="142" max="16383" man="1"/>
    <brk id="152" max="16383"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D3AD7-2DC1-462E-922E-2FCF8EBB8032}">
  <dimension ref="A1:B146"/>
  <sheetViews>
    <sheetView workbookViewId="0">
      <selection sqref="A1:C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209"/>
    </row>
    <row r="7" spans="1:2">
      <c r="A7" s="210" t="s">
        <v>689</v>
      </c>
      <c r="B7" s="214"/>
    </row>
    <row r="8" spans="1:2" ht="33">
      <c r="A8" s="268" t="s">
        <v>659</v>
      </c>
      <c r="B8" s="219"/>
    </row>
    <row r="9" spans="1:2" ht="49.5">
      <c r="A9" s="268" t="s">
        <v>688</v>
      </c>
      <c r="B9" s="219" t="s">
        <v>984</v>
      </c>
    </row>
    <row r="10" spans="1:2" ht="49.5">
      <c r="A10" s="268" t="s">
        <v>686</v>
      </c>
      <c r="B10" s="219" t="s">
        <v>983</v>
      </c>
    </row>
    <row r="11" spans="1:2" ht="33">
      <c r="A11" s="268" t="s">
        <v>684</v>
      </c>
      <c r="B11" s="219" t="s">
        <v>982</v>
      </c>
    </row>
    <row r="12" spans="1:2" ht="66">
      <c r="A12" s="268" t="s">
        <v>658</v>
      </c>
      <c r="B12" s="219" t="s">
        <v>981</v>
      </c>
    </row>
    <row r="13" spans="1:2" ht="33">
      <c r="A13" s="268" t="s">
        <v>656</v>
      </c>
      <c r="B13" s="219" t="s">
        <v>980</v>
      </c>
    </row>
    <row r="14" spans="1:2" ht="165">
      <c r="A14" s="268" t="s">
        <v>652</v>
      </c>
      <c r="B14" s="219" t="s">
        <v>979</v>
      </c>
    </row>
    <row r="15" spans="1:2" ht="33">
      <c r="A15" s="268" t="s">
        <v>679</v>
      </c>
      <c r="B15" s="219" t="s">
        <v>978</v>
      </c>
    </row>
    <row r="16" spans="1:2" ht="33">
      <c r="A16" s="268" t="s">
        <v>677</v>
      </c>
      <c r="B16" s="219"/>
    </row>
    <row r="17" spans="1:2" ht="82.5">
      <c r="A17" s="268" t="s">
        <v>674</v>
      </c>
      <c r="B17" s="219" t="s">
        <v>977</v>
      </c>
    </row>
    <row r="18" spans="1:2" ht="33">
      <c r="A18" s="268" t="s">
        <v>650</v>
      </c>
      <c r="B18" s="219"/>
    </row>
    <row r="19" spans="1:2" ht="49.5">
      <c r="A19" s="268" t="s">
        <v>649</v>
      </c>
      <c r="B19" s="219" t="s">
        <v>976</v>
      </c>
    </row>
    <row r="20" spans="1:2" ht="33">
      <c r="A20" s="268" t="s">
        <v>645</v>
      </c>
      <c r="B20" s="219"/>
    </row>
    <row r="21" spans="1:2" ht="33.75" thickBot="1">
      <c r="A21" s="267" t="s">
        <v>663</v>
      </c>
      <c r="B21" s="266" t="s">
        <v>975</v>
      </c>
    </row>
    <row r="22" spans="1:2" ht="21">
      <c r="A22" s="989" t="s">
        <v>268</v>
      </c>
      <c r="B22" s="989"/>
    </row>
    <row r="23" spans="1:2" ht="21">
      <c r="A23" s="989" t="s">
        <v>267</v>
      </c>
      <c r="B23" s="989"/>
    </row>
    <row r="24" spans="1:2" ht="21">
      <c r="A24" s="990" t="s">
        <v>522</v>
      </c>
      <c r="B24" s="990"/>
    </row>
    <row r="25" spans="1:2" ht="17.25" thickBot="1">
      <c r="A25" s="991" t="s">
        <v>468</v>
      </c>
      <c r="B25" s="991"/>
    </row>
    <row r="26" spans="1:2" ht="17.25" thickBot="1">
      <c r="A26" s="998" t="s">
        <v>521</v>
      </c>
      <c r="B26" s="999"/>
    </row>
    <row r="27" spans="1:2">
      <c r="A27" s="205" t="s">
        <v>661</v>
      </c>
      <c r="B27" s="209"/>
    </row>
    <row r="28" spans="1:2">
      <c r="A28" s="210" t="s">
        <v>660</v>
      </c>
      <c r="B28" s="214"/>
    </row>
    <row r="29" spans="1:2" ht="33">
      <c r="A29" s="268" t="s">
        <v>659</v>
      </c>
      <c r="B29" s="219"/>
    </row>
    <row r="30" spans="1:2" ht="49.5">
      <c r="A30" s="268" t="s">
        <v>688</v>
      </c>
      <c r="B30" s="219" t="s">
        <v>974</v>
      </c>
    </row>
    <row r="31" spans="1:2" ht="33">
      <c r="A31" s="268" t="s">
        <v>686</v>
      </c>
      <c r="B31" s="219" t="s">
        <v>973</v>
      </c>
    </row>
    <row r="32" spans="1:2" ht="115.5">
      <c r="A32" s="268" t="s">
        <v>658</v>
      </c>
      <c r="B32" s="219" t="s">
        <v>972</v>
      </c>
    </row>
    <row r="33" spans="1:2" ht="33">
      <c r="A33" s="268" t="s">
        <v>656</v>
      </c>
      <c r="B33" s="219" t="s">
        <v>971</v>
      </c>
    </row>
    <row r="34" spans="1:2" ht="49.5">
      <c r="A34" s="268" t="s">
        <v>654</v>
      </c>
      <c r="B34" s="219" t="s">
        <v>970</v>
      </c>
    </row>
    <row r="35" spans="1:2" ht="49.5">
      <c r="A35" s="268" t="s">
        <v>652</v>
      </c>
      <c r="B35" s="219" t="s">
        <v>969</v>
      </c>
    </row>
    <row r="36" spans="1:2" ht="33">
      <c r="A36" s="268" t="s">
        <v>677</v>
      </c>
      <c r="B36" s="219"/>
    </row>
    <row r="37" spans="1:2" ht="49.5">
      <c r="A37" s="268" t="s">
        <v>674</v>
      </c>
      <c r="B37" s="219" t="s">
        <v>968</v>
      </c>
    </row>
    <row r="38" spans="1:2" ht="33">
      <c r="A38" s="268" t="s">
        <v>650</v>
      </c>
      <c r="B38" s="219"/>
    </row>
    <row r="39" spans="1:2" ht="49.5">
      <c r="A39" s="268" t="s">
        <v>649</v>
      </c>
      <c r="B39" s="219" t="s">
        <v>967</v>
      </c>
    </row>
    <row r="40" spans="1:2" ht="33">
      <c r="A40" s="268" t="s">
        <v>645</v>
      </c>
      <c r="B40" s="219"/>
    </row>
    <row r="41" spans="1:2" ht="33">
      <c r="A41" s="268" t="s">
        <v>644</v>
      </c>
      <c r="B41" s="219" t="s">
        <v>966</v>
      </c>
    </row>
    <row r="42" spans="1:2" ht="33.75" thickBot="1">
      <c r="A42" s="267" t="s">
        <v>642</v>
      </c>
      <c r="B42" s="266" t="s">
        <v>965</v>
      </c>
    </row>
    <row r="43" spans="1:2" ht="21">
      <c r="A43" s="989" t="s">
        <v>268</v>
      </c>
      <c r="B43" s="989"/>
    </row>
    <row r="44" spans="1:2" ht="21">
      <c r="A44" s="989" t="s">
        <v>267</v>
      </c>
      <c r="B44" s="989"/>
    </row>
    <row r="45" spans="1:2" ht="21">
      <c r="A45" s="990" t="s">
        <v>522</v>
      </c>
      <c r="B45" s="990"/>
    </row>
    <row r="46" spans="1:2" ht="17.25" thickBot="1">
      <c r="A46" s="991" t="s">
        <v>468</v>
      </c>
      <c r="B46" s="991"/>
    </row>
    <row r="47" spans="1:2" ht="17.25" thickBot="1">
      <c r="A47" s="998" t="s">
        <v>521</v>
      </c>
      <c r="B47" s="999"/>
    </row>
    <row r="48" spans="1:2">
      <c r="A48" s="205" t="s">
        <v>520</v>
      </c>
      <c r="B48" s="209"/>
    </row>
    <row r="49" spans="1:2">
      <c r="A49" s="210" t="s">
        <v>640</v>
      </c>
      <c r="B49" s="214"/>
    </row>
    <row r="50" spans="1:2" ht="33">
      <c r="A50" s="268" t="s">
        <v>592</v>
      </c>
      <c r="B50" s="219"/>
    </row>
    <row r="51" spans="1:2" ht="33">
      <c r="A51" s="268" t="s">
        <v>639</v>
      </c>
      <c r="B51" s="219" t="s">
        <v>964</v>
      </c>
    </row>
    <row r="52" spans="1:2" ht="49.5">
      <c r="A52" s="268" t="s">
        <v>589</v>
      </c>
      <c r="B52" s="219" t="s">
        <v>963</v>
      </c>
    </row>
    <row r="53" spans="1:2" ht="49.5">
      <c r="A53" s="268" t="s">
        <v>587</v>
      </c>
      <c r="B53" s="219" t="s">
        <v>962</v>
      </c>
    </row>
    <row r="54" spans="1:2" ht="33">
      <c r="A54" s="268" t="s">
        <v>585</v>
      </c>
      <c r="B54" s="219" t="s">
        <v>961</v>
      </c>
    </row>
    <row r="55" spans="1:2" ht="66">
      <c r="A55" s="268" t="s">
        <v>583</v>
      </c>
      <c r="B55" s="219" t="s">
        <v>960</v>
      </c>
    </row>
    <row r="56" spans="1:2" ht="33">
      <c r="A56" s="268" t="s">
        <v>518</v>
      </c>
      <c r="B56" s="219"/>
    </row>
    <row r="57" spans="1:2" ht="99">
      <c r="A57" s="268" t="s">
        <v>552</v>
      </c>
      <c r="B57" s="219" t="s">
        <v>959</v>
      </c>
    </row>
    <row r="58" spans="1:2" ht="33">
      <c r="A58" s="268" t="s">
        <v>550</v>
      </c>
      <c r="B58" s="219" t="s">
        <v>958</v>
      </c>
    </row>
    <row r="59" spans="1:2" ht="33">
      <c r="A59" s="268" t="s">
        <v>576</v>
      </c>
      <c r="B59" s="219" t="s">
        <v>957</v>
      </c>
    </row>
    <row r="60" spans="1:2" ht="165">
      <c r="A60" s="268" t="s">
        <v>546</v>
      </c>
      <c r="B60" s="219" t="s">
        <v>956</v>
      </c>
    </row>
    <row r="61" spans="1:2" ht="66">
      <c r="A61" s="268" t="s">
        <v>544</v>
      </c>
      <c r="B61" s="219" t="s">
        <v>955</v>
      </c>
    </row>
    <row r="62" spans="1:2" ht="99">
      <c r="A62" s="268" t="s">
        <v>542</v>
      </c>
      <c r="B62" s="219" t="s">
        <v>954</v>
      </c>
    </row>
    <row r="63" spans="1:2" ht="66">
      <c r="A63" s="268" t="s">
        <v>517</v>
      </c>
      <c r="B63" s="219" t="s">
        <v>953</v>
      </c>
    </row>
    <row r="64" spans="1:2" ht="33">
      <c r="A64" s="268" t="s">
        <v>515</v>
      </c>
      <c r="B64" s="219"/>
    </row>
    <row r="65" spans="1:2" ht="33">
      <c r="A65" s="268" t="s">
        <v>537</v>
      </c>
      <c r="B65" s="219" t="s">
        <v>952</v>
      </c>
    </row>
    <row r="66" spans="1:2" ht="198">
      <c r="A66" s="268" t="s">
        <v>514</v>
      </c>
      <c r="B66" s="219" t="s">
        <v>951</v>
      </c>
    </row>
    <row r="67" spans="1:2" ht="33">
      <c r="A67" s="268" t="s">
        <v>534</v>
      </c>
      <c r="B67" s="219"/>
    </row>
    <row r="68" spans="1:2" ht="49.5">
      <c r="A68" s="268" t="s">
        <v>620</v>
      </c>
      <c r="B68" s="219" t="s">
        <v>950</v>
      </c>
    </row>
    <row r="69" spans="1:2" ht="49.5">
      <c r="A69" s="268" t="s">
        <v>533</v>
      </c>
      <c r="B69" s="219" t="s">
        <v>949</v>
      </c>
    </row>
    <row r="70" spans="1:2" ht="115.5">
      <c r="A70" s="268" t="s">
        <v>617</v>
      </c>
      <c r="B70" s="219" t="s">
        <v>948</v>
      </c>
    </row>
    <row r="71" spans="1:2" ht="33">
      <c r="A71" s="268" t="s">
        <v>512</v>
      </c>
      <c r="B71" s="219"/>
    </row>
    <row r="72" spans="1:2" ht="66">
      <c r="A72" s="268" t="s">
        <v>511</v>
      </c>
      <c r="B72" s="219" t="s">
        <v>947</v>
      </c>
    </row>
    <row r="73" spans="1:2" ht="33.75" thickBot="1">
      <c r="A73" s="267" t="s">
        <v>614</v>
      </c>
      <c r="B73" s="266" t="s">
        <v>946</v>
      </c>
    </row>
    <row r="74" spans="1:2" ht="21">
      <c r="A74" s="989" t="s">
        <v>268</v>
      </c>
      <c r="B74" s="989"/>
    </row>
    <row r="75" spans="1:2" ht="21">
      <c r="A75" s="989" t="s">
        <v>267</v>
      </c>
      <c r="B75" s="989"/>
    </row>
    <row r="76" spans="1:2" ht="21">
      <c r="A76" s="990" t="s">
        <v>522</v>
      </c>
      <c r="B76" s="990"/>
    </row>
    <row r="77" spans="1:2" ht="17.25" thickBot="1">
      <c r="A77" s="991" t="s">
        <v>468</v>
      </c>
      <c r="B77" s="991"/>
    </row>
    <row r="78" spans="1:2" ht="17.25" thickBot="1">
      <c r="A78" s="998" t="s">
        <v>521</v>
      </c>
      <c r="B78" s="999"/>
    </row>
    <row r="79" spans="1:2">
      <c r="A79" s="205" t="s">
        <v>520</v>
      </c>
      <c r="B79" s="209"/>
    </row>
    <row r="80" spans="1:2" ht="17.25" thickBot="1">
      <c r="A80" s="270" t="s">
        <v>607</v>
      </c>
      <c r="B80" s="269"/>
    </row>
    <row r="81" spans="1:2" ht="21">
      <c r="A81" s="989" t="s">
        <v>268</v>
      </c>
      <c r="B81" s="989"/>
    </row>
    <row r="82" spans="1:2" ht="21">
      <c r="A82" s="989" t="s">
        <v>267</v>
      </c>
      <c r="B82" s="989"/>
    </row>
    <row r="83" spans="1:2" ht="21">
      <c r="A83" s="990" t="s">
        <v>522</v>
      </c>
      <c r="B83" s="990"/>
    </row>
    <row r="84" spans="1:2" ht="17.25" thickBot="1">
      <c r="A84" s="991" t="s">
        <v>468</v>
      </c>
      <c r="B84" s="991"/>
    </row>
    <row r="85" spans="1:2" ht="17.25" thickBot="1">
      <c r="A85" s="998" t="s">
        <v>521</v>
      </c>
      <c r="B85" s="999"/>
    </row>
    <row r="86" spans="1:2">
      <c r="A86" s="205" t="s">
        <v>520</v>
      </c>
      <c r="B86" s="209"/>
    </row>
    <row r="87" spans="1:2">
      <c r="A87" s="210" t="s">
        <v>593</v>
      </c>
      <c r="B87" s="214"/>
    </row>
    <row r="88" spans="1:2" ht="33">
      <c r="A88" s="268" t="s">
        <v>518</v>
      </c>
      <c r="B88" s="219"/>
    </row>
    <row r="89" spans="1:2" ht="66">
      <c r="A89" s="268" t="s">
        <v>542</v>
      </c>
      <c r="B89" s="219" t="s">
        <v>945</v>
      </c>
    </row>
    <row r="90" spans="1:2" ht="33">
      <c r="A90" s="268" t="s">
        <v>512</v>
      </c>
      <c r="B90" s="219"/>
    </row>
    <row r="91" spans="1:2" ht="50.25" thickBot="1">
      <c r="A91" s="267" t="s">
        <v>511</v>
      </c>
      <c r="B91" s="266" t="s">
        <v>944</v>
      </c>
    </row>
    <row r="92" spans="1:2" ht="21">
      <c r="A92" s="989" t="s">
        <v>268</v>
      </c>
      <c r="B92" s="989"/>
    </row>
    <row r="93" spans="1:2" ht="21">
      <c r="A93" s="989" t="s">
        <v>267</v>
      </c>
      <c r="B93" s="989"/>
    </row>
    <row r="94" spans="1:2" ht="21">
      <c r="A94" s="990" t="s">
        <v>522</v>
      </c>
      <c r="B94" s="990"/>
    </row>
    <row r="95" spans="1:2" ht="17.25" thickBot="1">
      <c r="A95" s="991" t="s">
        <v>468</v>
      </c>
      <c r="B95" s="991"/>
    </row>
    <row r="96" spans="1:2" ht="17.25" thickBot="1">
      <c r="A96" s="998" t="s">
        <v>521</v>
      </c>
      <c r="B96" s="999"/>
    </row>
    <row r="97" spans="1:2">
      <c r="A97" s="205" t="s">
        <v>520</v>
      </c>
      <c r="B97" s="209"/>
    </row>
    <row r="98" spans="1:2">
      <c r="A98" s="210" t="s">
        <v>560</v>
      </c>
      <c r="B98" s="214"/>
    </row>
    <row r="99" spans="1:2" ht="33">
      <c r="A99" s="268" t="s">
        <v>518</v>
      </c>
      <c r="B99" s="219"/>
    </row>
    <row r="100" spans="1:2" ht="49.5">
      <c r="A100" s="268" t="s">
        <v>544</v>
      </c>
      <c r="B100" s="219" t="s">
        <v>943</v>
      </c>
    </row>
    <row r="101" spans="1:2" ht="115.5">
      <c r="A101" s="268" t="s">
        <v>542</v>
      </c>
      <c r="B101" s="219" t="s">
        <v>942</v>
      </c>
    </row>
    <row r="102" spans="1:2" ht="49.5">
      <c r="A102" s="268" t="s">
        <v>517</v>
      </c>
      <c r="B102" s="219" t="s">
        <v>941</v>
      </c>
    </row>
    <row r="103" spans="1:2" ht="33">
      <c r="A103" s="268" t="s">
        <v>515</v>
      </c>
      <c r="B103" s="219"/>
    </row>
    <row r="104" spans="1:2" ht="33">
      <c r="A104" s="268" t="s">
        <v>514</v>
      </c>
      <c r="B104" s="219" t="s">
        <v>940</v>
      </c>
    </row>
    <row r="105" spans="1:2" ht="33">
      <c r="A105" s="268" t="s">
        <v>534</v>
      </c>
      <c r="B105" s="219"/>
    </row>
    <row r="106" spans="1:2" ht="33.75" thickBot="1">
      <c r="A106" s="267" t="s">
        <v>533</v>
      </c>
      <c r="B106" s="266" t="s">
        <v>939</v>
      </c>
    </row>
    <row r="107" spans="1:2" ht="21">
      <c r="A107" s="989" t="s">
        <v>268</v>
      </c>
      <c r="B107" s="989"/>
    </row>
    <row r="108" spans="1:2" ht="21">
      <c r="A108" s="989" t="s">
        <v>267</v>
      </c>
      <c r="B108" s="989"/>
    </row>
    <row r="109" spans="1:2" ht="21">
      <c r="A109" s="990" t="s">
        <v>522</v>
      </c>
      <c r="B109" s="990"/>
    </row>
    <row r="110" spans="1:2" ht="17.25" thickBot="1">
      <c r="A110" s="991" t="s">
        <v>468</v>
      </c>
      <c r="B110" s="991"/>
    </row>
    <row r="111" spans="1:2" ht="17.25" thickBot="1">
      <c r="A111" s="998" t="s">
        <v>521</v>
      </c>
      <c r="B111" s="999"/>
    </row>
    <row r="112" spans="1:2">
      <c r="A112" s="205" t="s">
        <v>520</v>
      </c>
      <c r="B112" s="209"/>
    </row>
    <row r="113" spans="1:2">
      <c r="A113" s="210" t="s">
        <v>553</v>
      </c>
      <c r="B113" s="214"/>
    </row>
    <row r="114" spans="1:2" ht="33">
      <c r="A114" s="268" t="s">
        <v>518</v>
      </c>
      <c r="B114" s="219"/>
    </row>
    <row r="115" spans="1:2" ht="115.5">
      <c r="A115" s="268" t="s">
        <v>552</v>
      </c>
      <c r="B115" s="219" t="s">
        <v>938</v>
      </c>
    </row>
    <row r="116" spans="1:2" ht="49.5">
      <c r="A116" s="268" t="s">
        <v>550</v>
      </c>
      <c r="B116" s="219" t="s">
        <v>937</v>
      </c>
    </row>
    <row r="117" spans="1:2" ht="33">
      <c r="A117" s="268" t="s">
        <v>548</v>
      </c>
      <c r="B117" s="219" t="s">
        <v>547</v>
      </c>
    </row>
    <row r="118" spans="1:2" ht="132">
      <c r="A118" s="268" t="s">
        <v>546</v>
      </c>
      <c r="B118" s="219" t="s">
        <v>936</v>
      </c>
    </row>
    <row r="119" spans="1:2" ht="49.5">
      <c r="A119" s="268" t="s">
        <v>544</v>
      </c>
      <c r="B119" s="219" t="s">
        <v>935</v>
      </c>
    </row>
    <row r="120" spans="1:2" ht="49.5">
      <c r="A120" s="268" t="s">
        <v>542</v>
      </c>
      <c r="B120" s="219" t="s">
        <v>934</v>
      </c>
    </row>
    <row r="121" spans="1:2" ht="66">
      <c r="A121" s="268" t="s">
        <v>517</v>
      </c>
      <c r="B121" s="219" t="s">
        <v>933</v>
      </c>
    </row>
    <row r="122" spans="1:2" ht="33">
      <c r="A122" s="268" t="s">
        <v>515</v>
      </c>
      <c r="B122" s="219"/>
    </row>
    <row r="123" spans="1:2" ht="33">
      <c r="A123" s="268" t="s">
        <v>537</v>
      </c>
      <c r="B123" s="219" t="s">
        <v>932</v>
      </c>
    </row>
    <row r="124" spans="1:2" ht="66">
      <c r="A124" s="268" t="s">
        <v>528</v>
      </c>
      <c r="B124" s="219"/>
    </row>
    <row r="125" spans="1:2" ht="99">
      <c r="A125" s="268" t="s">
        <v>527</v>
      </c>
      <c r="B125" s="219" t="s">
        <v>931</v>
      </c>
    </row>
    <row r="126" spans="1:2" ht="66.75" thickBot="1">
      <c r="A126" s="267" t="s">
        <v>525</v>
      </c>
      <c r="B126" s="266" t="s">
        <v>930</v>
      </c>
    </row>
    <row r="127" spans="1:2" ht="21">
      <c r="A127" s="989" t="s">
        <v>268</v>
      </c>
      <c r="B127" s="989"/>
    </row>
    <row r="128" spans="1:2" ht="21">
      <c r="A128" s="989" t="s">
        <v>267</v>
      </c>
      <c r="B128" s="989"/>
    </row>
    <row r="129" spans="1:2" ht="21">
      <c r="A129" s="990" t="s">
        <v>522</v>
      </c>
      <c r="B129" s="990"/>
    </row>
    <row r="130" spans="1:2" ht="17.25" thickBot="1">
      <c r="A130" s="991" t="s">
        <v>468</v>
      </c>
      <c r="B130" s="991"/>
    </row>
    <row r="131" spans="1:2" ht="17.25" thickBot="1">
      <c r="A131" s="998" t="s">
        <v>521</v>
      </c>
      <c r="B131" s="999"/>
    </row>
    <row r="132" spans="1:2">
      <c r="A132" s="205" t="s">
        <v>520</v>
      </c>
      <c r="B132" s="209"/>
    </row>
    <row r="133" spans="1:2" ht="17.25" thickBot="1">
      <c r="A133" s="270" t="s">
        <v>523</v>
      </c>
      <c r="B133" s="269"/>
    </row>
    <row r="134" spans="1:2" ht="21">
      <c r="A134" s="989" t="s">
        <v>268</v>
      </c>
      <c r="B134" s="989"/>
    </row>
    <row r="135" spans="1:2" ht="21">
      <c r="A135" s="989" t="s">
        <v>267</v>
      </c>
      <c r="B135" s="989"/>
    </row>
    <row r="136" spans="1:2" ht="21">
      <c r="A136" s="990" t="s">
        <v>522</v>
      </c>
      <c r="B136" s="990"/>
    </row>
    <row r="137" spans="1:2" ht="17.25" thickBot="1">
      <c r="A137" s="991" t="s">
        <v>468</v>
      </c>
      <c r="B137" s="991"/>
    </row>
    <row r="138" spans="1:2" ht="17.25" thickBot="1">
      <c r="A138" s="998" t="s">
        <v>521</v>
      </c>
      <c r="B138" s="999"/>
    </row>
    <row r="139" spans="1:2">
      <c r="A139" s="205" t="s">
        <v>520</v>
      </c>
      <c r="B139" s="209"/>
    </row>
    <row r="140" spans="1:2">
      <c r="A140" s="210" t="s">
        <v>519</v>
      </c>
      <c r="B140" s="214"/>
    </row>
    <row r="141" spans="1:2" ht="33">
      <c r="A141" s="268" t="s">
        <v>518</v>
      </c>
      <c r="B141" s="219"/>
    </row>
    <row r="142" spans="1:2" ht="198">
      <c r="A142" s="268" t="s">
        <v>517</v>
      </c>
      <c r="B142" s="219" t="s">
        <v>929</v>
      </c>
    </row>
    <row r="143" spans="1:2" ht="33">
      <c r="A143" s="268" t="s">
        <v>515</v>
      </c>
      <c r="B143" s="219"/>
    </row>
    <row r="144" spans="1:2" ht="49.5">
      <c r="A144" s="268" t="s">
        <v>514</v>
      </c>
      <c r="B144" s="219" t="s">
        <v>513</v>
      </c>
    </row>
    <row r="145" spans="1:2" ht="33">
      <c r="A145" s="268" t="s">
        <v>512</v>
      </c>
      <c r="B145" s="219"/>
    </row>
    <row r="146" spans="1:2" ht="50.25" thickBot="1">
      <c r="A146" s="267" t="s">
        <v>511</v>
      </c>
      <c r="B146" s="266" t="s">
        <v>928</v>
      </c>
    </row>
  </sheetData>
  <mergeCells count="45">
    <mergeCell ref="A127:B127"/>
    <mergeCell ref="A136:B136"/>
    <mergeCell ref="A137:B137"/>
    <mergeCell ref="A138:B138"/>
    <mergeCell ref="A128:B128"/>
    <mergeCell ref="A129:B129"/>
    <mergeCell ref="A130:B130"/>
    <mergeCell ref="A131:B131"/>
    <mergeCell ref="A134:B134"/>
    <mergeCell ref="A135:B135"/>
    <mergeCell ref="A107:B107"/>
    <mergeCell ref="A108:B108"/>
    <mergeCell ref="A109:B109"/>
    <mergeCell ref="A110:B110"/>
    <mergeCell ref="A111:B111"/>
    <mergeCell ref="A92:B92"/>
    <mergeCell ref="A93:B93"/>
    <mergeCell ref="A94:B94"/>
    <mergeCell ref="A95:B95"/>
    <mergeCell ref="A96:B96"/>
    <mergeCell ref="A81:B81"/>
    <mergeCell ref="A82:B82"/>
    <mergeCell ref="A83:B83"/>
    <mergeCell ref="A84:B84"/>
    <mergeCell ref="A85:B85"/>
    <mergeCell ref="A74:B74"/>
    <mergeCell ref="A75:B75"/>
    <mergeCell ref="A76:B76"/>
    <mergeCell ref="A77:B77"/>
    <mergeCell ref="A78:B78"/>
    <mergeCell ref="A43:B43"/>
    <mergeCell ref="A44:B44"/>
    <mergeCell ref="A45:B45"/>
    <mergeCell ref="A46:B46"/>
    <mergeCell ref="A47:B47"/>
    <mergeCell ref="A22:B22"/>
    <mergeCell ref="A23:B23"/>
    <mergeCell ref="A24:B24"/>
    <mergeCell ref="A25:B25"/>
    <mergeCell ref="A26:B26"/>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8" manualBreakCount="8">
    <brk id="21" max="16383" man="1"/>
    <brk id="42" max="16383" man="1"/>
    <brk id="73" max="16383" man="1"/>
    <brk id="80" max="16383" man="1"/>
    <brk id="91" max="16383" man="1"/>
    <brk id="106" max="16383" man="1"/>
    <brk id="126" max="16383" man="1"/>
    <brk id="133" max="16383"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5D3E2-313F-4A84-BCB3-415933F19DD1}">
  <dimension ref="A1:D40"/>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133919</v>
      </c>
      <c r="B7" s="207">
        <v>120926</v>
      </c>
      <c r="C7" s="260" t="s">
        <v>703</v>
      </c>
      <c r="D7" s="259">
        <v>133935</v>
      </c>
    </row>
    <row r="8" spans="1:4">
      <c r="A8" s="265">
        <v>86583</v>
      </c>
      <c r="B8" s="212">
        <v>75550</v>
      </c>
      <c r="C8" s="264" t="s">
        <v>702</v>
      </c>
      <c r="D8" s="263">
        <v>76058</v>
      </c>
    </row>
    <row r="9" spans="1:4">
      <c r="A9" s="258">
        <v>86583</v>
      </c>
      <c r="B9" s="217">
        <v>75550</v>
      </c>
      <c r="C9" s="216" t="s">
        <v>471</v>
      </c>
      <c r="D9" s="257">
        <v>76058</v>
      </c>
    </row>
    <row r="10" spans="1:4">
      <c r="A10" s="258">
        <v>193</v>
      </c>
      <c r="B10" s="217">
        <v>423</v>
      </c>
      <c r="C10" s="216" t="s">
        <v>463</v>
      </c>
      <c r="D10" s="257">
        <v>400</v>
      </c>
    </row>
    <row r="11" spans="1:4">
      <c r="A11" s="258">
        <v>193</v>
      </c>
      <c r="B11" s="217">
        <v>423</v>
      </c>
      <c r="C11" s="216" t="s">
        <v>477</v>
      </c>
      <c r="D11" s="257">
        <v>400</v>
      </c>
    </row>
    <row r="12" spans="1:4">
      <c r="A12" s="258">
        <v>61165</v>
      </c>
      <c r="B12" s="217">
        <v>49866</v>
      </c>
      <c r="C12" s="216" t="s">
        <v>458</v>
      </c>
      <c r="D12" s="257">
        <v>50397</v>
      </c>
    </row>
    <row r="13" spans="1:4">
      <c r="A13" s="258">
        <v>61165</v>
      </c>
      <c r="B13" s="217">
        <v>49866</v>
      </c>
      <c r="C13" s="216" t="s">
        <v>457</v>
      </c>
      <c r="D13" s="257">
        <v>50397</v>
      </c>
    </row>
    <row r="14" spans="1:4">
      <c r="A14" s="258">
        <v>25225</v>
      </c>
      <c r="B14" s="217">
        <v>25261</v>
      </c>
      <c r="C14" s="216" t="s">
        <v>455</v>
      </c>
      <c r="D14" s="257">
        <v>25261</v>
      </c>
    </row>
    <row r="15" spans="1:4">
      <c r="A15" s="258">
        <v>25221</v>
      </c>
      <c r="B15" s="217">
        <v>25241</v>
      </c>
      <c r="C15" s="216" t="s">
        <v>502</v>
      </c>
      <c r="D15" s="257">
        <v>25241</v>
      </c>
    </row>
    <row r="16" spans="1:4" ht="17.25" thickBot="1">
      <c r="A16" s="256">
        <v>4</v>
      </c>
      <c r="B16" s="222">
        <v>20</v>
      </c>
      <c r="C16" s="221" t="s">
        <v>454</v>
      </c>
      <c r="D16" s="255">
        <v>20</v>
      </c>
    </row>
    <row r="17" spans="1:4" ht="21">
      <c r="A17" s="47"/>
      <c r="B17" s="989" t="s">
        <v>268</v>
      </c>
      <c r="C17" s="989"/>
      <c r="D17" s="137"/>
    </row>
    <row r="18" spans="1:4" ht="21">
      <c r="A18" s="47"/>
      <c r="B18" s="989" t="s">
        <v>267</v>
      </c>
      <c r="C18" s="989"/>
      <c r="D18" s="137"/>
    </row>
    <row r="19" spans="1:4" ht="21">
      <c r="A19" s="47"/>
      <c r="B19" s="990" t="s">
        <v>692</v>
      </c>
      <c r="C19" s="990"/>
      <c r="D19" s="136"/>
    </row>
    <row r="20" spans="1:4" ht="17.25" thickBot="1">
      <c r="A20" s="198"/>
      <c r="B20" s="991" t="s">
        <v>468</v>
      </c>
      <c r="C20" s="991"/>
      <c r="D20" s="174" t="s">
        <v>467</v>
      </c>
    </row>
    <row r="21" spans="1:4">
      <c r="A21" s="992" t="s">
        <v>166</v>
      </c>
      <c r="B21" s="994" t="s">
        <v>163</v>
      </c>
      <c r="C21" s="994" t="s">
        <v>466</v>
      </c>
      <c r="D21" s="996" t="s">
        <v>164</v>
      </c>
    </row>
    <row r="22" spans="1:4" ht="17.25" thickBot="1">
      <c r="A22" s="993"/>
      <c r="B22" s="995"/>
      <c r="C22" s="995"/>
      <c r="D22" s="997"/>
    </row>
    <row r="23" spans="1:4">
      <c r="A23" s="261">
        <v>47335</v>
      </c>
      <c r="B23" s="207">
        <v>45376</v>
      </c>
      <c r="C23" s="260" t="s">
        <v>698</v>
      </c>
      <c r="D23" s="259">
        <v>57877</v>
      </c>
    </row>
    <row r="24" spans="1:4">
      <c r="A24" s="258">
        <v>47335</v>
      </c>
      <c r="B24" s="217">
        <v>45376</v>
      </c>
      <c r="C24" s="216" t="s">
        <v>471</v>
      </c>
      <c r="D24" s="257">
        <v>57877</v>
      </c>
    </row>
    <row r="25" spans="1:4">
      <c r="A25" s="258">
        <v>10657</v>
      </c>
      <c r="B25" s="217">
        <v>8805</v>
      </c>
      <c r="C25" s="216" t="s">
        <v>463</v>
      </c>
      <c r="D25" s="257">
        <v>11473</v>
      </c>
    </row>
    <row r="26" spans="1:4">
      <c r="A26" s="258">
        <v>9</v>
      </c>
      <c r="B26" s="217">
        <v>103</v>
      </c>
      <c r="C26" s="216" t="s">
        <v>481</v>
      </c>
      <c r="D26" s="257">
        <v>97</v>
      </c>
    </row>
    <row r="27" spans="1:4">
      <c r="A27" s="258">
        <v>9283</v>
      </c>
      <c r="B27" s="217">
        <v>6852</v>
      </c>
      <c r="C27" s="216" t="s">
        <v>470</v>
      </c>
      <c r="D27" s="257">
        <v>9456</v>
      </c>
    </row>
    <row r="28" spans="1:4">
      <c r="A28" s="258">
        <v>871</v>
      </c>
      <c r="B28" s="217">
        <v>1030</v>
      </c>
      <c r="C28" s="216" t="s">
        <v>478</v>
      </c>
      <c r="D28" s="257">
        <v>1100</v>
      </c>
    </row>
    <row r="29" spans="1:4">
      <c r="A29" s="258">
        <v>454</v>
      </c>
      <c r="B29" s="217">
        <v>694</v>
      </c>
      <c r="C29" s="216" t="s">
        <v>477</v>
      </c>
      <c r="D29" s="257">
        <v>694</v>
      </c>
    </row>
    <row r="30" spans="1:4">
      <c r="A30" s="258">
        <v>41</v>
      </c>
      <c r="B30" s="217">
        <v>126</v>
      </c>
      <c r="C30" s="216" t="s">
        <v>461</v>
      </c>
      <c r="D30" s="257">
        <v>126</v>
      </c>
    </row>
    <row r="31" spans="1:4">
      <c r="A31" s="258">
        <v>10</v>
      </c>
      <c r="B31" s="217">
        <v>100</v>
      </c>
      <c r="C31" s="216" t="s">
        <v>460</v>
      </c>
      <c r="D31" s="257">
        <v>95</v>
      </c>
    </row>
    <row r="32" spans="1:4">
      <c r="A32" s="258">
        <v>10</v>
      </c>
      <c r="B32" s="217">
        <v>0</v>
      </c>
      <c r="C32" s="216" t="s">
        <v>475</v>
      </c>
      <c r="D32" s="257">
        <v>0</v>
      </c>
    </row>
    <row r="33" spans="1:4">
      <c r="A33" s="258">
        <v>0</v>
      </c>
      <c r="B33" s="217">
        <v>100</v>
      </c>
      <c r="C33" s="216" t="s">
        <v>459</v>
      </c>
      <c r="D33" s="257">
        <v>95</v>
      </c>
    </row>
    <row r="34" spans="1:4">
      <c r="A34" s="258">
        <v>30173</v>
      </c>
      <c r="B34" s="217">
        <v>29526</v>
      </c>
      <c r="C34" s="216" t="s">
        <v>458</v>
      </c>
      <c r="D34" s="257">
        <v>39364</v>
      </c>
    </row>
    <row r="35" spans="1:4">
      <c r="A35" s="258">
        <v>30173</v>
      </c>
      <c r="B35" s="217">
        <v>29526</v>
      </c>
      <c r="C35" s="216" t="s">
        <v>457</v>
      </c>
      <c r="D35" s="257">
        <v>39364</v>
      </c>
    </row>
    <row r="36" spans="1:4">
      <c r="A36" s="258">
        <v>6495</v>
      </c>
      <c r="B36" s="217">
        <v>6939</v>
      </c>
      <c r="C36" s="216" t="s">
        <v>455</v>
      </c>
      <c r="D36" s="257">
        <v>6939</v>
      </c>
    </row>
    <row r="37" spans="1:4">
      <c r="A37" s="258">
        <v>1598</v>
      </c>
      <c r="B37" s="217">
        <v>1951</v>
      </c>
      <c r="C37" s="216" t="s">
        <v>502</v>
      </c>
      <c r="D37" s="257">
        <v>1951</v>
      </c>
    </row>
    <row r="38" spans="1:4">
      <c r="A38" s="258">
        <v>4897</v>
      </c>
      <c r="B38" s="217">
        <v>4988</v>
      </c>
      <c r="C38" s="216" t="s">
        <v>501</v>
      </c>
      <c r="D38" s="257">
        <v>4988</v>
      </c>
    </row>
    <row r="39" spans="1:4" ht="33">
      <c r="A39" s="258">
        <v>0</v>
      </c>
      <c r="B39" s="217">
        <v>6</v>
      </c>
      <c r="C39" s="216" t="s">
        <v>453</v>
      </c>
      <c r="D39" s="257">
        <v>6</v>
      </c>
    </row>
    <row r="40" spans="1:4" ht="17.25" thickBot="1">
      <c r="A40" s="256">
        <v>0</v>
      </c>
      <c r="B40" s="222">
        <v>6</v>
      </c>
      <c r="C40" s="221" t="s">
        <v>472</v>
      </c>
      <c r="D40" s="255">
        <v>6</v>
      </c>
    </row>
  </sheetData>
  <mergeCells count="16">
    <mergeCell ref="A21:A22"/>
    <mergeCell ref="B21:B22"/>
    <mergeCell ref="C21:C22"/>
    <mergeCell ref="D21:D22"/>
    <mergeCell ref="D5:D6"/>
    <mergeCell ref="B17:C17"/>
    <mergeCell ref="B18:C18"/>
    <mergeCell ref="B19:C19"/>
    <mergeCell ref="B20:C20"/>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6" max="16383" man="1"/>
  </rowBreak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3F4D1-52BF-45E1-A7D9-795974E8C2E9}">
  <dimension ref="A1:B36"/>
  <sheetViews>
    <sheetView workbookViewId="0">
      <selection sqref="A1:C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49.5">
      <c r="A9" s="268" t="s">
        <v>824</v>
      </c>
      <c r="B9" s="219" t="s">
        <v>998</v>
      </c>
    </row>
    <row r="10" spans="1:2" ht="33">
      <c r="A10" s="268" t="s">
        <v>815</v>
      </c>
      <c r="B10" s="219"/>
    </row>
    <row r="11" spans="1:2" ht="49.5">
      <c r="A11" s="268" t="s">
        <v>814</v>
      </c>
      <c r="B11" s="219" t="s">
        <v>997</v>
      </c>
    </row>
    <row r="12" spans="1:2" ht="33">
      <c r="A12" s="268" t="s">
        <v>810</v>
      </c>
      <c r="B12" s="219"/>
    </row>
    <row r="13" spans="1:2" ht="33">
      <c r="A13" s="268" t="s">
        <v>809</v>
      </c>
      <c r="B13" s="219" t="s">
        <v>996</v>
      </c>
    </row>
    <row r="14" spans="1:2" ht="33.75" thickBot="1">
      <c r="A14" s="267" t="s">
        <v>807</v>
      </c>
      <c r="B14" s="266" t="s">
        <v>995</v>
      </c>
    </row>
    <row r="15" spans="1:2" ht="21">
      <c r="A15" s="989" t="s">
        <v>268</v>
      </c>
      <c r="B15" s="989"/>
    </row>
    <row r="16" spans="1:2" ht="21">
      <c r="A16" s="989" t="s">
        <v>267</v>
      </c>
      <c r="B16" s="989"/>
    </row>
    <row r="17" spans="1:2" ht="21">
      <c r="A17" s="990" t="s">
        <v>717</v>
      </c>
      <c r="B17" s="990"/>
    </row>
    <row r="18" spans="1:2" ht="17.25" thickBot="1">
      <c r="A18" s="991" t="s">
        <v>468</v>
      </c>
      <c r="B18" s="991"/>
    </row>
    <row r="19" spans="1:2" ht="17.25" thickBot="1">
      <c r="A19" s="998" t="s">
        <v>521</v>
      </c>
      <c r="B19" s="999"/>
    </row>
    <row r="20" spans="1:2" ht="33">
      <c r="A20" s="205" t="s">
        <v>782</v>
      </c>
      <c r="B20" s="209"/>
    </row>
    <row r="21" spans="1:2">
      <c r="A21" s="210" t="s">
        <v>523</v>
      </c>
      <c r="B21" s="214"/>
    </row>
    <row r="22" spans="1:2" ht="33">
      <c r="A22" s="268" t="s">
        <v>780</v>
      </c>
      <c r="B22" s="219"/>
    </row>
    <row r="23" spans="1:2" ht="49.5">
      <c r="A23" s="268" t="s">
        <v>802</v>
      </c>
      <c r="B23" s="219" t="s">
        <v>994</v>
      </c>
    </row>
    <row r="24" spans="1:2" ht="33">
      <c r="A24" s="268" t="s">
        <v>796</v>
      </c>
      <c r="B24" s="219" t="s">
        <v>993</v>
      </c>
    </row>
    <row r="25" spans="1:2" ht="33">
      <c r="A25" s="268" t="s">
        <v>794</v>
      </c>
      <c r="B25" s="219" t="s">
        <v>992</v>
      </c>
    </row>
    <row r="26" spans="1:2" ht="99">
      <c r="A26" s="268" t="s">
        <v>792</v>
      </c>
      <c r="B26" s="219" t="s">
        <v>991</v>
      </c>
    </row>
    <row r="27" spans="1:2" ht="49.5">
      <c r="A27" s="268" t="s">
        <v>779</v>
      </c>
      <c r="B27" s="219" t="s">
        <v>990</v>
      </c>
    </row>
    <row r="28" spans="1:2" ht="33">
      <c r="A28" s="268" t="s">
        <v>777</v>
      </c>
      <c r="B28" s="219"/>
    </row>
    <row r="29" spans="1:2" ht="33">
      <c r="A29" s="268" t="s">
        <v>776</v>
      </c>
      <c r="B29" s="219" t="s">
        <v>989</v>
      </c>
    </row>
    <row r="30" spans="1:2" ht="33">
      <c r="A30" s="268" t="s">
        <v>771</v>
      </c>
      <c r="B30" s="219"/>
    </row>
    <row r="31" spans="1:2" ht="49.5">
      <c r="A31" s="268" t="s">
        <v>770</v>
      </c>
      <c r="B31" s="219" t="s">
        <v>988</v>
      </c>
    </row>
    <row r="32" spans="1:2" ht="33">
      <c r="A32" s="268" t="s">
        <v>787</v>
      </c>
      <c r="B32" s="219"/>
    </row>
    <row r="33" spans="1:2" ht="33">
      <c r="A33" s="268" t="s">
        <v>786</v>
      </c>
      <c r="B33" s="219" t="s">
        <v>987</v>
      </c>
    </row>
    <row r="34" spans="1:2" ht="33">
      <c r="A34" s="268" t="s">
        <v>784</v>
      </c>
      <c r="B34" s="219" t="s">
        <v>986</v>
      </c>
    </row>
    <row r="35" spans="1:2" ht="66">
      <c r="A35" s="268" t="s">
        <v>768</v>
      </c>
      <c r="B35" s="219"/>
    </row>
    <row r="36" spans="1:2" ht="33.75" thickBot="1">
      <c r="A36" s="267" t="s">
        <v>767</v>
      </c>
      <c r="B36" s="266" t="s">
        <v>985</v>
      </c>
    </row>
  </sheetData>
  <mergeCells count="10">
    <mergeCell ref="A16:B16"/>
    <mergeCell ref="A17:B17"/>
    <mergeCell ref="A18:B18"/>
    <mergeCell ref="A19:B19"/>
    <mergeCell ref="A1:B1"/>
    <mergeCell ref="A2:B2"/>
    <mergeCell ref="A3:B3"/>
    <mergeCell ref="A4:B4"/>
    <mergeCell ref="A5:B5"/>
    <mergeCell ref="A15:B1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4" max="16383"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67EDE-70AD-48E3-AA39-388D9379D340}">
  <dimension ref="A1:D18"/>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829</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1518</v>
      </c>
      <c r="B7" s="207">
        <v>1530</v>
      </c>
      <c r="C7" s="260" t="s">
        <v>833</v>
      </c>
      <c r="D7" s="259">
        <v>1523</v>
      </c>
    </row>
    <row r="8" spans="1:4">
      <c r="A8" s="265">
        <v>1518</v>
      </c>
      <c r="B8" s="212">
        <v>1530</v>
      </c>
      <c r="C8" s="264" t="s">
        <v>828</v>
      </c>
      <c r="D8" s="263">
        <v>1523</v>
      </c>
    </row>
    <row r="9" spans="1:4">
      <c r="A9" s="258">
        <v>1518</v>
      </c>
      <c r="B9" s="217">
        <v>1530</v>
      </c>
      <c r="C9" s="216" t="s">
        <v>832</v>
      </c>
      <c r="D9" s="257">
        <v>1523</v>
      </c>
    </row>
    <row r="10" spans="1:4">
      <c r="A10" s="258">
        <v>1</v>
      </c>
      <c r="B10" s="217">
        <v>5</v>
      </c>
      <c r="C10" s="216" t="s">
        <v>463</v>
      </c>
      <c r="D10" s="257">
        <v>5</v>
      </c>
    </row>
    <row r="11" spans="1:4">
      <c r="A11" s="258">
        <v>0</v>
      </c>
      <c r="B11" s="217">
        <v>3</v>
      </c>
      <c r="C11" s="216" t="s">
        <v>470</v>
      </c>
      <c r="D11" s="257">
        <v>3</v>
      </c>
    </row>
    <row r="12" spans="1:4">
      <c r="A12" s="258">
        <v>1</v>
      </c>
      <c r="B12" s="217">
        <v>2</v>
      </c>
      <c r="C12" s="216" t="s">
        <v>478</v>
      </c>
      <c r="D12" s="257">
        <v>2</v>
      </c>
    </row>
    <row r="13" spans="1:4">
      <c r="A13" s="258">
        <v>0</v>
      </c>
      <c r="B13" s="217">
        <v>7</v>
      </c>
      <c r="C13" s="216" t="s">
        <v>460</v>
      </c>
      <c r="D13" s="257">
        <v>1</v>
      </c>
    </row>
    <row r="14" spans="1:4">
      <c r="A14" s="258">
        <v>0</v>
      </c>
      <c r="B14" s="217">
        <v>7</v>
      </c>
      <c r="C14" s="216" t="s">
        <v>475</v>
      </c>
      <c r="D14" s="257">
        <v>1</v>
      </c>
    </row>
    <row r="15" spans="1:4">
      <c r="A15" s="258">
        <v>1516</v>
      </c>
      <c r="B15" s="217">
        <v>1516</v>
      </c>
      <c r="C15" s="216" t="s">
        <v>458</v>
      </c>
      <c r="D15" s="257">
        <v>1516</v>
      </c>
    </row>
    <row r="16" spans="1:4">
      <c r="A16" s="258">
        <v>1516</v>
      </c>
      <c r="B16" s="217">
        <v>1516</v>
      </c>
      <c r="C16" s="216" t="s">
        <v>457</v>
      </c>
      <c r="D16" s="257">
        <v>1516</v>
      </c>
    </row>
    <row r="17" spans="1:4">
      <c r="A17" s="258">
        <v>0</v>
      </c>
      <c r="B17" s="217">
        <v>2</v>
      </c>
      <c r="C17" s="216" t="s">
        <v>455</v>
      </c>
      <c r="D17" s="257">
        <v>1</v>
      </c>
    </row>
    <row r="18" spans="1:4" ht="17.25" thickBot="1">
      <c r="A18" s="256">
        <v>0</v>
      </c>
      <c r="B18" s="222">
        <v>2</v>
      </c>
      <c r="C18" s="221" t="s">
        <v>454</v>
      </c>
      <c r="D18" s="255">
        <v>1</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9D9AC-F225-4C3B-BDC8-5D469DAC57B3}">
  <dimension ref="A1:B16"/>
  <sheetViews>
    <sheetView workbookViewId="0">
      <selection activeCell="L19" sqref="L19"/>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861</v>
      </c>
      <c r="B3" s="990"/>
    </row>
    <row r="4" spans="1:2" ht="17.25" thickBot="1">
      <c r="A4" s="991" t="s">
        <v>168</v>
      </c>
      <c r="B4" s="991"/>
    </row>
    <row r="5" spans="1:2" ht="17.25" thickBot="1">
      <c r="A5" s="998" t="s">
        <v>521</v>
      </c>
      <c r="B5" s="999"/>
    </row>
    <row r="6" spans="1:2" ht="33">
      <c r="A6" s="205" t="s">
        <v>860</v>
      </c>
      <c r="B6" s="209"/>
    </row>
    <row r="7" spans="1:2">
      <c r="A7" s="210" t="s">
        <v>893</v>
      </c>
      <c r="B7" s="214"/>
    </row>
    <row r="8" spans="1:2" ht="33">
      <c r="A8" s="268" t="s">
        <v>858</v>
      </c>
      <c r="B8" s="219"/>
    </row>
    <row r="9" spans="1:2" ht="33">
      <c r="A9" s="268" t="s">
        <v>855</v>
      </c>
      <c r="B9" s="219" t="s">
        <v>1005</v>
      </c>
    </row>
    <row r="10" spans="1:2" ht="33">
      <c r="A10" s="268" t="s">
        <v>853</v>
      </c>
      <c r="B10" s="219" t="s">
        <v>1004</v>
      </c>
    </row>
    <row r="11" spans="1:2" ht="33">
      <c r="A11" s="268" t="s">
        <v>849</v>
      </c>
      <c r="B11" s="219"/>
    </row>
    <row r="12" spans="1:2" ht="33">
      <c r="A12" s="268" t="s">
        <v>1003</v>
      </c>
      <c r="B12" s="219" t="s">
        <v>1002</v>
      </c>
    </row>
    <row r="13" spans="1:2" ht="33">
      <c r="A13" s="268" t="s">
        <v>843</v>
      </c>
      <c r="B13" s="219"/>
    </row>
    <row r="14" spans="1:2" ht="49.5">
      <c r="A14" s="268" t="s">
        <v>842</v>
      </c>
      <c r="B14" s="219" t="s">
        <v>1001</v>
      </c>
    </row>
    <row r="15" spans="1:2" ht="33">
      <c r="A15" s="268" t="s">
        <v>838</v>
      </c>
      <c r="B15" s="219"/>
    </row>
    <row r="16" spans="1:2" ht="33.75" thickBot="1">
      <c r="A16" s="267" t="s">
        <v>1000</v>
      </c>
      <c r="B16" s="266" t="s">
        <v>999</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26BC1-8F61-49F2-9070-E059CEE2D0B3}">
  <dimension ref="A1:D122"/>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156887</v>
      </c>
      <c r="B7" s="207">
        <v>415229</v>
      </c>
      <c r="C7" s="260" t="s">
        <v>509</v>
      </c>
      <c r="D7" s="259">
        <v>449762</v>
      </c>
    </row>
    <row r="8" spans="1:4">
      <c r="A8" s="265">
        <v>77157</v>
      </c>
      <c r="B8" s="212">
        <v>332305</v>
      </c>
      <c r="C8" s="264" t="s">
        <v>505</v>
      </c>
      <c r="D8" s="263">
        <v>354425</v>
      </c>
    </row>
    <row r="9" spans="1:4">
      <c r="A9" s="258">
        <v>77157</v>
      </c>
      <c r="B9" s="217">
        <v>332305</v>
      </c>
      <c r="C9" s="216" t="s">
        <v>508</v>
      </c>
      <c r="D9" s="257">
        <v>354425</v>
      </c>
    </row>
    <row r="10" spans="1:4">
      <c r="A10" s="258">
        <v>49123</v>
      </c>
      <c r="B10" s="217">
        <v>219675</v>
      </c>
      <c r="C10" s="216" t="s">
        <v>463</v>
      </c>
      <c r="D10" s="257">
        <v>235024</v>
      </c>
    </row>
    <row r="11" spans="1:4">
      <c r="A11" s="258">
        <v>6127</v>
      </c>
      <c r="B11" s="217">
        <v>43710</v>
      </c>
      <c r="C11" s="216" t="s">
        <v>481</v>
      </c>
      <c r="D11" s="257">
        <v>59059</v>
      </c>
    </row>
    <row r="12" spans="1:4">
      <c r="A12" s="258">
        <v>24</v>
      </c>
      <c r="B12" s="217">
        <v>40</v>
      </c>
      <c r="C12" s="216" t="s">
        <v>480</v>
      </c>
      <c r="D12" s="257">
        <v>40</v>
      </c>
    </row>
    <row r="13" spans="1:4">
      <c r="A13" s="258">
        <v>0</v>
      </c>
      <c r="B13" s="217">
        <v>12</v>
      </c>
      <c r="C13" s="216" t="s">
        <v>462</v>
      </c>
      <c r="D13" s="257">
        <v>12</v>
      </c>
    </row>
    <row r="14" spans="1:4">
      <c r="A14" s="258">
        <v>0</v>
      </c>
      <c r="B14" s="217">
        <v>433</v>
      </c>
      <c r="C14" s="216" t="s">
        <v>470</v>
      </c>
      <c r="D14" s="257">
        <v>433</v>
      </c>
    </row>
    <row r="15" spans="1:4">
      <c r="A15" s="258">
        <v>232</v>
      </c>
      <c r="B15" s="217">
        <v>400</v>
      </c>
      <c r="C15" s="216" t="s">
        <v>478</v>
      </c>
      <c r="D15" s="257">
        <v>400</v>
      </c>
    </row>
    <row r="16" spans="1:4">
      <c r="A16" s="258">
        <v>42734</v>
      </c>
      <c r="B16" s="217">
        <v>175074</v>
      </c>
      <c r="C16" s="216" t="s">
        <v>461</v>
      </c>
      <c r="D16" s="257">
        <v>175074</v>
      </c>
    </row>
    <row r="17" spans="1:4">
      <c r="A17" s="258">
        <v>6</v>
      </c>
      <c r="B17" s="217">
        <v>6</v>
      </c>
      <c r="C17" s="216" t="s">
        <v>476</v>
      </c>
      <c r="D17" s="257">
        <v>6</v>
      </c>
    </row>
    <row r="18" spans="1:4">
      <c r="A18" s="258">
        <v>0</v>
      </c>
      <c r="B18" s="217">
        <v>120</v>
      </c>
      <c r="C18" s="216" t="s">
        <v>460</v>
      </c>
      <c r="D18" s="257">
        <v>120</v>
      </c>
    </row>
    <row r="19" spans="1:4">
      <c r="A19" s="258">
        <v>0</v>
      </c>
      <c r="B19" s="217">
        <v>120</v>
      </c>
      <c r="C19" s="216" t="s">
        <v>459</v>
      </c>
      <c r="D19" s="257">
        <v>120</v>
      </c>
    </row>
    <row r="20" spans="1:4">
      <c r="A20" s="258">
        <v>28013</v>
      </c>
      <c r="B20" s="217">
        <v>112173</v>
      </c>
      <c r="C20" s="216" t="s">
        <v>458</v>
      </c>
      <c r="D20" s="257">
        <v>118944</v>
      </c>
    </row>
    <row r="21" spans="1:4">
      <c r="A21" s="258">
        <v>28013</v>
      </c>
      <c r="B21" s="217">
        <v>112173</v>
      </c>
      <c r="C21" s="216" t="s">
        <v>457</v>
      </c>
      <c r="D21" s="257">
        <v>118889</v>
      </c>
    </row>
    <row r="22" spans="1:4">
      <c r="A22" s="258">
        <v>0</v>
      </c>
      <c r="B22" s="217">
        <v>0</v>
      </c>
      <c r="C22" s="216" t="s">
        <v>456</v>
      </c>
      <c r="D22" s="257">
        <v>55</v>
      </c>
    </row>
    <row r="23" spans="1:4">
      <c r="A23" s="258">
        <v>21</v>
      </c>
      <c r="B23" s="217">
        <v>337</v>
      </c>
      <c r="C23" s="216" t="s">
        <v>455</v>
      </c>
      <c r="D23" s="257">
        <v>337</v>
      </c>
    </row>
    <row r="24" spans="1:4" ht="17.25" thickBot="1">
      <c r="A24" s="256">
        <v>21</v>
      </c>
      <c r="B24" s="222">
        <v>337</v>
      </c>
      <c r="C24" s="221" t="s">
        <v>454</v>
      </c>
      <c r="D24" s="255">
        <v>337</v>
      </c>
    </row>
    <row r="25" spans="1:4" ht="21">
      <c r="A25" s="47"/>
      <c r="B25" s="989" t="s">
        <v>268</v>
      </c>
      <c r="C25" s="989"/>
      <c r="D25" s="137"/>
    </row>
    <row r="26" spans="1:4" ht="21">
      <c r="A26" s="47"/>
      <c r="B26" s="989" t="s">
        <v>267</v>
      </c>
      <c r="C26" s="989"/>
      <c r="D26" s="137"/>
    </row>
    <row r="27" spans="1:4" ht="21">
      <c r="A27" s="47"/>
      <c r="B27" s="990" t="s">
        <v>469</v>
      </c>
      <c r="C27" s="990"/>
      <c r="D27" s="136"/>
    </row>
    <row r="28" spans="1:4" ht="17.25" thickBot="1">
      <c r="A28" s="198"/>
      <c r="B28" s="991" t="s">
        <v>468</v>
      </c>
      <c r="C28" s="991"/>
      <c r="D28" s="174" t="s">
        <v>467</v>
      </c>
    </row>
    <row r="29" spans="1:4">
      <c r="A29" s="992" t="s">
        <v>166</v>
      </c>
      <c r="B29" s="994" t="s">
        <v>163</v>
      </c>
      <c r="C29" s="994" t="s">
        <v>466</v>
      </c>
      <c r="D29" s="996" t="s">
        <v>164</v>
      </c>
    </row>
    <row r="30" spans="1:4" ht="17.25" thickBot="1">
      <c r="A30" s="993"/>
      <c r="B30" s="995"/>
      <c r="C30" s="995"/>
      <c r="D30" s="997"/>
    </row>
    <row r="31" spans="1:4">
      <c r="A31" s="261">
        <v>79730</v>
      </c>
      <c r="B31" s="207">
        <v>82924</v>
      </c>
      <c r="C31" s="260" t="s">
        <v>465</v>
      </c>
      <c r="D31" s="259">
        <v>95337</v>
      </c>
    </row>
    <row r="32" spans="1:4">
      <c r="A32" s="258">
        <v>29169</v>
      </c>
      <c r="B32" s="217">
        <v>29374</v>
      </c>
      <c r="C32" s="216" t="s">
        <v>500</v>
      </c>
      <c r="D32" s="257">
        <v>31999</v>
      </c>
    </row>
    <row r="33" spans="1:4">
      <c r="A33" s="258">
        <v>14627</v>
      </c>
      <c r="B33" s="217">
        <v>14751</v>
      </c>
      <c r="C33" s="216" t="s">
        <v>492</v>
      </c>
      <c r="D33" s="257">
        <v>14827</v>
      </c>
    </row>
    <row r="34" spans="1:4">
      <c r="A34" s="258">
        <v>7963</v>
      </c>
      <c r="B34" s="217">
        <v>8451</v>
      </c>
      <c r="C34" s="216" t="s">
        <v>499</v>
      </c>
      <c r="D34" s="257">
        <v>8588</v>
      </c>
    </row>
    <row r="35" spans="1:4">
      <c r="A35" s="258">
        <v>2376</v>
      </c>
      <c r="B35" s="217">
        <v>1690</v>
      </c>
      <c r="C35" s="216" t="s">
        <v>490</v>
      </c>
      <c r="D35" s="257">
        <v>1690</v>
      </c>
    </row>
    <row r="36" spans="1:4">
      <c r="A36" s="258">
        <v>1935</v>
      </c>
      <c r="B36" s="217">
        <v>2102</v>
      </c>
      <c r="C36" s="216" t="s">
        <v>489</v>
      </c>
      <c r="D36" s="257">
        <v>2041</v>
      </c>
    </row>
    <row r="37" spans="1:4">
      <c r="A37" s="258">
        <v>1194</v>
      </c>
      <c r="B37" s="217">
        <v>914</v>
      </c>
      <c r="C37" s="216" t="s">
        <v>488</v>
      </c>
      <c r="D37" s="257">
        <v>914</v>
      </c>
    </row>
    <row r="38" spans="1:4">
      <c r="A38" s="258">
        <v>1159</v>
      </c>
      <c r="B38" s="217">
        <v>1594</v>
      </c>
      <c r="C38" s="216" t="s">
        <v>487</v>
      </c>
      <c r="D38" s="257">
        <v>1594</v>
      </c>
    </row>
    <row r="39" spans="1:4">
      <c r="A39" s="258">
        <v>4300</v>
      </c>
      <c r="B39" s="217">
        <v>7915</v>
      </c>
      <c r="C39" s="216" t="s">
        <v>463</v>
      </c>
      <c r="D39" s="257">
        <v>5689</v>
      </c>
    </row>
    <row r="40" spans="1:4">
      <c r="A40" s="258">
        <v>433</v>
      </c>
      <c r="B40" s="217">
        <v>237</v>
      </c>
      <c r="C40" s="216" t="s">
        <v>481</v>
      </c>
      <c r="D40" s="257">
        <v>237</v>
      </c>
    </row>
    <row r="41" spans="1:4">
      <c r="A41" s="258">
        <v>35</v>
      </c>
      <c r="B41" s="217">
        <v>72</v>
      </c>
      <c r="C41" s="216" t="s">
        <v>480</v>
      </c>
      <c r="D41" s="257">
        <v>72</v>
      </c>
    </row>
    <row r="42" spans="1:4">
      <c r="A42" s="258">
        <v>0</v>
      </c>
      <c r="B42" s="217">
        <v>5</v>
      </c>
      <c r="C42" s="216" t="s">
        <v>462</v>
      </c>
      <c r="D42" s="257">
        <v>5</v>
      </c>
    </row>
    <row r="43" spans="1:4">
      <c r="A43" s="258">
        <v>330</v>
      </c>
      <c r="B43" s="217">
        <v>550</v>
      </c>
      <c r="C43" s="216" t="s">
        <v>470</v>
      </c>
      <c r="D43" s="257">
        <v>550</v>
      </c>
    </row>
    <row r="44" spans="1:4">
      <c r="A44" s="258">
        <v>30</v>
      </c>
      <c r="B44" s="217">
        <v>81</v>
      </c>
      <c r="C44" s="216" t="s">
        <v>478</v>
      </c>
      <c r="D44" s="257">
        <v>81</v>
      </c>
    </row>
    <row r="45" spans="1:4">
      <c r="A45" s="258">
        <v>3463</v>
      </c>
      <c r="B45" s="217">
        <v>4563</v>
      </c>
      <c r="C45" s="216" t="s">
        <v>477</v>
      </c>
      <c r="D45" s="257">
        <v>4607</v>
      </c>
    </row>
    <row r="46" spans="1:4">
      <c r="A46" s="258">
        <v>7</v>
      </c>
      <c r="B46" s="217">
        <v>2407</v>
      </c>
      <c r="C46" s="216" t="s">
        <v>461</v>
      </c>
      <c r="D46" s="257">
        <v>137</v>
      </c>
    </row>
    <row r="47" spans="1:4">
      <c r="A47" s="258">
        <v>362</v>
      </c>
      <c r="B47" s="217">
        <v>673</v>
      </c>
      <c r="C47" s="216" t="s">
        <v>460</v>
      </c>
      <c r="D47" s="257">
        <v>597</v>
      </c>
    </row>
    <row r="48" spans="1:4">
      <c r="A48" s="258">
        <v>134</v>
      </c>
      <c r="B48" s="217">
        <v>246</v>
      </c>
      <c r="C48" s="216" t="s">
        <v>475</v>
      </c>
      <c r="D48" s="257">
        <v>246</v>
      </c>
    </row>
    <row r="49" spans="1:4">
      <c r="A49" s="258">
        <v>228</v>
      </c>
      <c r="B49" s="217">
        <v>427</v>
      </c>
      <c r="C49" s="216" t="s">
        <v>459</v>
      </c>
      <c r="D49" s="257">
        <v>351</v>
      </c>
    </row>
    <row r="50" spans="1:4">
      <c r="A50" s="258">
        <v>8712</v>
      </c>
      <c r="B50" s="217">
        <v>4848</v>
      </c>
      <c r="C50" s="216" t="s">
        <v>474</v>
      </c>
      <c r="D50" s="257">
        <v>8909</v>
      </c>
    </row>
    <row r="51" spans="1:4">
      <c r="A51" s="258">
        <v>0</v>
      </c>
      <c r="B51" s="217">
        <v>20</v>
      </c>
      <c r="C51" s="216" t="s">
        <v>497</v>
      </c>
      <c r="D51" s="257">
        <v>20</v>
      </c>
    </row>
    <row r="52" spans="1:4">
      <c r="A52" s="258">
        <v>40</v>
      </c>
      <c r="B52" s="217">
        <v>49</v>
      </c>
      <c r="C52" s="216" t="s">
        <v>473</v>
      </c>
      <c r="D52" s="257">
        <v>49</v>
      </c>
    </row>
    <row r="53" spans="1:4">
      <c r="A53" s="258">
        <v>8672</v>
      </c>
      <c r="B53" s="217">
        <v>4779</v>
      </c>
      <c r="C53" s="216" t="s">
        <v>496</v>
      </c>
      <c r="D53" s="257">
        <v>8840</v>
      </c>
    </row>
    <row r="54" spans="1:4">
      <c r="A54" s="258">
        <v>1160</v>
      </c>
      <c r="B54" s="217">
        <v>1187</v>
      </c>
      <c r="C54" s="216" t="s">
        <v>458</v>
      </c>
      <c r="D54" s="257">
        <v>1977</v>
      </c>
    </row>
    <row r="55" spans="1:4">
      <c r="A55" s="258">
        <v>1160</v>
      </c>
      <c r="B55" s="217">
        <v>1172</v>
      </c>
      <c r="C55" s="216" t="s">
        <v>457</v>
      </c>
      <c r="D55" s="257">
        <v>1958</v>
      </c>
    </row>
    <row r="56" spans="1:4">
      <c r="A56" s="258">
        <v>0</v>
      </c>
      <c r="B56" s="217">
        <v>15</v>
      </c>
      <c r="C56" s="216" t="s">
        <v>456</v>
      </c>
      <c r="D56" s="257">
        <v>19</v>
      </c>
    </row>
    <row r="57" spans="1:4">
      <c r="A57" s="258">
        <v>9</v>
      </c>
      <c r="B57" s="217">
        <v>0</v>
      </c>
      <c r="C57" s="216" t="s">
        <v>455</v>
      </c>
      <c r="D57" s="257">
        <v>0</v>
      </c>
    </row>
    <row r="58" spans="1:4" ht="17.25" thickBot="1">
      <c r="A58" s="256">
        <v>9</v>
      </c>
      <c r="B58" s="222">
        <v>0</v>
      </c>
      <c r="C58" s="221" t="s">
        <v>454</v>
      </c>
      <c r="D58" s="255">
        <v>0</v>
      </c>
    </row>
    <row r="59" spans="1:4" ht="21">
      <c r="A59" s="47"/>
      <c r="B59" s="989" t="s">
        <v>268</v>
      </c>
      <c r="C59" s="989"/>
      <c r="D59" s="137"/>
    </row>
    <row r="60" spans="1:4" ht="21">
      <c r="A60" s="47"/>
      <c r="B60" s="989" t="s">
        <v>267</v>
      </c>
      <c r="C60" s="989"/>
      <c r="D60" s="137"/>
    </row>
    <row r="61" spans="1:4" ht="21">
      <c r="A61" s="47"/>
      <c r="B61" s="990" t="s">
        <v>469</v>
      </c>
      <c r="C61" s="990"/>
      <c r="D61" s="136"/>
    </row>
    <row r="62" spans="1:4" ht="17.25" thickBot="1">
      <c r="A62" s="198"/>
      <c r="B62" s="991" t="s">
        <v>468</v>
      </c>
      <c r="C62" s="991"/>
      <c r="D62" s="174" t="s">
        <v>467</v>
      </c>
    </row>
    <row r="63" spans="1:4">
      <c r="A63" s="992" t="s">
        <v>166</v>
      </c>
      <c r="B63" s="994" t="s">
        <v>163</v>
      </c>
      <c r="C63" s="994" t="s">
        <v>466</v>
      </c>
      <c r="D63" s="996" t="s">
        <v>164</v>
      </c>
    </row>
    <row r="64" spans="1:4" ht="17.25" thickBot="1">
      <c r="A64" s="993"/>
      <c r="B64" s="995"/>
      <c r="C64" s="995"/>
      <c r="D64" s="997"/>
    </row>
    <row r="65" spans="1:4">
      <c r="A65" s="261">
        <v>0</v>
      </c>
      <c r="B65" s="207">
        <v>0</v>
      </c>
      <c r="C65" s="260" t="s">
        <v>465</v>
      </c>
      <c r="D65" s="259">
        <v>0</v>
      </c>
    </row>
    <row r="66" spans="1:4">
      <c r="A66" s="258">
        <v>5893</v>
      </c>
      <c r="B66" s="217">
        <v>7925</v>
      </c>
      <c r="C66" s="216" t="s">
        <v>493</v>
      </c>
      <c r="D66" s="257">
        <v>7925</v>
      </c>
    </row>
    <row r="67" spans="1:4">
      <c r="A67" s="258">
        <v>5893</v>
      </c>
      <c r="B67" s="217">
        <v>7925</v>
      </c>
      <c r="C67" s="216" t="s">
        <v>463</v>
      </c>
      <c r="D67" s="257">
        <v>7925</v>
      </c>
    </row>
    <row r="68" spans="1:4" ht="17.25" thickBot="1">
      <c r="A68" s="256">
        <v>5893</v>
      </c>
      <c r="B68" s="222">
        <v>7925</v>
      </c>
      <c r="C68" s="221" t="s">
        <v>477</v>
      </c>
      <c r="D68" s="255">
        <v>7925</v>
      </c>
    </row>
    <row r="69" spans="1:4" ht="21">
      <c r="A69" s="47"/>
      <c r="B69" s="989" t="s">
        <v>268</v>
      </c>
      <c r="C69" s="989"/>
      <c r="D69" s="137"/>
    </row>
    <row r="70" spans="1:4" ht="21">
      <c r="A70" s="47"/>
      <c r="B70" s="989" t="s">
        <v>267</v>
      </c>
      <c r="C70" s="989"/>
      <c r="D70" s="137"/>
    </row>
    <row r="71" spans="1:4" ht="21">
      <c r="A71" s="47"/>
      <c r="B71" s="990" t="s">
        <v>469</v>
      </c>
      <c r="C71" s="990"/>
      <c r="D71" s="136"/>
    </row>
    <row r="72" spans="1:4" ht="17.25" thickBot="1">
      <c r="A72" s="198"/>
      <c r="B72" s="991" t="s">
        <v>468</v>
      </c>
      <c r="C72" s="991"/>
      <c r="D72" s="174" t="s">
        <v>467</v>
      </c>
    </row>
    <row r="73" spans="1:4">
      <c r="A73" s="992" t="s">
        <v>166</v>
      </c>
      <c r="B73" s="994" t="s">
        <v>163</v>
      </c>
      <c r="C73" s="994" t="s">
        <v>466</v>
      </c>
      <c r="D73" s="996" t="s">
        <v>164</v>
      </c>
    </row>
    <row r="74" spans="1:4" ht="17.25" thickBot="1">
      <c r="A74" s="993"/>
      <c r="B74" s="995"/>
      <c r="C74" s="995"/>
      <c r="D74" s="997"/>
    </row>
    <row r="75" spans="1:4">
      <c r="A75" s="261">
        <v>0</v>
      </c>
      <c r="B75" s="207">
        <v>0</v>
      </c>
      <c r="C75" s="260" t="s">
        <v>465</v>
      </c>
      <c r="D75" s="259">
        <v>0</v>
      </c>
    </row>
    <row r="76" spans="1:4">
      <c r="A76" s="258">
        <v>11252</v>
      </c>
      <c r="B76" s="217">
        <v>13246</v>
      </c>
      <c r="C76" s="216" t="s">
        <v>483</v>
      </c>
      <c r="D76" s="257">
        <v>13246</v>
      </c>
    </row>
    <row r="77" spans="1:4">
      <c r="A77" s="258">
        <v>11252</v>
      </c>
      <c r="B77" s="217">
        <v>13246</v>
      </c>
      <c r="C77" s="216" t="s">
        <v>463</v>
      </c>
      <c r="D77" s="257">
        <v>13246</v>
      </c>
    </row>
    <row r="78" spans="1:4">
      <c r="A78" s="258">
        <v>1</v>
      </c>
      <c r="B78" s="217">
        <v>15</v>
      </c>
      <c r="C78" s="216" t="s">
        <v>478</v>
      </c>
      <c r="D78" s="257">
        <v>15</v>
      </c>
    </row>
    <row r="79" spans="1:4" ht="17.25" thickBot="1">
      <c r="A79" s="256">
        <v>11250</v>
      </c>
      <c r="B79" s="222">
        <v>13231</v>
      </c>
      <c r="C79" s="221" t="s">
        <v>477</v>
      </c>
      <c r="D79" s="255">
        <v>13231</v>
      </c>
    </row>
    <row r="80" spans="1:4" ht="21">
      <c r="A80" s="47"/>
      <c r="B80" s="989" t="s">
        <v>268</v>
      </c>
      <c r="C80" s="989"/>
      <c r="D80" s="137"/>
    </row>
    <row r="81" spans="1:4" ht="21">
      <c r="A81" s="47"/>
      <c r="B81" s="989" t="s">
        <v>267</v>
      </c>
      <c r="C81" s="989"/>
      <c r="D81" s="137"/>
    </row>
    <row r="82" spans="1:4" ht="21">
      <c r="A82" s="47"/>
      <c r="B82" s="990" t="s">
        <v>469</v>
      </c>
      <c r="C82" s="990"/>
      <c r="D82" s="136"/>
    </row>
    <row r="83" spans="1:4" ht="17.25" thickBot="1">
      <c r="A83" s="198"/>
      <c r="B83" s="991" t="s">
        <v>468</v>
      </c>
      <c r="C83" s="991"/>
      <c r="D83" s="174" t="s">
        <v>467</v>
      </c>
    </row>
    <row r="84" spans="1:4">
      <c r="A84" s="992" t="s">
        <v>166</v>
      </c>
      <c r="B84" s="994" t="s">
        <v>163</v>
      </c>
      <c r="C84" s="994" t="s">
        <v>466</v>
      </c>
      <c r="D84" s="996" t="s">
        <v>164</v>
      </c>
    </row>
    <row r="85" spans="1:4" ht="17.25" thickBot="1">
      <c r="A85" s="993"/>
      <c r="B85" s="995"/>
      <c r="C85" s="995"/>
      <c r="D85" s="997"/>
    </row>
    <row r="86" spans="1:4">
      <c r="A86" s="261">
        <v>0</v>
      </c>
      <c r="B86" s="207">
        <v>0</v>
      </c>
      <c r="C86" s="260" t="s">
        <v>465</v>
      </c>
      <c r="D86" s="259">
        <v>0</v>
      </c>
    </row>
    <row r="87" spans="1:4">
      <c r="A87" s="258">
        <v>16526</v>
      </c>
      <c r="B87" s="217">
        <v>19319</v>
      </c>
      <c r="C87" s="216" t="s">
        <v>482</v>
      </c>
      <c r="D87" s="257">
        <v>19791</v>
      </c>
    </row>
    <row r="88" spans="1:4">
      <c r="A88" s="258">
        <v>16526</v>
      </c>
      <c r="B88" s="217">
        <v>18073</v>
      </c>
      <c r="C88" s="216" t="s">
        <v>463</v>
      </c>
      <c r="D88" s="257">
        <v>18545</v>
      </c>
    </row>
    <row r="89" spans="1:4">
      <c r="A89" s="258">
        <v>6601</v>
      </c>
      <c r="B89" s="217">
        <v>10400</v>
      </c>
      <c r="C89" s="216" t="s">
        <v>481</v>
      </c>
      <c r="D89" s="257">
        <v>10400</v>
      </c>
    </row>
    <row r="90" spans="1:4">
      <c r="A90" s="258">
        <v>1443</v>
      </c>
      <c r="B90" s="217">
        <v>65</v>
      </c>
      <c r="C90" s="216" t="s">
        <v>480</v>
      </c>
      <c r="D90" s="257">
        <v>65</v>
      </c>
    </row>
    <row r="91" spans="1:4">
      <c r="A91" s="258">
        <v>0</v>
      </c>
      <c r="B91" s="217">
        <v>10</v>
      </c>
      <c r="C91" s="216" t="s">
        <v>479</v>
      </c>
      <c r="D91" s="257">
        <v>10</v>
      </c>
    </row>
    <row r="92" spans="1:4">
      <c r="A92" s="258">
        <v>5174</v>
      </c>
      <c r="B92" s="217">
        <v>3998</v>
      </c>
      <c r="C92" s="216" t="s">
        <v>470</v>
      </c>
      <c r="D92" s="257">
        <v>4170</v>
      </c>
    </row>
    <row r="93" spans="1:4">
      <c r="A93" s="258">
        <v>388</v>
      </c>
      <c r="B93" s="217">
        <v>400</v>
      </c>
      <c r="C93" s="216" t="s">
        <v>478</v>
      </c>
      <c r="D93" s="257">
        <v>400</v>
      </c>
    </row>
    <row r="94" spans="1:4">
      <c r="A94" s="258">
        <v>2920</v>
      </c>
      <c r="B94" s="217">
        <v>3200</v>
      </c>
      <c r="C94" s="216" t="s">
        <v>477</v>
      </c>
      <c r="D94" s="257">
        <v>3500</v>
      </c>
    </row>
    <row r="95" spans="1:4">
      <c r="A95" s="258">
        <v>0</v>
      </c>
      <c r="B95" s="217">
        <v>36</v>
      </c>
      <c r="C95" s="216" t="s">
        <v>460</v>
      </c>
      <c r="D95" s="257">
        <v>36</v>
      </c>
    </row>
    <row r="96" spans="1:4">
      <c r="A96" s="258">
        <v>0</v>
      </c>
      <c r="B96" s="217">
        <v>36</v>
      </c>
      <c r="C96" s="216" t="s">
        <v>475</v>
      </c>
      <c r="D96" s="257">
        <v>36</v>
      </c>
    </row>
    <row r="97" spans="1:4" ht="33">
      <c r="A97" s="258">
        <v>0</v>
      </c>
      <c r="B97" s="217">
        <v>1210</v>
      </c>
      <c r="C97" s="216" t="s">
        <v>453</v>
      </c>
      <c r="D97" s="257">
        <v>1210</v>
      </c>
    </row>
    <row r="98" spans="1:4" ht="17.25" thickBot="1">
      <c r="A98" s="256">
        <v>0</v>
      </c>
      <c r="B98" s="222">
        <v>1210</v>
      </c>
      <c r="C98" s="221" t="s">
        <v>472</v>
      </c>
      <c r="D98" s="255">
        <v>1210</v>
      </c>
    </row>
    <row r="99" spans="1:4" ht="21">
      <c r="A99" s="47"/>
      <c r="B99" s="989" t="s">
        <v>268</v>
      </c>
      <c r="C99" s="989"/>
      <c r="D99" s="137"/>
    </row>
    <row r="100" spans="1:4" ht="21">
      <c r="A100" s="47"/>
      <c r="B100" s="989" t="s">
        <v>267</v>
      </c>
      <c r="C100" s="989"/>
      <c r="D100" s="137"/>
    </row>
    <row r="101" spans="1:4" ht="21">
      <c r="A101" s="47"/>
      <c r="B101" s="990" t="s">
        <v>469</v>
      </c>
      <c r="C101" s="990"/>
      <c r="D101" s="136"/>
    </row>
    <row r="102" spans="1:4" ht="17.25" thickBot="1">
      <c r="A102" s="198"/>
      <c r="B102" s="991" t="s">
        <v>468</v>
      </c>
      <c r="C102" s="991"/>
      <c r="D102" s="174" t="s">
        <v>467</v>
      </c>
    </row>
    <row r="103" spans="1:4">
      <c r="A103" s="992" t="s">
        <v>166</v>
      </c>
      <c r="B103" s="994" t="s">
        <v>163</v>
      </c>
      <c r="C103" s="994" t="s">
        <v>466</v>
      </c>
      <c r="D103" s="996" t="s">
        <v>164</v>
      </c>
    </row>
    <row r="104" spans="1:4" ht="17.25" thickBot="1">
      <c r="A104" s="993"/>
      <c r="B104" s="995"/>
      <c r="C104" s="995"/>
      <c r="D104" s="997"/>
    </row>
    <row r="105" spans="1:4">
      <c r="A105" s="261">
        <v>0</v>
      </c>
      <c r="B105" s="207">
        <v>0</v>
      </c>
      <c r="C105" s="260" t="s">
        <v>465</v>
      </c>
      <c r="D105" s="259">
        <v>0</v>
      </c>
    </row>
    <row r="106" spans="1:4">
      <c r="A106" s="258">
        <v>-6</v>
      </c>
      <c r="B106" s="217">
        <v>0</v>
      </c>
      <c r="C106" s="216" t="s">
        <v>471</v>
      </c>
      <c r="D106" s="257">
        <v>0</v>
      </c>
    </row>
    <row r="107" spans="1:4">
      <c r="A107" s="258">
        <v>-6</v>
      </c>
      <c r="B107" s="217">
        <v>0</v>
      </c>
      <c r="C107" s="216" t="s">
        <v>463</v>
      </c>
      <c r="D107" s="257">
        <v>0</v>
      </c>
    </row>
    <row r="108" spans="1:4" ht="17.25" thickBot="1">
      <c r="A108" s="256">
        <v>-6</v>
      </c>
      <c r="B108" s="222">
        <v>0</v>
      </c>
      <c r="C108" s="221" t="s">
        <v>481</v>
      </c>
      <c r="D108" s="255">
        <v>0</v>
      </c>
    </row>
    <row r="109" spans="1:4" ht="21">
      <c r="A109" s="47"/>
      <c r="B109" s="989" t="s">
        <v>268</v>
      </c>
      <c r="C109" s="989"/>
      <c r="D109" s="137"/>
    </row>
    <row r="110" spans="1:4" ht="21">
      <c r="A110" s="47"/>
      <c r="B110" s="989" t="s">
        <v>267</v>
      </c>
      <c r="C110" s="989"/>
      <c r="D110" s="137"/>
    </row>
    <row r="111" spans="1:4" ht="21">
      <c r="A111" s="47"/>
      <c r="B111" s="990" t="s">
        <v>469</v>
      </c>
      <c r="C111" s="990"/>
      <c r="D111" s="136"/>
    </row>
    <row r="112" spans="1:4" ht="17.25" thickBot="1">
      <c r="A112" s="198"/>
      <c r="B112" s="991" t="s">
        <v>468</v>
      </c>
      <c r="C112" s="991"/>
      <c r="D112" s="174" t="s">
        <v>467</v>
      </c>
    </row>
    <row r="113" spans="1:4">
      <c r="A113" s="992" t="s">
        <v>166</v>
      </c>
      <c r="B113" s="994" t="s">
        <v>163</v>
      </c>
      <c r="C113" s="994" t="s">
        <v>466</v>
      </c>
      <c r="D113" s="996" t="s">
        <v>164</v>
      </c>
    </row>
    <row r="114" spans="1:4" ht="17.25" thickBot="1">
      <c r="A114" s="993"/>
      <c r="B114" s="995"/>
      <c r="C114" s="995"/>
      <c r="D114" s="997"/>
    </row>
    <row r="115" spans="1:4">
      <c r="A115" s="261">
        <v>0</v>
      </c>
      <c r="B115" s="207">
        <v>0</v>
      </c>
      <c r="C115" s="260" t="s">
        <v>465</v>
      </c>
      <c r="D115" s="259">
        <v>0</v>
      </c>
    </row>
    <row r="116" spans="1:4">
      <c r="A116" s="258">
        <v>16896</v>
      </c>
      <c r="B116" s="217">
        <v>13060</v>
      </c>
      <c r="C116" s="216" t="s">
        <v>464</v>
      </c>
      <c r="D116" s="257">
        <v>22376</v>
      </c>
    </row>
    <row r="117" spans="1:4">
      <c r="A117" s="258">
        <v>16721</v>
      </c>
      <c r="B117" s="217">
        <v>12865</v>
      </c>
      <c r="C117" s="216" t="s">
        <v>463</v>
      </c>
      <c r="D117" s="257">
        <v>22210</v>
      </c>
    </row>
    <row r="118" spans="1:4">
      <c r="A118" s="258">
        <v>16721</v>
      </c>
      <c r="B118" s="217">
        <v>12865</v>
      </c>
      <c r="C118" s="216" t="s">
        <v>461</v>
      </c>
      <c r="D118" s="257">
        <v>22210</v>
      </c>
    </row>
    <row r="119" spans="1:4">
      <c r="A119" s="258">
        <v>0</v>
      </c>
      <c r="B119" s="217">
        <v>20</v>
      </c>
      <c r="C119" s="216" t="s">
        <v>460</v>
      </c>
      <c r="D119" s="257">
        <v>20</v>
      </c>
    </row>
    <row r="120" spans="1:4">
      <c r="A120" s="258">
        <v>0</v>
      </c>
      <c r="B120" s="217">
        <v>20</v>
      </c>
      <c r="C120" s="216" t="s">
        <v>459</v>
      </c>
      <c r="D120" s="257">
        <v>20</v>
      </c>
    </row>
    <row r="121" spans="1:4">
      <c r="A121" s="258">
        <v>175</v>
      </c>
      <c r="B121" s="217">
        <v>175</v>
      </c>
      <c r="C121" s="216" t="s">
        <v>458</v>
      </c>
      <c r="D121" s="257">
        <v>146</v>
      </c>
    </row>
    <row r="122" spans="1:4" ht="17.25" thickBot="1">
      <c r="A122" s="256">
        <v>175</v>
      </c>
      <c r="B122" s="222">
        <v>175</v>
      </c>
      <c r="C122" s="221" t="s">
        <v>457</v>
      </c>
      <c r="D122" s="255">
        <v>146</v>
      </c>
    </row>
  </sheetData>
  <mergeCells count="56">
    <mergeCell ref="A103:A104"/>
    <mergeCell ref="B103:B104"/>
    <mergeCell ref="C103:C104"/>
    <mergeCell ref="D103:D104"/>
    <mergeCell ref="D113:D114"/>
    <mergeCell ref="B109:C109"/>
    <mergeCell ref="B110:C110"/>
    <mergeCell ref="B111:C111"/>
    <mergeCell ref="B112:C112"/>
    <mergeCell ref="A113:A114"/>
    <mergeCell ref="B113:B114"/>
    <mergeCell ref="C113:C114"/>
    <mergeCell ref="D84:D85"/>
    <mergeCell ref="B99:C99"/>
    <mergeCell ref="B100:C100"/>
    <mergeCell ref="B101:C101"/>
    <mergeCell ref="B102:C102"/>
    <mergeCell ref="B81:C81"/>
    <mergeCell ref="B82:C82"/>
    <mergeCell ref="B83:C83"/>
    <mergeCell ref="A84:A85"/>
    <mergeCell ref="B84:B85"/>
    <mergeCell ref="C84:C85"/>
    <mergeCell ref="A73:A74"/>
    <mergeCell ref="B73:B74"/>
    <mergeCell ref="C73:C74"/>
    <mergeCell ref="D73:D74"/>
    <mergeCell ref="B80:C80"/>
    <mergeCell ref="D63:D64"/>
    <mergeCell ref="B69:C69"/>
    <mergeCell ref="B70:C70"/>
    <mergeCell ref="B71:C71"/>
    <mergeCell ref="B72:C72"/>
    <mergeCell ref="B60:C60"/>
    <mergeCell ref="B61:C61"/>
    <mergeCell ref="B62:C62"/>
    <mergeCell ref="A63:A64"/>
    <mergeCell ref="B63:B64"/>
    <mergeCell ref="C63:C64"/>
    <mergeCell ref="A29:A30"/>
    <mergeCell ref="B29:B30"/>
    <mergeCell ref="C29:C30"/>
    <mergeCell ref="D29:D30"/>
    <mergeCell ref="B59:C59"/>
    <mergeCell ref="D5:D6"/>
    <mergeCell ref="B25:C25"/>
    <mergeCell ref="B26:C26"/>
    <mergeCell ref="B27:C27"/>
    <mergeCell ref="B28:C28"/>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24" max="16383" man="1"/>
    <brk id="58" max="16383" man="1"/>
    <brk id="68" max="16383" man="1"/>
    <brk id="79" max="16383" man="1"/>
    <brk id="98" max="16383" man="1"/>
    <brk id="108" max="16383"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6D67C-AED6-4B13-B814-D5D036B31B71}">
  <dimension ref="A1:B110"/>
  <sheetViews>
    <sheetView workbookViewId="0">
      <selection sqref="A1:B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209"/>
    </row>
    <row r="7" spans="1:2">
      <c r="A7" s="210" t="s">
        <v>689</v>
      </c>
      <c r="B7" s="214"/>
    </row>
    <row r="8" spans="1:2" ht="33">
      <c r="A8" s="268" t="s">
        <v>659</v>
      </c>
      <c r="B8" s="219"/>
    </row>
    <row r="9" spans="1:2" ht="49.5">
      <c r="A9" s="268" t="s">
        <v>688</v>
      </c>
      <c r="B9" s="219" t="s">
        <v>1047</v>
      </c>
    </row>
    <row r="10" spans="1:2" ht="49.5">
      <c r="A10" s="268" t="s">
        <v>686</v>
      </c>
      <c r="B10" s="219" t="s">
        <v>1046</v>
      </c>
    </row>
    <row r="11" spans="1:2" ht="33">
      <c r="A11" s="268" t="s">
        <v>684</v>
      </c>
      <c r="B11" s="219" t="s">
        <v>1045</v>
      </c>
    </row>
    <row r="12" spans="1:2" ht="49.5">
      <c r="A12" s="268" t="s">
        <v>658</v>
      </c>
      <c r="B12" s="219" t="s">
        <v>1044</v>
      </c>
    </row>
    <row r="13" spans="1:2" ht="33">
      <c r="A13" s="268" t="s">
        <v>656</v>
      </c>
      <c r="B13" s="219" t="s">
        <v>1043</v>
      </c>
    </row>
    <row r="14" spans="1:2" ht="115.5">
      <c r="A14" s="268" t="s">
        <v>652</v>
      </c>
      <c r="B14" s="219" t="s">
        <v>1042</v>
      </c>
    </row>
    <row r="15" spans="1:2" ht="33">
      <c r="A15" s="268" t="s">
        <v>679</v>
      </c>
      <c r="B15" s="219" t="s">
        <v>1041</v>
      </c>
    </row>
    <row r="16" spans="1:2" ht="33">
      <c r="A16" s="268" t="s">
        <v>677</v>
      </c>
      <c r="B16" s="219"/>
    </row>
    <row r="17" spans="1:2" ht="33">
      <c r="A17" s="268" t="s">
        <v>674</v>
      </c>
      <c r="B17" s="219" t="s">
        <v>1040</v>
      </c>
    </row>
    <row r="18" spans="1:2" ht="33">
      <c r="A18" s="268" t="s">
        <v>650</v>
      </c>
      <c r="B18" s="219"/>
    </row>
    <row r="19" spans="1:2" ht="49.5">
      <c r="A19" s="268" t="s">
        <v>649</v>
      </c>
      <c r="B19" s="219" t="s">
        <v>1039</v>
      </c>
    </row>
    <row r="20" spans="1:2" ht="33">
      <c r="A20" s="268" t="s">
        <v>647</v>
      </c>
      <c r="B20" s="219" t="s">
        <v>1038</v>
      </c>
    </row>
    <row r="21" spans="1:2" ht="33">
      <c r="A21" s="268" t="s">
        <v>645</v>
      </c>
      <c r="B21" s="219"/>
    </row>
    <row r="22" spans="1:2" ht="33.75" thickBot="1">
      <c r="A22" s="267" t="s">
        <v>663</v>
      </c>
      <c r="B22" s="266" t="s">
        <v>1037</v>
      </c>
    </row>
    <row r="23" spans="1:2" ht="21">
      <c r="A23" s="989" t="s">
        <v>268</v>
      </c>
      <c r="B23" s="989"/>
    </row>
    <row r="24" spans="1:2" ht="21">
      <c r="A24" s="989" t="s">
        <v>267</v>
      </c>
      <c r="B24" s="989"/>
    </row>
    <row r="25" spans="1:2" ht="21">
      <c r="A25" s="990" t="s">
        <v>522</v>
      </c>
      <c r="B25" s="990"/>
    </row>
    <row r="26" spans="1:2" ht="17.25" thickBot="1">
      <c r="A26" s="991" t="s">
        <v>468</v>
      </c>
      <c r="B26" s="991"/>
    </row>
    <row r="27" spans="1:2" ht="17.25" thickBot="1">
      <c r="A27" s="998" t="s">
        <v>521</v>
      </c>
      <c r="B27" s="999"/>
    </row>
    <row r="28" spans="1:2">
      <c r="A28" s="205" t="s">
        <v>520</v>
      </c>
      <c r="B28" s="209"/>
    </row>
    <row r="29" spans="1:2">
      <c r="A29" s="210" t="s">
        <v>640</v>
      </c>
      <c r="B29" s="214"/>
    </row>
    <row r="30" spans="1:2" ht="33">
      <c r="A30" s="268" t="s">
        <v>592</v>
      </c>
      <c r="B30" s="219"/>
    </row>
    <row r="31" spans="1:2" ht="33">
      <c r="A31" s="268" t="s">
        <v>639</v>
      </c>
      <c r="B31" s="219" t="s">
        <v>1036</v>
      </c>
    </row>
    <row r="32" spans="1:2" ht="49.5">
      <c r="A32" s="268" t="s">
        <v>589</v>
      </c>
      <c r="B32" s="219" t="s">
        <v>1035</v>
      </c>
    </row>
    <row r="33" spans="1:2" ht="49.5">
      <c r="A33" s="268" t="s">
        <v>587</v>
      </c>
      <c r="B33" s="219" t="s">
        <v>1034</v>
      </c>
    </row>
    <row r="34" spans="1:2" ht="33">
      <c r="A34" s="268" t="s">
        <v>585</v>
      </c>
      <c r="B34" s="219" t="s">
        <v>1033</v>
      </c>
    </row>
    <row r="35" spans="1:2" ht="66">
      <c r="A35" s="268" t="s">
        <v>583</v>
      </c>
      <c r="B35" s="219" t="s">
        <v>1032</v>
      </c>
    </row>
    <row r="36" spans="1:2" ht="33">
      <c r="A36" s="268" t="s">
        <v>518</v>
      </c>
      <c r="B36" s="219"/>
    </row>
    <row r="37" spans="1:2" ht="49.5">
      <c r="A37" s="268" t="s">
        <v>552</v>
      </c>
      <c r="B37" s="219" t="s">
        <v>1031</v>
      </c>
    </row>
    <row r="38" spans="1:2" ht="33">
      <c r="A38" s="268" t="s">
        <v>550</v>
      </c>
      <c r="B38" s="219" t="s">
        <v>1030</v>
      </c>
    </row>
    <row r="39" spans="1:2" ht="33">
      <c r="A39" s="268" t="s">
        <v>576</v>
      </c>
      <c r="B39" s="219" t="s">
        <v>1029</v>
      </c>
    </row>
    <row r="40" spans="1:2" ht="148.5">
      <c r="A40" s="268" t="s">
        <v>546</v>
      </c>
      <c r="B40" s="219" t="s">
        <v>1028</v>
      </c>
    </row>
    <row r="41" spans="1:2" ht="66">
      <c r="A41" s="268" t="s">
        <v>544</v>
      </c>
      <c r="B41" s="219" t="s">
        <v>1027</v>
      </c>
    </row>
    <row r="42" spans="1:2" ht="148.5">
      <c r="A42" s="268" t="s">
        <v>542</v>
      </c>
      <c r="B42" s="219" t="s">
        <v>1026</v>
      </c>
    </row>
    <row r="43" spans="1:2" ht="66">
      <c r="A43" s="268" t="s">
        <v>517</v>
      </c>
      <c r="B43" s="219" t="s">
        <v>1025</v>
      </c>
    </row>
    <row r="44" spans="1:2" ht="33">
      <c r="A44" s="268" t="s">
        <v>515</v>
      </c>
      <c r="B44" s="219"/>
    </row>
    <row r="45" spans="1:2" ht="33">
      <c r="A45" s="268" t="s">
        <v>537</v>
      </c>
      <c r="B45" s="219" t="s">
        <v>1024</v>
      </c>
    </row>
    <row r="46" spans="1:2" ht="198">
      <c r="A46" s="268" t="s">
        <v>514</v>
      </c>
      <c r="B46" s="219" t="s">
        <v>1023</v>
      </c>
    </row>
    <row r="47" spans="1:2" ht="33">
      <c r="A47" s="268" t="s">
        <v>534</v>
      </c>
      <c r="B47" s="219"/>
    </row>
    <row r="48" spans="1:2" ht="49.5">
      <c r="A48" s="268" t="s">
        <v>620</v>
      </c>
      <c r="B48" s="219" t="s">
        <v>1022</v>
      </c>
    </row>
    <row r="49" spans="1:2" ht="49.5">
      <c r="A49" s="268" t="s">
        <v>533</v>
      </c>
      <c r="B49" s="219" t="s">
        <v>1021</v>
      </c>
    </row>
    <row r="50" spans="1:2" ht="99">
      <c r="A50" s="268" t="s">
        <v>617</v>
      </c>
      <c r="B50" s="219" t="s">
        <v>1020</v>
      </c>
    </row>
    <row r="51" spans="1:2" ht="33">
      <c r="A51" s="268" t="s">
        <v>512</v>
      </c>
      <c r="B51" s="219"/>
    </row>
    <row r="52" spans="1:2" ht="49.5">
      <c r="A52" s="268" t="s">
        <v>511</v>
      </c>
      <c r="B52" s="219" t="s">
        <v>1019</v>
      </c>
    </row>
    <row r="53" spans="1:2" ht="33.75" thickBot="1">
      <c r="A53" s="267" t="s">
        <v>614</v>
      </c>
      <c r="B53" s="266" t="s">
        <v>946</v>
      </c>
    </row>
    <row r="54" spans="1:2" ht="21">
      <c r="A54" s="989" t="s">
        <v>268</v>
      </c>
      <c r="B54" s="989"/>
    </row>
    <row r="55" spans="1:2" ht="21">
      <c r="A55" s="989" t="s">
        <v>267</v>
      </c>
      <c r="B55" s="989"/>
    </row>
    <row r="56" spans="1:2" ht="21">
      <c r="A56" s="990" t="s">
        <v>522</v>
      </c>
      <c r="B56" s="990"/>
    </row>
    <row r="57" spans="1:2" ht="17.25" thickBot="1">
      <c r="A57" s="991" t="s">
        <v>468</v>
      </c>
      <c r="B57" s="991"/>
    </row>
    <row r="58" spans="1:2" ht="17.25" thickBot="1">
      <c r="A58" s="998" t="s">
        <v>521</v>
      </c>
      <c r="B58" s="999"/>
    </row>
    <row r="59" spans="1:2">
      <c r="A59" s="205" t="s">
        <v>520</v>
      </c>
      <c r="B59" s="209"/>
    </row>
    <row r="60" spans="1:2">
      <c r="A60" s="210" t="s">
        <v>593</v>
      </c>
      <c r="B60" s="214"/>
    </row>
    <row r="61" spans="1:2" ht="33">
      <c r="A61" s="268" t="s">
        <v>518</v>
      </c>
      <c r="B61" s="219"/>
    </row>
    <row r="62" spans="1:2" ht="83.25" thickBot="1">
      <c r="A62" s="267" t="s">
        <v>542</v>
      </c>
      <c r="B62" s="266" t="s">
        <v>1018</v>
      </c>
    </row>
    <row r="63" spans="1:2" ht="21">
      <c r="A63" s="989" t="s">
        <v>268</v>
      </c>
      <c r="B63" s="989"/>
    </row>
    <row r="64" spans="1:2" ht="21">
      <c r="A64" s="989" t="s">
        <v>267</v>
      </c>
      <c r="B64" s="989"/>
    </row>
    <row r="65" spans="1:2" ht="21">
      <c r="A65" s="990" t="s">
        <v>522</v>
      </c>
      <c r="B65" s="990"/>
    </row>
    <row r="66" spans="1:2" ht="17.25" thickBot="1">
      <c r="A66" s="991" t="s">
        <v>468</v>
      </c>
      <c r="B66" s="991"/>
    </row>
    <row r="67" spans="1:2" ht="17.25" thickBot="1">
      <c r="A67" s="998" t="s">
        <v>521</v>
      </c>
      <c r="B67" s="999"/>
    </row>
    <row r="68" spans="1:2">
      <c r="A68" s="205" t="s">
        <v>520</v>
      </c>
      <c r="B68" s="209"/>
    </row>
    <row r="69" spans="1:2">
      <c r="A69" s="210" t="s">
        <v>560</v>
      </c>
      <c r="B69" s="214"/>
    </row>
    <row r="70" spans="1:2" ht="33">
      <c r="A70" s="268" t="s">
        <v>518</v>
      </c>
      <c r="B70" s="219"/>
    </row>
    <row r="71" spans="1:2" ht="49.5">
      <c r="A71" s="268" t="s">
        <v>544</v>
      </c>
      <c r="B71" s="219" t="s">
        <v>1017</v>
      </c>
    </row>
    <row r="72" spans="1:2" ht="116.25" thickBot="1">
      <c r="A72" s="267" t="s">
        <v>542</v>
      </c>
      <c r="B72" s="266" t="s">
        <v>1016</v>
      </c>
    </row>
    <row r="73" spans="1:2" ht="21">
      <c r="A73" s="989" t="s">
        <v>268</v>
      </c>
      <c r="B73" s="989"/>
    </row>
    <row r="74" spans="1:2" ht="21">
      <c r="A74" s="989" t="s">
        <v>267</v>
      </c>
      <c r="B74" s="989"/>
    </row>
    <row r="75" spans="1:2" ht="21">
      <c r="A75" s="990" t="s">
        <v>522</v>
      </c>
      <c r="B75" s="990"/>
    </row>
    <row r="76" spans="1:2" ht="17.25" thickBot="1">
      <c r="A76" s="991" t="s">
        <v>468</v>
      </c>
      <c r="B76" s="991"/>
    </row>
    <row r="77" spans="1:2" ht="17.25" thickBot="1">
      <c r="A77" s="998" t="s">
        <v>521</v>
      </c>
      <c r="B77" s="999"/>
    </row>
    <row r="78" spans="1:2">
      <c r="A78" s="205" t="s">
        <v>520</v>
      </c>
      <c r="B78" s="209"/>
    </row>
    <row r="79" spans="1:2">
      <c r="A79" s="210" t="s">
        <v>553</v>
      </c>
      <c r="B79" s="214"/>
    </row>
    <row r="80" spans="1:2" ht="33">
      <c r="A80" s="268" t="s">
        <v>518</v>
      </c>
      <c r="B80" s="219"/>
    </row>
    <row r="81" spans="1:2" ht="82.5">
      <c r="A81" s="268" t="s">
        <v>552</v>
      </c>
      <c r="B81" s="219" t="s">
        <v>1015</v>
      </c>
    </row>
    <row r="82" spans="1:2" ht="33">
      <c r="A82" s="268" t="s">
        <v>550</v>
      </c>
      <c r="B82" s="219" t="s">
        <v>1014</v>
      </c>
    </row>
    <row r="83" spans="1:2" ht="33">
      <c r="A83" s="268" t="s">
        <v>548</v>
      </c>
      <c r="B83" s="219" t="s">
        <v>547</v>
      </c>
    </row>
    <row r="84" spans="1:2" ht="115.5">
      <c r="A84" s="268" t="s">
        <v>546</v>
      </c>
      <c r="B84" s="219" t="s">
        <v>1013</v>
      </c>
    </row>
    <row r="85" spans="1:2" ht="33">
      <c r="A85" s="268" t="s">
        <v>544</v>
      </c>
      <c r="B85" s="219" t="s">
        <v>1012</v>
      </c>
    </row>
    <row r="86" spans="1:2" ht="33">
      <c r="A86" s="268" t="s">
        <v>542</v>
      </c>
      <c r="B86" s="219" t="s">
        <v>1011</v>
      </c>
    </row>
    <row r="87" spans="1:2" ht="33">
      <c r="A87" s="268" t="s">
        <v>515</v>
      </c>
      <c r="B87" s="219"/>
    </row>
    <row r="88" spans="1:2" ht="33">
      <c r="A88" s="268" t="s">
        <v>537</v>
      </c>
      <c r="B88" s="219" t="s">
        <v>1010</v>
      </c>
    </row>
    <row r="89" spans="1:2" ht="66">
      <c r="A89" s="268" t="s">
        <v>528</v>
      </c>
      <c r="B89" s="219"/>
    </row>
    <row r="90" spans="1:2" ht="83.25" thickBot="1">
      <c r="A90" s="267" t="s">
        <v>525</v>
      </c>
      <c r="B90" s="266" t="s">
        <v>1009</v>
      </c>
    </row>
    <row r="91" spans="1:2" ht="21">
      <c r="A91" s="989" t="s">
        <v>268</v>
      </c>
      <c r="B91" s="989"/>
    </row>
    <row r="92" spans="1:2" ht="21">
      <c r="A92" s="989" t="s">
        <v>267</v>
      </c>
      <c r="B92" s="989"/>
    </row>
    <row r="93" spans="1:2" ht="21">
      <c r="A93" s="990" t="s">
        <v>522</v>
      </c>
      <c r="B93" s="990"/>
    </row>
    <row r="94" spans="1:2" ht="17.25" thickBot="1">
      <c r="A94" s="991" t="s">
        <v>468</v>
      </c>
      <c r="B94" s="991"/>
    </row>
    <row r="95" spans="1:2" ht="17.25" thickBot="1">
      <c r="A95" s="998" t="s">
        <v>521</v>
      </c>
      <c r="B95" s="999"/>
    </row>
    <row r="96" spans="1:2">
      <c r="A96" s="205" t="s">
        <v>520</v>
      </c>
      <c r="B96" s="209"/>
    </row>
    <row r="97" spans="1:2" ht="17.25" thickBot="1">
      <c r="A97" s="270" t="s">
        <v>523</v>
      </c>
      <c r="B97" s="269"/>
    </row>
    <row r="98" spans="1:2" ht="21">
      <c r="A98" s="989" t="s">
        <v>268</v>
      </c>
      <c r="B98" s="989"/>
    </row>
    <row r="99" spans="1:2" ht="21">
      <c r="A99" s="989" t="s">
        <v>267</v>
      </c>
      <c r="B99" s="989"/>
    </row>
    <row r="100" spans="1:2" ht="21">
      <c r="A100" s="990" t="s">
        <v>522</v>
      </c>
      <c r="B100" s="990"/>
    </row>
    <row r="101" spans="1:2" ht="17.25" thickBot="1">
      <c r="A101" s="991" t="s">
        <v>468</v>
      </c>
      <c r="B101" s="991"/>
    </row>
    <row r="102" spans="1:2" ht="17.25" thickBot="1">
      <c r="A102" s="998" t="s">
        <v>521</v>
      </c>
      <c r="B102" s="999"/>
    </row>
    <row r="103" spans="1:2">
      <c r="A103" s="205" t="s">
        <v>520</v>
      </c>
      <c r="B103" s="209"/>
    </row>
    <row r="104" spans="1:2">
      <c r="A104" s="210" t="s">
        <v>519</v>
      </c>
      <c r="B104" s="214"/>
    </row>
    <row r="105" spans="1:2" ht="33">
      <c r="A105" s="268" t="s">
        <v>518</v>
      </c>
      <c r="B105" s="219"/>
    </row>
    <row r="106" spans="1:2" ht="148.5">
      <c r="A106" s="268" t="s">
        <v>517</v>
      </c>
      <c r="B106" s="219" t="s">
        <v>1008</v>
      </c>
    </row>
    <row r="107" spans="1:2" ht="33">
      <c r="A107" s="268" t="s">
        <v>515</v>
      </c>
      <c r="B107" s="219"/>
    </row>
    <row r="108" spans="1:2" ht="49.5">
      <c r="A108" s="268" t="s">
        <v>514</v>
      </c>
      <c r="B108" s="219" t="s">
        <v>1007</v>
      </c>
    </row>
    <row r="109" spans="1:2" ht="33">
      <c r="A109" s="268" t="s">
        <v>512</v>
      </c>
      <c r="B109" s="219"/>
    </row>
    <row r="110" spans="1:2" ht="50.25" thickBot="1">
      <c r="A110" s="267" t="s">
        <v>511</v>
      </c>
      <c r="B110" s="266" t="s">
        <v>1006</v>
      </c>
    </row>
  </sheetData>
  <mergeCells count="35">
    <mergeCell ref="A98:B98"/>
    <mergeCell ref="A99:B99"/>
    <mergeCell ref="A100:B100"/>
    <mergeCell ref="A101:B101"/>
    <mergeCell ref="A102:B102"/>
    <mergeCell ref="A63:B63"/>
    <mergeCell ref="A64:B64"/>
    <mergeCell ref="A65:B65"/>
    <mergeCell ref="A95:B95"/>
    <mergeCell ref="A66:B66"/>
    <mergeCell ref="A67:B67"/>
    <mergeCell ref="A73:B73"/>
    <mergeCell ref="A74:B74"/>
    <mergeCell ref="A75:B75"/>
    <mergeCell ref="A76:B76"/>
    <mergeCell ref="A77:B77"/>
    <mergeCell ref="A91:B91"/>
    <mergeCell ref="A92:B92"/>
    <mergeCell ref="A93:B93"/>
    <mergeCell ref="A94:B94"/>
    <mergeCell ref="A54:B54"/>
    <mergeCell ref="A55:B55"/>
    <mergeCell ref="A56:B56"/>
    <mergeCell ref="A57:B57"/>
    <mergeCell ref="A58:B58"/>
    <mergeCell ref="A23:B23"/>
    <mergeCell ref="A24:B24"/>
    <mergeCell ref="A25:B25"/>
    <mergeCell ref="A26:B26"/>
    <mergeCell ref="A27:B27"/>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22" max="16383" man="1"/>
    <brk id="53" max="16383" man="1"/>
    <brk id="62" max="16383" man="1"/>
    <brk id="72" max="16383" man="1"/>
    <brk id="90" max="16383" man="1"/>
    <brk id="97" max="16383"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90AD6-15BB-480B-925F-9D14A3302EFF}">
  <dimension ref="A1:D17"/>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135131</v>
      </c>
      <c r="B7" s="207">
        <v>133981</v>
      </c>
      <c r="C7" s="260" t="s">
        <v>703</v>
      </c>
      <c r="D7" s="259">
        <v>131034</v>
      </c>
    </row>
    <row r="8" spans="1:4">
      <c r="A8" s="265">
        <v>135131</v>
      </c>
      <c r="B8" s="212">
        <v>133981</v>
      </c>
      <c r="C8" s="264" t="s">
        <v>702</v>
      </c>
      <c r="D8" s="263">
        <v>131034</v>
      </c>
    </row>
    <row r="9" spans="1:4">
      <c r="A9" s="258">
        <v>135131</v>
      </c>
      <c r="B9" s="217">
        <v>133981</v>
      </c>
      <c r="C9" s="216" t="s">
        <v>471</v>
      </c>
      <c r="D9" s="257">
        <v>131034</v>
      </c>
    </row>
    <row r="10" spans="1:4">
      <c r="A10" s="258">
        <v>222</v>
      </c>
      <c r="B10" s="217">
        <v>287</v>
      </c>
      <c r="C10" s="216" t="s">
        <v>463</v>
      </c>
      <c r="D10" s="257">
        <v>275</v>
      </c>
    </row>
    <row r="11" spans="1:4">
      <c r="A11" s="258">
        <v>122</v>
      </c>
      <c r="B11" s="217">
        <v>287</v>
      </c>
      <c r="C11" s="216" t="s">
        <v>477</v>
      </c>
      <c r="D11" s="257">
        <v>275</v>
      </c>
    </row>
    <row r="12" spans="1:4">
      <c r="A12" s="258">
        <v>100</v>
      </c>
      <c r="B12" s="217">
        <v>0</v>
      </c>
      <c r="C12" s="216" t="s">
        <v>461</v>
      </c>
      <c r="D12" s="257">
        <v>0</v>
      </c>
    </row>
    <row r="13" spans="1:4">
      <c r="A13" s="258">
        <v>132809</v>
      </c>
      <c r="B13" s="217">
        <v>122084</v>
      </c>
      <c r="C13" s="216" t="s">
        <v>458</v>
      </c>
      <c r="D13" s="257">
        <v>119149</v>
      </c>
    </row>
    <row r="14" spans="1:4">
      <c r="A14" s="258">
        <v>132809</v>
      </c>
      <c r="B14" s="217">
        <v>122084</v>
      </c>
      <c r="C14" s="216" t="s">
        <v>457</v>
      </c>
      <c r="D14" s="257">
        <v>119149</v>
      </c>
    </row>
    <row r="15" spans="1:4">
      <c r="A15" s="258">
        <v>2100</v>
      </c>
      <c r="B15" s="217">
        <v>11610</v>
      </c>
      <c r="C15" s="216" t="s">
        <v>455</v>
      </c>
      <c r="D15" s="257">
        <v>11610</v>
      </c>
    </row>
    <row r="16" spans="1:4">
      <c r="A16" s="258">
        <v>2100</v>
      </c>
      <c r="B16" s="217">
        <v>11590</v>
      </c>
      <c r="C16" s="216" t="s">
        <v>502</v>
      </c>
      <c r="D16" s="257">
        <v>11590</v>
      </c>
    </row>
    <row r="17" spans="1:4" ht="17.25" thickBot="1">
      <c r="A17" s="256">
        <v>0</v>
      </c>
      <c r="B17" s="222">
        <v>20</v>
      </c>
      <c r="C17" s="221" t="s">
        <v>454</v>
      </c>
      <c r="D17" s="255">
        <v>20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FEBC-DCD7-42DA-8A9F-B49CCFD2FDB4}">
  <dimension ref="A1:B14"/>
  <sheetViews>
    <sheetView workbookViewId="0">
      <selection sqref="A1:B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49.5">
      <c r="A9" s="268" t="s">
        <v>824</v>
      </c>
      <c r="B9" s="219" t="s">
        <v>1051</v>
      </c>
    </row>
    <row r="10" spans="1:2" ht="33">
      <c r="A10" s="268" t="s">
        <v>815</v>
      </c>
      <c r="B10" s="219"/>
    </row>
    <row r="11" spans="1:2" ht="49.5">
      <c r="A11" s="268" t="s">
        <v>814</v>
      </c>
      <c r="B11" s="219" t="s">
        <v>1050</v>
      </c>
    </row>
    <row r="12" spans="1:2" ht="33">
      <c r="A12" s="268" t="s">
        <v>810</v>
      </c>
      <c r="B12" s="219"/>
    </row>
    <row r="13" spans="1:2" ht="33">
      <c r="A13" s="268" t="s">
        <v>809</v>
      </c>
      <c r="B13" s="219" t="s">
        <v>1049</v>
      </c>
    </row>
    <row r="14" spans="1:2" ht="33.75" thickBot="1">
      <c r="A14" s="267" t="s">
        <v>807</v>
      </c>
      <c r="B14" s="266" t="s">
        <v>1048</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C8A52-E80A-4799-8CCA-6D731AA5FFAB}">
  <dimension ref="A1:D116"/>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193323</v>
      </c>
      <c r="B7" s="207">
        <v>301037</v>
      </c>
      <c r="C7" s="260" t="s">
        <v>509</v>
      </c>
      <c r="D7" s="259">
        <v>272900</v>
      </c>
    </row>
    <row r="8" spans="1:4">
      <c r="A8" s="265">
        <v>111908</v>
      </c>
      <c r="B8" s="212">
        <v>134198</v>
      </c>
      <c r="C8" s="264" t="s">
        <v>505</v>
      </c>
      <c r="D8" s="263">
        <v>130133</v>
      </c>
    </row>
    <row r="9" spans="1:4">
      <c r="A9" s="258">
        <v>111908</v>
      </c>
      <c r="B9" s="217">
        <v>134198</v>
      </c>
      <c r="C9" s="216" t="s">
        <v>508</v>
      </c>
      <c r="D9" s="257">
        <v>130133</v>
      </c>
    </row>
    <row r="10" spans="1:4">
      <c r="A10" s="258">
        <v>63113</v>
      </c>
      <c r="B10" s="217">
        <v>91172</v>
      </c>
      <c r="C10" s="216" t="s">
        <v>463</v>
      </c>
      <c r="D10" s="257">
        <v>91172</v>
      </c>
    </row>
    <row r="11" spans="1:4">
      <c r="A11" s="258">
        <v>8523</v>
      </c>
      <c r="B11" s="217">
        <v>6880</v>
      </c>
      <c r="C11" s="216" t="s">
        <v>481</v>
      </c>
      <c r="D11" s="257">
        <v>6880</v>
      </c>
    </row>
    <row r="12" spans="1:4">
      <c r="A12" s="258">
        <v>13</v>
      </c>
      <c r="B12" s="217">
        <v>0</v>
      </c>
      <c r="C12" s="216" t="s">
        <v>480</v>
      </c>
      <c r="D12" s="257">
        <v>0</v>
      </c>
    </row>
    <row r="13" spans="1:4">
      <c r="A13" s="258">
        <v>490</v>
      </c>
      <c r="B13" s="217">
        <v>236</v>
      </c>
      <c r="C13" s="216" t="s">
        <v>478</v>
      </c>
      <c r="D13" s="257">
        <v>236</v>
      </c>
    </row>
    <row r="14" spans="1:4">
      <c r="A14" s="258">
        <v>54083</v>
      </c>
      <c r="B14" s="217">
        <v>84050</v>
      </c>
      <c r="C14" s="216" t="s">
        <v>461</v>
      </c>
      <c r="D14" s="257">
        <v>84050</v>
      </c>
    </row>
    <row r="15" spans="1:4">
      <c r="A15" s="258">
        <v>4</v>
      </c>
      <c r="B15" s="217">
        <v>6</v>
      </c>
      <c r="C15" s="216" t="s">
        <v>476</v>
      </c>
      <c r="D15" s="257">
        <v>6</v>
      </c>
    </row>
    <row r="16" spans="1:4">
      <c r="A16" s="258">
        <v>48574</v>
      </c>
      <c r="B16" s="217">
        <v>42726</v>
      </c>
      <c r="C16" s="216" t="s">
        <v>458</v>
      </c>
      <c r="D16" s="257">
        <v>38661</v>
      </c>
    </row>
    <row r="17" spans="1:4">
      <c r="A17" s="258">
        <v>48574</v>
      </c>
      <c r="B17" s="217">
        <v>42726</v>
      </c>
      <c r="C17" s="216" t="s">
        <v>457</v>
      </c>
      <c r="D17" s="257">
        <v>38606</v>
      </c>
    </row>
    <row r="18" spans="1:4">
      <c r="A18" s="258">
        <v>0</v>
      </c>
      <c r="B18" s="217">
        <v>0</v>
      </c>
      <c r="C18" s="216" t="s">
        <v>456</v>
      </c>
      <c r="D18" s="257">
        <v>55</v>
      </c>
    </row>
    <row r="19" spans="1:4">
      <c r="A19" s="258">
        <v>221</v>
      </c>
      <c r="B19" s="217">
        <v>300</v>
      </c>
      <c r="C19" s="216" t="s">
        <v>455</v>
      </c>
      <c r="D19" s="257">
        <v>300</v>
      </c>
    </row>
    <row r="20" spans="1:4" ht="17.25" thickBot="1">
      <c r="A20" s="256">
        <v>221</v>
      </c>
      <c r="B20" s="222">
        <v>300</v>
      </c>
      <c r="C20" s="221" t="s">
        <v>454</v>
      </c>
      <c r="D20" s="255">
        <v>300</v>
      </c>
    </row>
    <row r="21" spans="1:4" ht="21">
      <c r="A21" s="47"/>
      <c r="B21" s="989" t="s">
        <v>268</v>
      </c>
      <c r="C21" s="989"/>
      <c r="D21" s="137"/>
    </row>
    <row r="22" spans="1:4" ht="21">
      <c r="A22" s="47"/>
      <c r="B22" s="989" t="s">
        <v>267</v>
      </c>
      <c r="C22" s="989"/>
      <c r="D22" s="137"/>
    </row>
    <row r="23" spans="1:4" ht="21">
      <c r="A23" s="47"/>
      <c r="B23" s="990" t="s">
        <v>469</v>
      </c>
      <c r="C23" s="990"/>
      <c r="D23" s="136"/>
    </row>
    <row r="24" spans="1:4" ht="17.25" thickBot="1">
      <c r="A24" s="198"/>
      <c r="B24" s="991" t="s">
        <v>468</v>
      </c>
      <c r="C24" s="991"/>
      <c r="D24" s="174" t="s">
        <v>467</v>
      </c>
    </row>
    <row r="25" spans="1:4">
      <c r="A25" s="992" t="s">
        <v>166</v>
      </c>
      <c r="B25" s="994" t="s">
        <v>163</v>
      </c>
      <c r="C25" s="994" t="s">
        <v>466</v>
      </c>
      <c r="D25" s="996" t="s">
        <v>164</v>
      </c>
    </row>
    <row r="26" spans="1:4" ht="17.25" thickBot="1">
      <c r="A26" s="993"/>
      <c r="B26" s="995"/>
      <c r="C26" s="995"/>
      <c r="D26" s="997"/>
    </row>
    <row r="27" spans="1:4">
      <c r="A27" s="261">
        <v>81414</v>
      </c>
      <c r="B27" s="207">
        <v>166839</v>
      </c>
      <c r="C27" s="260" t="s">
        <v>465</v>
      </c>
      <c r="D27" s="259">
        <v>142767</v>
      </c>
    </row>
    <row r="28" spans="1:4">
      <c r="A28" s="258">
        <v>24028</v>
      </c>
      <c r="B28" s="217">
        <v>26576</v>
      </c>
      <c r="C28" s="216" t="s">
        <v>500</v>
      </c>
      <c r="D28" s="257">
        <v>25825</v>
      </c>
    </row>
    <row r="29" spans="1:4">
      <c r="A29" s="258">
        <v>14513</v>
      </c>
      <c r="B29" s="217">
        <v>14597</v>
      </c>
      <c r="C29" s="216" t="s">
        <v>492</v>
      </c>
      <c r="D29" s="257">
        <v>14827</v>
      </c>
    </row>
    <row r="30" spans="1:4">
      <c r="A30" s="258">
        <v>7992</v>
      </c>
      <c r="B30" s="217">
        <v>8451</v>
      </c>
      <c r="C30" s="216" t="s">
        <v>499</v>
      </c>
      <c r="D30" s="257">
        <v>8588</v>
      </c>
    </row>
    <row r="31" spans="1:4">
      <c r="A31" s="258">
        <v>1781</v>
      </c>
      <c r="B31" s="217">
        <v>1690</v>
      </c>
      <c r="C31" s="216" t="s">
        <v>490</v>
      </c>
      <c r="D31" s="257">
        <v>1690</v>
      </c>
    </row>
    <row r="32" spans="1:4">
      <c r="A32" s="258">
        <v>1495</v>
      </c>
      <c r="B32" s="217">
        <v>1948</v>
      </c>
      <c r="C32" s="216" t="s">
        <v>489</v>
      </c>
      <c r="D32" s="257">
        <v>2041</v>
      </c>
    </row>
    <row r="33" spans="1:4">
      <c r="A33" s="258">
        <v>2100</v>
      </c>
      <c r="B33" s="217">
        <v>914</v>
      </c>
      <c r="C33" s="216" t="s">
        <v>488</v>
      </c>
      <c r="D33" s="257">
        <v>914</v>
      </c>
    </row>
    <row r="34" spans="1:4">
      <c r="A34" s="258">
        <v>1145</v>
      </c>
      <c r="B34" s="217">
        <v>1594</v>
      </c>
      <c r="C34" s="216" t="s">
        <v>487</v>
      </c>
      <c r="D34" s="257">
        <v>1594</v>
      </c>
    </row>
    <row r="35" spans="1:4">
      <c r="A35" s="258">
        <v>1308</v>
      </c>
      <c r="B35" s="217">
        <v>2149</v>
      </c>
      <c r="C35" s="216" t="s">
        <v>463</v>
      </c>
      <c r="D35" s="257">
        <v>2211</v>
      </c>
    </row>
    <row r="36" spans="1:4">
      <c r="A36" s="258">
        <v>82</v>
      </c>
      <c r="B36" s="217">
        <v>237</v>
      </c>
      <c r="C36" s="216" t="s">
        <v>481</v>
      </c>
      <c r="D36" s="257">
        <v>237</v>
      </c>
    </row>
    <row r="37" spans="1:4">
      <c r="A37" s="258">
        <v>40</v>
      </c>
      <c r="B37" s="217">
        <v>72</v>
      </c>
      <c r="C37" s="216" t="s">
        <v>480</v>
      </c>
      <c r="D37" s="257">
        <v>90</v>
      </c>
    </row>
    <row r="38" spans="1:4">
      <c r="A38" s="258">
        <v>0</v>
      </c>
      <c r="B38" s="217">
        <v>20</v>
      </c>
      <c r="C38" s="216" t="s">
        <v>462</v>
      </c>
      <c r="D38" s="257">
        <v>20</v>
      </c>
    </row>
    <row r="39" spans="1:4">
      <c r="A39" s="258">
        <v>138</v>
      </c>
      <c r="B39" s="217">
        <v>258</v>
      </c>
      <c r="C39" s="216" t="s">
        <v>470</v>
      </c>
      <c r="D39" s="257">
        <v>258</v>
      </c>
    </row>
    <row r="40" spans="1:4">
      <c r="A40" s="258">
        <v>32</v>
      </c>
      <c r="B40" s="217">
        <v>74</v>
      </c>
      <c r="C40" s="216" t="s">
        <v>478</v>
      </c>
      <c r="D40" s="257">
        <v>74</v>
      </c>
    </row>
    <row r="41" spans="1:4">
      <c r="A41" s="258">
        <v>1017</v>
      </c>
      <c r="B41" s="217">
        <v>1473</v>
      </c>
      <c r="C41" s="216" t="s">
        <v>477</v>
      </c>
      <c r="D41" s="257">
        <v>1517</v>
      </c>
    </row>
    <row r="42" spans="1:4">
      <c r="A42" s="258">
        <v>0</v>
      </c>
      <c r="B42" s="217">
        <v>15</v>
      </c>
      <c r="C42" s="216" t="s">
        <v>461</v>
      </c>
      <c r="D42" s="257">
        <v>15</v>
      </c>
    </row>
    <row r="43" spans="1:4">
      <c r="A43" s="258">
        <v>315</v>
      </c>
      <c r="B43" s="217">
        <v>690</v>
      </c>
      <c r="C43" s="216" t="s">
        <v>460</v>
      </c>
      <c r="D43" s="257">
        <v>614</v>
      </c>
    </row>
    <row r="44" spans="1:4">
      <c r="A44" s="258">
        <v>87</v>
      </c>
      <c r="B44" s="217">
        <v>258</v>
      </c>
      <c r="C44" s="216" t="s">
        <v>475</v>
      </c>
      <c r="D44" s="257">
        <v>258</v>
      </c>
    </row>
    <row r="45" spans="1:4">
      <c r="A45" s="258">
        <v>228</v>
      </c>
      <c r="B45" s="217">
        <v>432</v>
      </c>
      <c r="C45" s="216" t="s">
        <v>459</v>
      </c>
      <c r="D45" s="257">
        <v>356</v>
      </c>
    </row>
    <row r="46" spans="1:4">
      <c r="A46" s="258">
        <v>6289</v>
      </c>
      <c r="B46" s="217">
        <v>6327</v>
      </c>
      <c r="C46" s="216" t="s">
        <v>474</v>
      </c>
      <c r="D46" s="257">
        <v>6315</v>
      </c>
    </row>
    <row r="47" spans="1:4">
      <c r="A47" s="258">
        <v>0</v>
      </c>
      <c r="B47" s="217">
        <v>20</v>
      </c>
      <c r="C47" s="216" t="s">
        <v>497</v>
      </c>
      <c r="D47" s="257">
        <v>20</v>
      </c>
    </row>
    <row r="48" spans="1:4">
      <c r="A48" s="258">
        <v>50</v>
      </c>
      <c r="B48" s="217">
        <v>49</v>
      </c>
      <c r="C48" s="216" t="s">
        <v>473</v>
      </c>
      <c r="D48" s="257">
        <v>49</v>
      </c>
    </row>
    <row r="49" spans="1:4">
      <c r="A49" s="258">
        <v>6239</v>
      </c>
      <c r="B49" s="217">
        <v>6258</v>
      </c>
      <c r="C49" s="216" t="s">
        <v>496</v>
      </c>
      <c r="D49" s="257">
        <v>6246</v>
      </c>
    </row>
    <row r="50" spans="1:4">
      <c r="A50" s="258">
        <v>1595</v>
      </c>
      <c r="B50" s="217">
        <v>2813</v>
      </c>
      <c r="C50" s="216" t="s">
        <v>458</v>
      </c>
      <c r="D50" s="257">
        <v>1858</v>
      </c>
    </row>
    <row r="51" spans="1:4">
      <c r="A51" s="258">
        <v>1595</v>
      </c>
      <c r="B51" s="217">
        <v>2787</v>
      </c>
      <c r="C51" s="216" t="s">
        <v>457</v>
      </c>
      <c r="D51" s="257">
        <v>1832</v>
      </c>
    </row>
    <row r="52" spans="1:4">
      <c r="A52" s="258">
        <v>0</v>
      </c>
      <c r="B52" s="217">
        <v>26</v>
      </c>
      <c r="C52" s="216" t="s">
        <v>456</v>
      </c>
      <c r="D52" s="257">
        <v>26</v>
      </c>
    </row>
    <row r="53" spans="1:4">
      <c r="A53" s="258">
        <v>9</v>
      </c>
      <c r="B53" s="217">
        <v>0</v>
      </c>
      <c r="C53" s="216" t="s">
        <v>455</v>
      </c>
      <c r="D53" s="257">
        <v>0</v>
      </c>
    </row>
    <row r="54" spans="1:4" ht="17.25" thickBot="1">
      <c r="A54" s="256">
        <v>9</v>
      </c>
      <c r="B54" s="222">
        <v>0</v>
      </c>
      <c r="C54" s="221" t="s">
        <v>454</v>
      </c>
      <c r="D54" s="255">
        <v>0</v>
      </c>
    </row>
    <row r="55" spans="1:4" ht="21">
      <c r="A55" s="47"/>
      <c r="B55" s="989" t="s">
        <v>268</v>
      </c>
      <c r="C55" s="989"/>
      <c r="D55" s="137"/>
    </row>
    <row r="56" spans="1:4" ht="21">
      <c r="A56" s="47"/>
      <c r="B56" s="989" t="s">
        <v>267</v>
      </c>
      <c r="C56" s="989"/>
      <c r="D56" s="137"/>
    </row>
    <row r="57" spans="1:4" ht="21">
      <c r="A57" s="47"/>
      <c r="B57" s="990" t="s">
        <v>469</v>
      </c>
      <c r="C57" s="990"/>
      <c r="D57" s="136"/>
    </row>
    <row r="58" spans="1:4" ht="17.25" thickBot="1">
      <c r="A58" s="198"/>
      <c r="B58" s="991" t="s">
        <v>468</v>
      </c>
      <c r="C58" s="991"/>
      <c r="D58" s="174" t="s">
        <v>467</v>
      </c>
    </row>
    <row r="59" spans="1:4">
      <c r="A59" s="992" t="s">
        <v>166</v>
      </c>
      <c r="B59" s="994" t="s">
        <v>163</v>
      </c>
      <c r="C59" s="994" t="s">
        <v>466</v>
      </c>
      <c r="D59" s="996" t="s">
        <v>164</v>
      </c>
    </row>
    <row r="60" spans="1:4" ht="17.25" thickBot="1">
      <c r="A60" s="993"/>
      <c r="B60" s="995"/>
      <c r="C60" s="995"/>
      <c r="D60" s="997"/>
    </row>
    <row r="61" spans="1:4">
      <c r="A61" s="261">
        <v>0</v>
      </c>
      <c r="B61" s="207">
        <v>0</v>
      </c>
      <c r="C61" s="260" t="s">
        <v>465</v>
      </c>
      <c r="D61" s="259">
        <v>0</v>
      </c>
    </row>
    <row r="62" spans="1:4">
      <c r="A62" s="258">
        <v>5559</v>
      </c>
      <c r="B62" s="217">
        <v>5900</v>
      </c>
      <c r="C62" s="216" t="s">
        <v>493</v>
      </c>
      <c r="D62" s="257">
        <v>6372</v>
      </c>
    </row>
    <row r="63" spans="1:4">
      <c r="A63" s="258">
        <v>5559</v>
      </c>
      <c r="B63" s="217">
        <v>5900</v>
      </c>
      <c r="C63" s="216" t="s">
        <v>463</v>
      </c>
      <c r="D63" s="257">
        <v>6372</v>
      </c>
    </row>
    <row r="64" spans="1:4" ht="17.25" thickBot="1">
      <c r="A64" s="256">
        <v>5559</v>
      </c>
      <c r="B64" s="222">
        <v>5900</v>
      </c>
      <c r="C64" s="221" t="s">
        <v>477</v>
      </c>
      <c r="D64" s="255">
        <v>6372</v>
      </c>
    </row>
    <row r="65" spans="1:4" ht="21">
      <c r="A65" s="47"/>
      <c r="B65" s="989" t="s">
        <v>268</v>
      </c>
      <c r="C65" s="989"/>
      <c r="D65" s="137"/>
    </row>
    <row r="66" spans="1:4" ht="21">
      <c r="A66" s="47"/>
      <c r="B66" s="989" t="s">
        <v>267</v>
      </c>
      <c r="C66" s="989"/>
      <c r="D66" s="137"/>
    </row>
    <row r="67" spans="1:4" ht="21">
      <c r="A67" s="47"/>
      <c r="B67" s="990" t="s">
        <v>469</v>
      </c>
      <c r="C67" s="990"/>
      <c r="D67" s="136"/>
    </row>
    <row r="68" spans="1:4" ht="17.25" thickBot="1">
      <c r="A68" s="198"/>
      <c r="B68" s="991" t="s">
        <v>468</v>
      </c>
      <c r="C68" s="991"/>
      <c r="D68" s="174" t="s">
        <v>467</v>
      </c>
    </row>
    <row r="69" spans="1:4">
      <c r="A69" s="992" t="s">
        <v>166</v>
      </c>
      <c r="B69" s="994" t="s">
        <v>163</v>
      </c>
      <c r="C69" s="994" t="s">
        <v>466</v>
      </c>
      <c r="D69" s="996" t="s">
        <v>164</v>
      </c>
    </row>
    <row r="70" spans="1:4" ht="17.25" thickBot="1">
      <c r="A70" s="993"/>
      <c r="B70" s="995"/>
      <c r="C70" s="995"/>
      <c r="D70" s="997"/>
    </row>
    <row r="71" spans="1:4">
      <c r="A71" s="261">
        <v>0</v>
      </c>
      <c r="B71" s="207">
        <v>0</v>
      </c>
      <c r="C71" s="260" t="s">
        <v>465</v>
      </c>
      <c r="D71" s="259">
        <v>0</v>
      </c>
    </row>
    <row r="72" spans="1:4">
      <c r="A72" s="258">
        <v>5955</v>
      </c>
      <c r="B72" s="217">
        <v>6587</v>
      </c>
      <c r="C72" s="216" t="s">
        <v>483</v>
      </c>
      <c r="D72" s="257">
        <v>6722</v>
      </c>
    </row>
    <row r="73" spans="1:4">
      <c r="A73" s="258">
        <v>5872</v>
      </c>
      <c r="B73" s="217">
        <v>6567</v>
      </c>
      <c r="C73" s="216" t="s">
        <v>463</v>
      </c>
      <c r="D73" s="257">
        <v>6700</v>
      </c>
    </row>
    <row r="74" spans="1:4">
      <c r="A74" s="258">
        <v>16</v>
      </c>
      <c r="B74" s="217">
        <v>60</v>
      </c>
      <c r="C74" s="216" t="s">
        <v>478</v>
      </c>
      <c r="D74" s="257">
        <v>60</v>
      </c>
    </row>
    <row r="75" spans="1:4">
      <c r="A75" s="258">
        <v>5851</v>
      </c>
      <c r="B75" s="217">
        <v>6487</v>
      </c>
      <c r="C75" s="216" t="s">
        <v>477</v>
      </c>
      <c r="D75" s="257">
        <v>6620</v>
      </c>
    </row>
    <row r="76" spans="1:4">
      <c r="A76" s="258">
        <v>5</v>
      </c>
      <c r="B76" s="217">
        <v>20</v>
      </c>
      <c r="C76" s="216" t="s">
        <v>461</v>
      </c>
      <c r="D76" s="257">
        <v>20</v>
      </c>
    </row>
    <row r="77" spans="1:4">
      <c r="A77" s="258">
        <v>75</v>
      </c>
      <c r="B77" s="217">
        <v>0</v>
      </c>
      <c r="C77" s="216" t="s">
        <v>460</v>
      </c>
      <c r="D77" s="257">
        <v>2</v>
      </c>
    </row>
    <row r="78" spans="1:4">
      <c r="A78" s="258">
        <v>75</v>
      </c>
      <c r="B78" s="217">
        <v>0</v>
      </c>
      <c r="C78" s="216" t="s">
        <v>459</v>
      </c>
      <c r="D78" s="257">
        <v>2</v>
      </c>
    </row>
    <row r="79" spans="1:4">
      <c r="A79" s="258">
        <v>8</v>
      </c>
      <c r="B79" s="217">
        <v>20</v>
      </c>
      <c r="C79" s="216" t="s">
        <v>474</v>
      </c>
      <c r="D79" s="257">
        <v>20</v>
      </c>
    </row>
    <row r="80" spans="1:4" ht="17.25" thickBot="1">
      <c r="A80" s="256">
        <v>8</v>
      </c>
      <c r="B80" s="222">
        <v>20</v>
      </c>
      <c r="C80" s="221" t="s">
        <v>473</v>
      </c>
      <c r="D80" s="255">
        <v>20</v>
      </c>
    </row>
    <row r="81" spans="1:4" ht="21">
      <c r="A81" s="47"/>
      <c r="B81" s="989" t="s">
        <v>268</v>
      </c>
      <c r="C81" s="989"/>
      <c r="D81" s="137"/>
    </row>
    <row r="82" spans="1:4" ht="21">
      <c r="A82" s="47"/>
      <c r="B82" s="989" t="s">
        <v>267</v>
      </c>
      <c r="C82" s="989"/>
      <c r="D82" s="137"/>
    </row>
    <row r="83" spans="1:4" ht="21">
      <c r="A83" s="47"/>
      <c r="B83" s="990" t="s">
        <v>469</v>
      </c>
      <c r="C83" s="990"/>
      <c r="D83" s="136"/>
    </row>
    <row r="84" spans="1:4" ht="17.25" thickBot="1">
      <c r="A84" s="198"/>
      <c r="B84" s="991" t="s">
        <v>468</v>
      </c>
      <c r="C84" s="991"/>
      <c r="D84" s="174" t="s">
        <v>467</v>
      </c>
    </row>
    <row r="85" spans="1:4">
      <c r="A85" s="992" t="s">
        <v>166</v>
      </c>
      <c r="B85" s="994" t="s">
        <v>163</v>
      </c>
      <c r="C85" s="994" t="s">
        <v>466</v>
      </c>
      <c r="D85" s="996" t="s">
        <v>164</v>
      </c>
    </row>
    <row r="86" spans="1:4" ht="17.25" thickBot="1">
      <c r="A86" s="993"/>
      <c r="B86" s="995"/>
      <c r="C86" s="995"/>
      <c r="D86" s="997"/>
    </row>
    <row r="87" spans="1:4">
      <c r="A87" s="261">
        <v>0</v>
      </c>
      <c r="B87" s="207">
        <v>0</v>
      </c>
      <c r="C87" s="260" t="s">
        <v>465</v>
      </c>
      <c r="D87" s="259">
        <v>0</v>
      </c>
    </row>
    <row r="88" spans="1:4">
      <c r="A88" s="258">
        <v>9489</v>
      </c>
      <c r="B88" s="217">
        <v>44261</v>
      </c>
      <c r="C88" s="216" t="s">
        <v>482</v>
      </c>
      <c r="D88" s="257">
        <v>30361</v>
      </c>
    </row>
    <row r="89" spans="1:4">
      <c r="A89" s="258">
        <v>6521</v>
      </c>
      <c r="B89" s="217">
        <v>7249</v>
      </c>
      <c r="C89" s="216" t="s">
        <v>463</v>
      </c>
      <c r="D89" s="257">
        <v>7349</v>
      </c>
    </row>
    <row r="90" spans="1:4">
      <c r="A90" s="258">
        <v>978</v>
      </c>
      <c r="B90" s="217">
        <v>1400</v>
      </c>
      <c r="C90" s="216" t="s">
        <v>481</v>
      </c>
      <c r="D90" s="257">
        <v>1400</v>
      </c>
    </row>
    <row r="91" spans="1:4">
      <c r="A91" s="258">
        <v>175</v>
      </c>
      <c r="B91" s="217">
        <v>103</v>
      </c>
      <c r="C91" s="216" t="s">
        <v>480</v>
      </c>
      <c r="D91" s="257">
        <v>103</v>
      </c>
    </row>
    <row r="92" spans="1:4">
      <c r="A92" s="258">
        <v>0</v>
      </c>
      <c r="B92" s="217">
        <v>10</v>
      </c>
      <c r="C92" s="216" t="s">
        <v>479</v>
      </c>
      <c r="D92" s="257">
        <v>10</v>
      </c>
    </row>
    <row r="93" spans="1:4">
      <c r="A93" s="258">
        <v>3645</v>
      </c>
      <c r="B93" s="217">
        <v>3766</v>
      </c>
      <c r="C93" s="216" t="s">
        <v>470</v>
      </c>
      <c r="D93" s="257">
        <v>3766</v>
      </c>
    </row>
    <row r="94" spans="1:4">
      <c r="A94" s="258">
        <v>42</v>
      </c>
      <c r="B94" s="217">
        <v>70</v>
      </c>
      <c r="C94" s="216" t="s">
        <v>478</v>
      </c>
      <c r="D94" s="257">
        <v>70</v>
      </c>
    </row>
    <row r="95" spans="1:4">
      <c r="A95" s="258">
        <v>1680</v>
      </c>
      <c r="B95" s="217">
        <v>1900</v>
      </c>
      <c r="C95" s="216" t="s">
        <v>477</v>
      </c>
      <c r="D95" s="257">
        <v>2000</v>
      </c>
    </row>
    <row r="96" spans="1:4">
      <c r="A96" s="258">
        <v>3</v>
      </c>
      <c r="B96" s="217">
        <v>12</v>
      </c>
      <c r="C96" s="216" t="s">
        <v>460</v>
      </c>
      <c r="D96" s="257">
        <v>12</v>
      </c>
    </row>
    <row r="97" spans="1:4">
      <c r="A97" s="258">
        <v>3</v>
      </c>
      <c r="B97" s="217">
        <v>12</v>
      </c>
      <c r="C97" s="216" t="s">
        <v>475</v>
      </c>
      <c r="D97" s="257">
        <v>12</v>
      </c>
    </row>
    <row r="98" spans="1:4">
      <c r="A98" s="258">
        <v>1966</v>
      </c>
      <c r="B98" s="217">
        <v>0</v>
      </c>
      <c r="C98" s="216" t="s">
        <v>458</v>
      </c>
      <c r="D98" s="257">
        <v>0</v>
      </c>
    </row>
    <row r="99" spans="1:4">
      <c r="A99" s="258">
        <v>1966</v>
      </c>
      <c r="B99" s="217">
        <v>0</v>
      </c>
      <c r="C99" s="216" t="s">
        <v>457</v>
      </c>
      <c r="D99" s="257">
        <v>0</v>
      </c>
    </row>
    <row r="100" spans="1:4" ht="33">
      <c r="A100" s="258">
        <v>1000</v>
      </c>
      <c r="B100" s="217">
        <v>37000</v>
      </c>
      <c r="C100" s="216" t="s">
        <v>453</v>
      </c>
      <c r="D100" s="257">
        <v>23000</v>
      </c>
    </row>
    <row r="101" spans="1:4">
      <c r="A101" s="258">
        <v>1000</v>
      </c>
      <c r="B101" s="217">
        <v>14000</v>
      </c>
      <c r="C101" s="216" t="s">
        <v>452</v>
      </c>
      <c r="D101" s="257">
        <v>0</v>
      </c>
    </row>
    <row r="102" spans="1:4" ht="17.25" thickBot="1">
      <c r="A102" s="256">
        <v>0</v>
      </c>
      <c r="B102" s="222">
        <v>23000</v>
      </c>
      <c r="C102" s="221" t="s">
        <v>472</v>
      </c>
      <c r="D102" s="255">
        <v>23000</v>
      </c>
    </row>
    <row r="103" spans="1:4" ht="21">
      <c r="A103" s="47"/>
      <c r="B103" s="989" t="s">
        <v>268</v>
      </c>
      <c r="C103" s="989"/>
      <c r="D103" s="137"/>
    </row>
    <row r="104" spans="1:4" ht="21">
      <c r="A104" s="47"/>
      <c r="B104" s="989" t="s">
        <v>267</v>
      </c>
      <c r="C104" s="989"/>
      <c r="D104" s="137"/>
    </row>
    <row r="105" spans="1:4" ht="21">
      <c r="A105" s="47"/>
      <c r="B105" s="990" t="s">
        <v>469</v>
      </c>
      <c r="C105" s="990"/>
      <c r="D105" s="136"/>
    </row>
    <row r="106" spans="1:4" ht="17.25" thickBot="1">
      <c r="A106" s="198"/>
      <c r="B106" s="991" t="s">
        <v>468</v>
      </c>
      <c r="C106" s="991"/>
      <c r="D106" s="174" t="s">
        <v>467</v>
      </c>
    </row>
    <row r="107" spans="1:4">
      <c r="A107" s="992" t="s">
        <v>166</v>
      </c>
      <c r="B107" s="994" t="s">
        <v>163</v>
      </c>
      <c r="C107" s="994" t="s">
        <v>466</v>
      </c>
      <c r="D107" s="996" t="s">
        <v>164</v>
      </c>
    </row>
    <row r="108" spans="1:4" ht="17.25" thickBot="1">
      <c r="A108" s="993"/>
      <c r="B108" s="995"/>
      <c r="C108" s="995"/>
      <c r="D108" s="997"/>
    </row>
    <row r="109" spans="1:4">
      <c r="A109" s="261">
        <v>0</v>
      </c>
      <c r="B109" s="207">
        <v>0</v>
      </c>
      <c r="C109" s="260" t="s">
        <v>465</v>
      </c>
      <c r="D109" s="259">
        <v>0</v>
      </c>
    </row>
    <row r="110" spans="1:4">
      <c r="A110" s="258">
        <v>36383</v>
      </c>
      <c r="B110" s="217">
        <v>83515</v>
      </c>
      <c r="C110" s="216" t="s">
        <v>464</v>
      </c>
      <c r="D110" s="257">
        <v>73487</v>
      </c>
    </row>
    <row r="111" spans="1:4">
      <c r="A111" s="258">
        <v>30443</v>
      </c>
      <c r="B111" s="217">
        <v>80065</v>
      </c>
      <c r="C111" s="216" t="s">
        <v>463</v>
      </c>
      <c r="D111" s="257">
        <v>72010</v>
      </c>
    </row>
    <row r="112" spans="1:4">
      <c r="A112" s="258">
        <v>30443</v>
      </c>
      <c r="B112" s="217">
        <v>80065</v>
      </c>
      <c r="C112" s="216" t="s">
        <v>461</v>
      </c>
      <c r="D112" s="257">
        <v>72010</v>
      </c>
    </row>
    <row r="113" spans="1:4">
      <c r="A113" s="258">
        <v>2</v>
      </c>
      <c r="B113" s="217">
        <v>0</v>
      </c>
      <c r="C113" s="216" t="s">
        <v>460</v>
      </c>
      <c r="D113" s="257">
        <v>0</v>
      </c>
    </row>
    <row r="114" spans="1:4">
      <c r="A114" s="258">
        <v>2</v>
      </c>
      <c r="B114" s="217">
        <v>0</v>
      </c>
      <c r="C114" s="216" t="s">
        <v>459</v>
      </c>
      <c r="D114" s="257">
        <v>0</v>
      </c>
    </row>
    <row r="115" spans="1:4">
      <c r="A115" s="258">
        <v>5938</v>
      </c>
      <c r="B115" s="217">
        <v>3450</v>
      </c>
      <c r="C115" s="216" t="s">
        <v>458</v>
      </c>
      <c r="D115" s="257">
        <v>1477</v>
      </c>
    </row>
    <row r="116" spans="1:4" ht="17.25" thickBot="1">
      <c r="A116" s="256">
        <v>5938</v>
      </c>
      <c r="B116" s="222">
        <v>3450</v>
      </c>
      <c r="C116" s="221" t="s">
        <v>457</v>
      </c>
      <c r="D116" s="255">
        <v>1477</v>
      </c>
    </row>
  </sheetData>
  <mergeCells count="48">
    <mergeCell ref="A107:A108"/>
    <mergeCell ref="B107:B108"/>
    <mergeCell ref="C107:C108"/>
    <mergeCell ref="D107:D108"/>
    <mergeCell ref="D85:D86"/>
    <mergeCell ref="B103:C103"/>
    <mergeCell ref="B104:C104"/>
    <mergeCell ref="B105:C105"/>
    <mergeCell ref="B106:C106"/>
    <mergeCell ref="B82:C82"/>
    <mergeCell ref="B83:C83"/>
    <mergeCell ref="B84:C84"/>
    <mergeCell ref="A85:A86"/>
    <mergeCell ref="B85:B86"/>
    <mergeCell ref="C85:C86"/>
    <mergeCell ref="A69:A70"/>
    <mergeCell ref="B69:B70"/>
    <mergeCell ref="C69:C70"/>
    <mergeCell ref="D69:D70"/>
    <mergeCell ref="B81:C81"/>
    <mergeCell ref="D59:D60"/>
    <mergeCell ref="B65:C65"/>
    <mergeCell ref="B66:C66"/>
    <mergeCell ref="B67:C67"/>
    <mergeCell ref="B68:C68"/>
    <mergeCell ref="B56:C56"/>
    <mergeCell ref="B57:C57"/>
    <mergeCell ref="B58:C58"/>
    <mergeCell ref="A59:A60"/>
    <mergeCell ref="B59:B60"/>
    <mergeCell ref="C59:C60"/>
    <mergeCell ref="A25:A26"/>
    <mergeCell ref="B25:B26"/>
    <mergeCell ref="C25:C26"/>
    <mergeCell ref="D25:D26"/>
    <mergeCell ref="B55:C55"/>
    <mergeCell ref="D5:D6"/>
    <mergeCell ref="B21:C21"/>
    <mergeCell ref="B22:C22"/>
    <mergeCell ref="B23:C23"/>
    <mergeCell ref="B24:C24"/>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0" max="16383" man="1"/>
    <brk id="54" max="16383" man="1"/>
    <brk id="64" max="16383" man="1"/>
    <brk id="80" max="16383" man="1"/>
    <brk id="102" max="16383"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8C8CE-E848-4795-B6BC-BBE5525FD231}">
  <dimension ref="A1:B101"/>
  <sheetViews>
    <sheetView workbookViewId="0">
      <selection sqref="A1:B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209"/>
    </row>
    <row r="7" spans="1:2">
      <c r="A7" s="210" t="s">
        <v>689</v>
      </c>
      <c r="B7" s="214"/>
    </row>
    <row r="8" spans="1:2" ht="33">
      <c r="A8" s="268" t="s">
        <v>659</v>
      </c>
      <c r="B8" s="219"/>
    </row>
    <row r="9" spans="1:2" ht="49.5">
      <c r="A9" s="268" t="s">
        <v>688</v>
      </c>
      <c r="B9" s="219" t="s">
        <v>1083</v>
      </c>
    </row>
    <row r="10" spans="1:2" ht="33">
      <c r="A10" s="268" t="s">
        <v>656</v>
      </c>
      <c r="B10" s="219" t="s">
        <v>1082</v>
      </c>
    </row>
    <row r="11" spans="1:2" ht="99">
      <c r="A11" s="268" t="s">
        <v>652</v>
      </c>
      <c r="B11" s="219" t="s">
        <v>1081</v>
      </c>
    </row>
    <row r="12" spans="1:2" ht="33">
      <c r="A12" s="268" t="s">
        <v>679</v>
      </c>
      <c r="B12" s="219" t="s">
        <v>1080</v>
      </c>
    </row>
    <row r="13" spans="1:2" ht="33">
      <c r="A13" s="268" t="s">
        <v>650</v>
      </c>
      <c r="B13" s="219"/>
    </row>
    <row r="14" spans="1:2" ht="49.5">
      <c r="A14" s="268" t="s">
        <v>649</v>
      </c>
      <c r="B14" s="219" t="s">
        <v>1079</v>
      </c>
    </row>
    <row r="15" spans="1:2" ht="33">
      <c r="A15" s="268" t="s">
        <v>647</v>
      </c>
      <c r="B15" s="219" t="s">
        <v>1038</v>
      </c>
    </row>
    <row r="16" spans="1:2" ht="33">
      <c r="A16" s="268" t="s">
        <v>645</v>
      </c>
      <c r="B16" s="219"/>
    </row>
    <row r="17" spans="1:2" ht="33.75" thickBot="1">
      <c r="A17" s="267" t="s">
        <v>663</v>
      </c>
      <c r="B17" s="266" t="s">
        <v>1078</v>
      </c>
    </row>
    <row r="18" spans="1:2" ht="21">
      <c r="A18" s="989" t="s">
        <v>268</v>
      </c>
      <c r="B18" s="989"/>
    </row>
    <row r="19" spans="1:2" ht="21">
      <c r="A19" s="989" t="s">
        <v>267</v>
      </c>
      <c r="B19" s="989"/>
    </row>
    <row r="20" spans="1:2" ht="21">
      <c r="A20" s="990" t="s">
        <v>522</v>
      </c>
      <c r="B20" s="990"/>
    </row>
    <row r="21" spans="1:2" ht="17.25" thickBot="1">
      <c r="A21" s="991" t="s">
        <v>468</v>
      </c>
      <c r="B21" s="991"/>
    </row>
    <row r="22" spans="1:2" ht="17.25" thickBot="1">
      <c r="A22" s="998" t="s">
        <v>521</v>
      </c>
      <c r="B22" s="999"/>
    </row>
    <row r="23" spans="1:2">
      <c r="A23" s="205" t="s">
        <v>520</v>
      </c>
      <c r="B23" s="209"/>
    </row>
    <row r="24" spans="1:2">
      <c r="A24" s="210" t="s">
        <v>640</v>
      </c>
      <c r="B24" s="214"/>
    </row>
    <row r="25" spans="1:2" ht="33">
      <c r="A25" s="268" t="s">
        <v>592</v>
      </c>
      <c r="B25" s="219"/>
    </row>
    <row r="26" spans="1:2" ht="33">
      <c r="A26" s="268" t="s">
        <v>639</v>
      </c>
      <c r="B26" s="219" t="s">
        <v>1036</v>
      </c>
    </row>
    <row r="27" spans="1:2" ht="49.5">
      <c r="A27" s="268" t="s">
        <v>589</v>
      </c>
      <c r="B27" s="219" t="s">
        <v>1035</v>
      </c>
    </row>
    <row r="28" spans="1:2" ht="49.5">
      <c r="A28" s="268" t="s">
        <v>587</v>
      </c>
      <c r="B28" s="219" t="s">
        <v>1034</v>
      </c>
    </row>
    <row r="29" spans="1:2" ht="33">
      <c r="A29" s="268" t="s">
        <v>585</v>
      </c>
      <c r="B29" s="219" t="s">
        <v>1033</v>
      </c>
    </row>
    <row r="30" spans="1:2" ht="66">
      <c r="A30" s="268" t="s">
        <v>583</v>
      </c>
      <c r="B30" s="219" t="s">
        <v>1032</v>
      </c>
    </row>
    <row r="31" spans="1:2" ht="33">
      <c r="A31" s="268" t="s">
        <v>518</v>
      </c>
      <c r="B31" s="219"/>
    </row>
    <row r="32" spans="1:2" ht="49.5">
      <c r="A32" s="268" t="s">
        <v>552</v>
      </c>
      <c r="B32" s="219" t="s">
        <v>1077</v>
      </c>
    </row>
    <row r="33" spans="1:2" ht="33">
      <c r="A33" s="268" t="s">
        <v>550</v>
      </c>
      <c r="B33" s="219" t="s">
        <v>1076</v>
      </c>
    </row>
    <row r="34" spans="1:2" ht="33">
      <c r="A34" s="268" t="s">
        <v>576</v>
      </c>
      <c r="B34" s="219" t="s">
        <v>957</v>
      </c>
    </row>
    <row r="35" spans="1:2" ht="132">
      <c r="A35" s="268" t="s">
        <v>546</v>
      </c>
      <c r="B35" s="219" t="s">
        <v>1075</v>
      </c>
    </row>
    <row r="36" spans="1:2" ht="49.5">
      <c r="A36" s="268" t="s">
        <v>544</v>
      </c>
      <c r="B36" s="219" t="s">
        <v>1074</v>
      </c>
    </row>
    <row r="37" spans="1:2" ht="99">
      <c r="A37" s="268" t="s">
        <v>542</v>
      </c>
      <c r="B37" s="219" t="s">
        <v>1073</v>
      </c>
    </row>
    <row r="38" spans="1:2" ht="49.5">
      <c r="A38" s="268" t="s">
        <v>517</v>
      </c>
      <c r="B38" s="219" t="s">
        <v>1072</v>
      </c>
    </row>
    <row r="39" spans="1:2" ht="33">
      <c r="A39" s="268" t="s">
        <v>515</v>
      </c>
      <c r="B39" s="219"/>
    </row>
    <row r="40" spans="1:2" ht="33">
      <c r="A40" s="268" t="s">
        <v>537</v>
      </c>
      <c r="B40" s="219" t="s">
        <v>1071</v>
      </c>
    </row>
    <row r="41" spans="1:2" ht="198">
      <c r="A41" s="268" t="s">
        <v>514</v>
      </c>
      <c r="B41" s="219" t="s">
        <v>1070</v>
      </c>
    </row>
    <row r="42" spans="1:2" ht="33">
      <c r="A42" s="268" t="s">
        <v>534</v>
      </c>
      <c r="B42" s="219"/>
    </row>
    <row r="43" spans="1:2" ht="49.5">
      <c r="A43" s="268" t="s">
        <v>620</v>
      </c>
      <c r="B43" s="219" t="s">
        <v>1022</v>
      </c>
    </row>
    <row r="44" spans="1:2" ht="49.5">
      <c r="A44" s="268" t="s">
        <v>533</v>
      </c>
      <c r="B44" s="219" t="s">
        <v>1021</v>
      </c>
    </row>
    <row r="45" spans="1:2" ht="66">
      <c r="A45" s="268" t="s">
        <v>617</v>
      </c>
      <c r="B45" s="219" t="s">
        <v>1069</v>
      </c>
    </row>
    <row r="46" spans="1:2" ht="33">
      <c r="A46" s="268" t="s">
        <v>512</v>
      </c>
      <c r="B46" s="219"/>
    </row>
    <row r="47" spans="1:2" ht="49.5">
      <c r="A47" s="268" t="s">
        <v>511</v>
      </c>
      <c r="B47" s="219" t="s">
        <v>1068</v>
      </c>
    </row>
    <row r="48" spans="1:2" ht="33.75" thickBot="1">
      <c r="A48" s="267" t="s">
        <v>614</v>
      </c>
      <c r="B48" s="266" t="s">
        <v>1067</v>
      </c>
    </row>
    <row r="49" spans="1:2" ht="21">
      <c r="A49" s="989" t="s">
        <v>268</v>
      </c>
      <c r="B49" s="989"/>
    </row>
    <row r="50" spans="1:2" ht="21">
      <c r="A50" s="989" t="s">
        <v>267</v>
      </c>
      <c r="B50" s="989"/>
    </row>
    <row r="51" spans="1:2" ht="21">
      <c r="A51" s="990" t="s">
        <v>522</v>
      </c>
      <c r="B51" s="990"/>
    </row>
    <row r="52" spans="1:2" ht="17.25" thickBot="1">
      <c r="A52" s="991" t="s">
        <v>468</v>
      </c>
      <c r="B52" s="991"/>
    </row>
    <row r="53" spans="1:2" ht="17.25" thickBot="1">
      <c r="A53" s="998" t="s">
        <v>521</v>
      </c>
      <c r="B53" s="999"/>
    </row>
    <row r="54" spans="1:2">
      <c r="A54" s="205" t="s">
        <v>520</v>
      </c>
      <c r="B54" s="209"/>
    </row>
    <row r="55" spans="1:2">
      <c r="A55" s="210" t="s">
        <v>593</v>
      </c>
      <c r="B55" s="214"/>
    </row>
    <row r="56" spans="1:2" ht="33">
      <c r="A56" s="268" t="s">
        <v>518</v>
      </c>
      <c r="B56" s="219"/>
    </row>
    <row r="57" spans="1:2" ht="83.25" thickBot="1">
      <c r="A57" s="267" t="s">
        <v>542</v>
      </c>
      <c r="B57" s="266" t="s">
        <v>1066</v>
      </c>
    </row>
    <row r="58" spans="1:2" ht="21">
      <c r="A58" s="989" t="s">
        <v>268</v>
      </c>
      <c r="B58" s="989"/>
    </row>
    <row r="59" spans="1:2" ht="21">
      <c r="A59" s="989" t="s">
        <v>267</v>
      </c>
      <c r="B59" s="989"/>
    </row>
    <row r="60" spans="1:2" ht="21">
      <c r="A60" s="990" t="s">
        <v>522</v>
      </c>
      <c r="B60" s="990"/>
    </row>
    <row r="61" spans="1:2" ht="17.25" thickBot="1">
      <c r="A61" s="991" t="s">
        <v>468</v>
      </c>
      <c r="B61" s="991"/>
    </row>
    <row r="62" spans="1:2" ht="17.25" thickBot="1">
      <c r="A62" s="998" t="s">
        <v>521</v>
      </c>
      <c r="B62" s="999"/>
    </row>
    <row r="63" spans="1:2">
      <c r="A63" s="205" t="s">
        <v>520</v>
      </c>
      <c r="B63" s="209"/>
    </row>
    <row r="64" spans="1:2">
      <c r="A64" s="210" t="s">
        <v>560</v>
      </c>
      <c r="B64" s="214"/>
    </row>
    <row r="65" spans="1:2" ht="33">
      <c r="A65" s="268" t="s">
        <v>518</v>
      </c>
      <c r="B65" s="219"/>
    </row>
    <row r="66" spans="1:2" ht="49.5">
      <c r="A66" s="268" t="s">
        <v>544</v>
      </c>
      <c r="B66" s="219" t="s">
        <v>1065</v>
      </c>
    </row>
    <row r="67" spans="1:2" ht="99">
      <c r="A67" s="268" t="s">
        <v>542</v>
      </c>
      <c r="B67" s="219" t="s">
        <v>1064</v>
      </c>
    </row>
    <row r="68" spans="1:2" ht="33">
      <c r="A68" s="268" t="s">
        <v>517</v>
      </c>
      <c r="B68" s="219" t="s">
        <v>1063</v>
      </c>
    </row>
    <row r="69" spans="1:2" ht="33">
      <c r="A69" s="268" t="s">
        <v>515</v>
      </c>
      <c r="B69" s="219"/>
    </row>
    <row r="70" spans="1:2" ht="33">
      <c r="A70" s="268" t="s">
        <v>514</v>
      </c>
      <c r="B70" s="219" t="s">
        <v>1062</v>
      </c>
    </row>
    <row r="71" spans="1:2" ht="33">
      <c r="A71" s="268" t="s">
        <v>534</v>
      </c>
      <c r="B71" s="219"/>
    </row>
    <row r="72" spans="1:2" ht="33.75" thickBot="1">
      <c r="A72" s="267" t="s">
        <v>533</v>
      </c>
      <c r="B72" s="266" t="s">
        <v>939</v>
      </c>
    </row>
    <row r="73" spans="1:2" ht="21">
      <c r="A73" s="989" t="s">
        <v>268</v>
      </c>
      <c r="B73" s="989"/>
    </row>
    <row r="74" spans="1:2" ht="21">
      <c r="A74" s="989" t="s">
        <v>267</v>
      </c>
      <c r="B74" s="989"/>
    </row>
    <row r="75" spans="1:2" ht="21">
      <c r="A75" s="990" t="s">
        <v>522</v>
      </c>
      <c r="B75" s="990"/>
    </row>
    <row r="76" spans="1:2" ht="17.25" thickBot="1">
      <c r="A76" s="991" t="s">
        <v>468</v>
      </c>
      <c r="B76" s="991"/>
    </row>
    <row r="77" spans="1:2" ht="17.25" thickBot="1">
      <c r="A77" s="998" t="s">
        <v>521</v>
      </c>
      <c r="B77" s="999"/>
    </row>
    <row r="78" spans="1:2">
      <c r="A78" s="205" t="s">
        <v>520</v>
      </c>
      <c r="B78" s="209"/>
    </row>
    <row r="79" spans="1:2">
      <c r="A79" s="210" t="s">
        <v>553</v>
      </c>
      <c r="B79" s="214"/>
    </row>
    <row r="80" spans="1:2" ht="33">
      <c r="A80" s="268" t="s">
        <v>518</v>
      </c>
      <c r="B80" s="219"/>
    </row>
    <row r="81" spans="1:2" ht="82.5">
      <c r="A81" s="268" t="s">
        <v>552</v>
      </c>
      <c r="B81" s="219" t="s">
        <v>1061</v>
      </c>
    </row>
    <row r="82" spans="1:2" ht="33">
      <c r="A82" s="268" t="s">
        <v>550</v>
      </c>
      <c r="B82" s="219" t="s">
        <v>1060</v>
      </c>
    </row>
    <row r="83" spans="1:2" ht="33">
      <c r="A83" s="268" t="s">
        <v>548</v>
      </c>
      <c r="B83" s="219" t="s">
        <v>1059</v>
      </c>
    </row>
    <row r="84" spans="1:2" ht="99">
      <c r="A84" s="268" t="s">
        <v>546</v>
      </c>
      <c r="B84" s="219" t="s">
        <v>1058</v>
      </c>
    </row>
    <row r="85" spans="1:2" ht="33">
      <c r="A85" s="268" t="s">
        <v>544</v>
      </c>
      <c r="B85" s="219" t="s">
        <v>1057</v>
      </c>
    </row>
    <row r="86" spans="1:2" ht="33">
      <c r="A86" s="268" t="s">
        <v>542</v>
      </c>
      <c r="B86" s="219" t="s">
        <v>1056</v>
      </c>
    </row>
    <row r="87" spans="1:2" ht="33">
      <c r="A87" s="268" t="s">
        <v>515</v>
      </c>
      <c r="B87" s="219"/>
    </row>
    <row r="88" spans="1:2" ht="33">
      <c r="A88" s="268" t="s">
        <v>537</v>
      </c>
      <c r="B88" s="219" t="s">
        <v>1055</v>
      </c>
    </row>
    <row r="89" spans="1:2" ht="66">
      <c r="A89" s="268" t="s">
        <v>528</v>
      </c>
      <c r="B89" s="219"/>
    </row>
    <row r="90" spans="1:2" ht="66.75" thickBot="1">
      <c r="A90" s="267" t="s">
        <v>525</v>
      </c>
      <c r="B90" s="266" t="s">
        <v>1054</v>
      </c>
    </row>
    <row r="91" spans="1:2" ht="21">
      <c r="A91" s="989" t="s">
        <v>268</v>
      </c>
      <c r="B91" s="989"/>
    </row>
    <row r="92" spans="1:2" ht="21">
      <c r="A92" s="989" t="s">
        <v>267</v>
      </c>
      <c r="B92" s="989"/>
    </row>
    <row r="93" spans="1:2" ht="21">
      <c r="A93" s="990" t="s">
        <v>522</v>
      </c>
      <c r="B93" s="990"/>
    </row>
    <row r="94" spans="1:2" ht="17.25" thickBot="1">
      <c r="A94" s="991" t="s">
        <v>468</v>
      </c>
      <c r="B94" s="991"/>
    </row>
    <row r="95" spans="1:2" ht="17.25" thickBot="1">
      <c r="A95" s="998" t="s">
        <v>521</v>
      </c>
      <c r="B95" s="999"/>
    </row>
    <row r="96" spans="1:2">
      <c r="A96" s="205" t="s">
        <v>520</v>
      </c>
      <c r="B96" s="209"/>
    </row>
    <row r="97" spans="1:2">
      <c r="A97" s="210" t="s">
        <v>519</v>
      </c>
      <c r="B97" s="214"/>
    </row>
    <row r="98" spans="1:2" ht="33">
      <c r="A98" s="268" t="s">
        <v>518</v>
      </c>
      <c r="B98" s="219"/>
    </row>
    <row r="99" spans="1:2" ht="247.5">
      <c r="A99" s="268" t="s">
        <v>517</v>
      </c>
      <c r="B99" s="219" t="s">
        <v>1053</v>
      </c>
    </row>
    <row r="100" spans="1:2" ht="33">
      <c r="A100" s="268" t="s">
        <v>512</v>
      </c>
      <c r="B100" s="219"/>
    </row>
    <row r="101" spans="1:2" ht="50.25" thickBot="1">
      <c r="A101" s="267" t="s">
        <v>511</v>
      </c>
      <c r="B101" s="266" t="s">
        <v>1052</v>
      </c>
    </row>
  </sheetData>
  <mergeCells count="30">
    <mergeCell ref="A91:B91"/>
    <mergeCell ref="A92:B92"/>
    <mergeCell ref="A93:B93"/>
    <mergeCell ref="A94:B94"/>
    <mergeCell ref="A95:B95"/>
    <mergeCell ref="A73:B73"/>
    <mergeCell ref="A74:B74"/>
    <mergeCell ref="A75:B75"/>
    <mergeCell ref="A76:B76"/>
    <mergeCell ref="A77:B77"/>
    <mergeCell ref="A58:B58"/>
    <mergeCell ref="A59:B59"/>
    <mergeCell ref="A60:B60"/>
    <mergeCell ref="A61:B61"/>
    <mergeCell ref="A62:B62"/>
    <mergeCell ref="A49:B49"/>
    <mergeCell ref="A50:B50"/>
    <mergeCell ref="A51:B51"/>
    <mergeCell ref="A52:B52"/>
    <mergeCell ref="A53:B53"/>
    <mergeCell ref="A18:B18"/>
    <mergeCell ref="A19:B19"/>
    <mergeCell ref="A20:B20"/>
    <mergeCell ref="A21:B21"/>
    <mergeCell ref="A22:B22"/>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17" max="16383" man="1"/>
    <brk id="48" max="16383" man="1"/>
    <brk id="57" max="16383" man="1"/>
    <brk id="72" max="16383" man="1"/>
    <brk id="90" max="16383"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CEC29-A86D-4636-B376-F616B7747703}">
  <dimension ref="A1:D16"/>
  <sheetViews>
    <sheetView workbookViewId="0">
      <selection activeCell="N30" sqref="N30"/>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29598</v>
      </c>
      <c r="B7" s="207">
        <v>19721</v>
      </c>
      <c r="C7" s="260" t="s">
        <v>703</v>
      </c>
      <c r="D7" s="259">
        <v>21200</v>
      </c>
    </row>
    <row r="8" spans="1:4">
      <c r="A8" s="265">
        <v>29598</v>
      </c>
      <c r="B8" s="212">
        <v>19721</v>
      </c>
      <c r="C8" s="264" t="s">
        <v>702</v>
      </c>
      <c r="D8" s="263">
        <v>21200</v>
      </c>
    </row>
    <row r="9" spans="1:4">
      <c r="A9" s="258">
        <v>29598</v>
      </c>
      <c r="B9" s="217">
        <v>19721</v>
      </c>
      <c r="C9" s="216" t="s">
        <v>471</v>
      </c>
      <c r="D9" s="257">
        <v>21200</v>
      </c>
    </row>
    <row r="10" spans="1:4">
      <c r="A10" s="258">
        <v>1792</v>
      </c>
      <c r="B10" s="217">
        <v>233</v>
      </c>
      <c r="C10" s="216" t="s">
        <v>463</v>
      </c>
      <c r="D10" s="257">
        <v>223</v>
      </c>
    </row>
    <row r="11" spans="1:4">
      <c r="A11" s="258">
        <v>678</v>
      </c>
      <c r="B11" s="217">
        <v>233</v>
      </c>
      <c r="C11" s="216" t="s">
        <v>477</v>
      </c>
      <c r="D11" s="257">
        <v>223</v>
      </c>
    </row>
    <row r="12" spans="1:4">
      <c r="A12" s="258">
        <v>1114</v>
      </c>
      <c r="B12" s="217">
        <v>0</v>
      </c>
      <c r="C12" s="216" t="s">
        <v>461</v>
      </c>
      <c r="D12" s="257">
        <v>0</v>
      </c>
    </row>
    <row r="13" spans="1:4">
      <c r="A13" s="258">
        <v>15543</v>
      </c>
      <c r="B13" s="217">
        <v>8283</v>
      </c>
      <c r="C13" s="216" t="s">
        <v>458</v>
      </c>
      <c r="D13" s="257">
        <v>8714</v>
      </c>
    </row>
    <row r="14" spans="1:4">
      <c r="A14" s="258">
        <v>15543</v>
      </c>
      <c r="B14" s="217">
        <v>8283</v>
      </c>
      <c r="C14" s="216" t="s">
        <v>457</v>
      </c>
      <c r="D14" s="257">
        <v>8714</v>
      </c>
    </row>
    <row r="15" spans="1:4">
      <c r="A15" s="258">
        <v>12263</v>
      </c>
      <c r="B15" s="217">
        <v>11205</v>
      </c>
      <c r="C15" s="216" t="s">
        <v>455</v>
      </c>
      <c r="D15" s="257">
        <v>12263</v>
      </c>
    </row>
    <row r="16" spans="1:4" ht="17.25" thickBot="1">
      <c r="A16" s="256">
        <v>12263</v>
      </c>
      <c r="B16" s="222">
        <v>11205</v>
      </c>
      <c r="C16" s="221" t="s">
        <v>502</v>
      </c>
      <c r="D16" s="255">
        <v>12263</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57F8E-6F03-44D0-BF4A-0B9702B8DF41}">
  <dimension ref="A1:B13"/>
  <sheetViews>
    <sheetView workbookViewId="0">
      <selection sqref="A1:B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49.5">
      <c r="A9" s="268" t="s">
        <v>824</v>
      </c>
      <c r="B9" s="219" t="s">
        <v>1086</v>
      </c>
    </row>
    <row r="10" spans="1:2" ht="33">
      <c r="A10" s="268" t="s">
        <v>815</v>
      </c>
      <c r="B10" s="219"/>
    </row>
    <row r="11" spans="1:2" ht="49.5">
      <c r="A11" s="268" t="s">
        <v>814</v>
      </c>
      <c r="B11" s="219" t="s">
        <v>1085</v>
      </c>
    </row>
    <row r="12" spans="1:2" ht="33">
      <c r="A12" s="268" t="s">
        <v>810</v>
      </c>
      <c r="B12" s="219"/>
    </row>
    <row r="13" spans="1:2" ht="33.75" thickBot="1">
      <c r="A13" s="267" t="s">
        <v>809</v>
      </c>
      <c r="B13" s="266" t="s">
        <v>1084</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857FB-6162-4AFF-9452-5868CEA23405}">
  <dimension ref="A1:D115"/>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67924</v>
      </c>
      <c r="B7" s="207">
        <v>85323</v>
      </c>
      <c r="C7" s="260" t="s">
        <v>509</v>
      </c>
      <c r="D7" s="259">
        <v>88404</v>
      </c>
    </row>
    <row r="8" spans="1:4">
      <c r="A8" s="265">
        <v>23595</v>
      </c>
      <c r="B8" s="212">
        <v>32990</v>
      </c>
      <c r="C8" s="264" t="s">
        <v>505</v>
      </c>
      <c r="D8" s="263">
        <v>35919</v>
      </c>
    </row>
    <row r="9" spans="1:4">
      <c r="A9" s="258">
        <v>23595</v>
      </c>
      <c r="B9" s="217">
        <v>32990</v>
      </c>
      <c r="C9" s="216" t="s">
        <v>508</v>
      </c>
      <c r="D9" s="257">
        <v>35919</v>
      </c>
    </row>
    <row r="10" spans="1:4">
      <c r="A10" s="258">
        <v>13825</v>
      </c>
      <c r="B10" s="217">
        <v>23366</v>
      </c>
      <c r="C10" s="216" t="s">
        <v>463</v>
      </c>
      <c r="D10" s="257">
        <v>26244</v>
      </c>
    </row>
    <row r="11" spans="1:4">
      <c r="A11" s="258">
        <v>851</v>
      </c>
      <c r="B11" s="217">
        <v>1650</v>
      </c>
      <c r="C11" s="216" t="s">
        <v>481</v>
      </c>
      <c r="D11" s="257">
        <v>1650</v>
      </c>
    </row>
    <row r="12" spans="1:4">
      <c r="A12" s="258">
        <v>0</v>
      </c>
      <c r="B12" s="217">
        <v>18</v>
      </c>
      <c r="C12" s="216" t="s">
        <v>480</v>
      </c>
      <c r="D12" s="257">
        <v>18</v>
      </c>
    </row>
    <row r="13" spans="1:4">
      <c r="A13" s="258">
        <v>0</v>
      </c>
      <c r="B13" s="217">
        <v>10</v>
      </c>
      <c r="C13" s="216" t="s">
        <v>462</v>
      </c>
      <c r="D13" s="257">
        <v>10</v>
      </c>
    </row>
    <row r="14" spans="1:4">
      <c r="A14" s="258">
        <v>0</v>
      </c>
      <c r="B14" s="217">
        <v>383</v>
      </c>
      <c r="C14" s="216" t="s">
        <v>470</v>
      </c>
      <c r="D14" s="257">
        <v>383</v>
      </c>
    </row>
    <row r="15" spans="1:4">
      <c r="A15" s="258">
        <v>268</v>
      </c>
      <c r="B15" s="217">
        <v>200</v>
      </c>
      <c r="C15" s="216" t="s">
        <v>478</v>
      </c>
      <c r="D15" s="257">
        <v>200</v>
      </c>
    </row>
    <row r="16" spans="1:4">
      <c r="A16" s="258">
        <v>12702</v>
      </c>
      <c r="B16" s="217">
        <v>21098</v>
      </c>
      <c r="C16" s="216" t="s">
        <v>461</v>
      </c>
      <c r="D16" s="257">
        <v>23976</v>
      </c>
    </row>
    <row r="17" spans="1:4">
      <c r="A17" s="258">
        <v>3</v>
      </c>
      <c r="B17" s="217">
        <v>7</v>
      </c>
      <c r="C17" s="216" t="s">
        <v>476</v>
      </c>
      <c r="D17" s="257">
        <v>7</v>
      </c>
    </row>
    <row r="18" spans="1:4">
      <c r="A18" s="258">
        <v>0</v>
      </c>
      <c r="B18" s="217">
        <v>100</v>
      </c>
      <c r="C18" s="216" t="s">
        <v>460</v>
      </c>
      <c r="D18" s="257">
        <v>100</v>
      </c>
    </row>
    <row r="19" spans="1:4">
      <c r="A19" s="258">
        <v>0</v>
      </c>
      <c r="B19" s="217">
        <v>100</v>
      </c>
      <c r="C19" s="216" t="s">
        <v>459</v>
      </c>
      <c r="D19" s="257">
        <v>100</v>
      </c>
    </row>
    <row r="20" spans="1:4">
      <c r="A20" s="258">
        <v>9767</v>
      </c>
      <c r="B20" s="217">
        <v>9469</v>
      </c>
      <c r="C20" s="216" t="s">
        <v>458</v>
      </c>
      <c r="D20" s="257">
        <v>9520</v>
      </c>
    </row>
    <row r="21" spans="1:4">
      <c r="A21" s="258">
        <v>9767</v>
      </c>
      <c r="B21" s="217">
        <v>9469</v>
      </c>
      <c r="C21" s="216" t="s">
        <v>457</v>
      </c>
      <c r="D21" s="257">
        <v>9477</v>
      </c>
    </row>
    <row r="22" spans="1:4">
      <c r="A22" s="258">
        <v>0</v>
      </c>
      <c r="B22" s="217">
        <v>0</v>
      </c>
      <c r="C22" s="216" t="s">
        <v>456</v>
      </c>
      <c r="D22" s="257">
        <v>43</v>
      </c>
    </row>
    <row r="23" spans="1:4">
      <c r="A23" s="258">
        <v>4</v>
      </c>
      <c r="B23" s="217">
        <v>55</v>
      </c>
      <c r="C23" s="216" t="s">
        <v>455</v>
      </c>
      <c r="D23" s="257">
        <v>55</v>
      </c>
    </row>
    <row r="24" spans="1:4" ht="17.25" thickBot="1">
      <c r="A24" s="256">
        <v>4</v>
      </c>
      <c r="B24" s="222">
        <v>55</v>
      </c>
      <c r="C24" s="221" t="s">
        <v>454</v>
      </c>
      <c r="D24" s="255">
        <v>55</v>
      </c>
    </row>
    <row r="25" spans="1:4" ht="21">
      <c r="A25" s="47"/>
      <c r="B25" s="989" t="s">
        <v>268</v>
      </c>
      <c r="C25" s="989"/>
      <c r="D25" s="137"/>
    </row>
    <row r="26" spans="1:4" ht="21">
      <c r="A26" s="47"/>
      <c r="B26" s="989" t="s">
        <v>267</v>
      </c>
      <c r="C26" s="989"/>
      <c r="D26" s="137"/>
    </row>
    <row r="27" spans="1:4" ht="21">
      <c r="A27" s="47"/>
      <c r="B27" s="990" t="s">
        <v>469</v>
      </c>
      <c r="C27" s="990"/>
      <c r="D27" s="136"/>
    </row>
    <row r="28" spans="1:4" ht="17.25" thickBot="1">
      <c r="A28" s="198"/>
      <c r="B28" s="991" t="s">
        <v>468</v>
      </c>
      <c r="C28" s="991"/>
      <c r="D28" s="174" t="s">
        <v>467</v>
      </c>
    </row>
    <row r="29" spans="1:4">
      <c r="A29" s="992" t="s">
        <v>166</v>
      </c>
      <c r="B29" s="994" t="s">
        <v>163</v>
      </c>
      <c r="C29" s="994" t="s">
        <v>466</v>
      </c>
      <c r="D29" s="996" t="s">
        <v>164</v>
      </c>
    </row>
    <row r="30" spans="1:4" ht="17.25" thickBot="1">
      <c r="A30" s="993"/>
      <c r="B30" s="995"/>
      <c r="C30" s="995"/>
      <c r="D30" s="997"/>
    </row>
    <row r="31" spans="1:4">
      <c r="A31" s="261">
        <v>44329</v>
      </c>
      <c r="B31" s="207">
        <v>52333</v>
      </c>
      <c r="C31" s="260" t="s">
        <v>465</v>
      </c>
      <c r="D31" s="259">
        <v>52485</v>
      </c>
    </row>
    <row r="32" spans="1:4">
      <c r="A32" s="258">
        <v>21720</v>
      </c>
      <c r="B32" s="217">
        <v>24957</v>
      </c>
      <c r="C32" s="216" t="s">
        <v>500</v>
      </c>
      <c r="D32" s="257">
        <v>24632</v>
      </c>
    </row>
    <row r="33" spans="1:4">
      <c r="A33" s="258">
        <v>12206</v>
      </c>
      <c r="B33" s="217">
        <v>14442</v>
      </c>
      <c r="C33" s="216" t="s">
        <v>492</v>
      </c>
      <c r="D33" s="257">
        <v>14593</v>
      </c>
    </row>
    <row r="34" spans="1:4">
      <c r="A34" s="258">
        <v>7524</v>
      </c>
      <c r="B34" s="217">
        <v>8451</v>
      </c>
      <c r="C34" s="216" t="s">
        <v>499</v>
      </c>
      <c r="D34" s="257">
        <v>8588</v>
      </c>
    </row>
    <row r="35" spans="1:4">
      <c r="A35" s="258">
        <v>1294</v>
      </c>
      <c r="B35" s="217">
        <v>1690</v>
      </c>
      <c r="C35" s="216" t="s">
        <v>490</v>
      </c>
      <c r="D35" s="257">
        <v>1690</v>
      </c>
    </row>
    <row r="36" spans="1:4">
      <c r="A36" s="258">
        <v>1640</v>
      </c>
      <c r="B36" s="217">
        <v>1793</v>
      </c>
      <c r="C36" s="216" t="s">
        <v>489</v>
      </c>
      <c r="D36" s="257">
        <v>1807</v>
      </c>
    </row>
    <row r="37" spans="1:4">
      <c r="A37" s="258">
        <v>740</v>
      </c>
      <c r="B37" s="217">
        <v>914</v>
      </c>
      <c r="C37" s="216" t="s">
        <v>488</v>
      </c>
      <c r="D37" s="257">
        <v>914</v>
      </c>
    </row>
    <row r="38" spans="1:4">
      <c r="A38" s="258">
        <v>1008</v>
      </c>
      <c r="B38" s="217">
        <v>1594</v>
      </c>
      <c r="C38" s="216" t="s">
        <v>487</v>
      </c>
      <c r="D38" s="257">
        <v>1594</v>
      </c>
    </row>
    <row r="39" spans="1:4">
      <c r="A39" s="258">
        <v>2028</v>
      </c>
      <c r="B39" s="217">
        <v>2203</v>
      </c>
      <c r="C39" s="216" t="s">
        <v>463</v>
      </c>
      <c r="D39" s="257">
        <v>2247</v>
      </c>
    </row>
    <row r="40" spans="1:4">
      <c r="A40" s="258">
        <v>616</v>
      </c>
      <c r="B40" s="217">
        <v>255</v>
      </c>
      <c r="C40" s="216" t="s">
        <v>481</v>
      </c>
      <c r="D40" s="257">
        <v>255</v>
      </c>
    </row>
    <row r="41" spans="1:4">
      <c r="A41" s="258">
        <v>28</v>
      </c>
      <c r="B41" s="217">
        <v>90</v>
      </c>
      <c r="C41" s="216" t="s">
        <v>480</v>
      </c>
      <c r="D41" s="257">
        <v>90</v>
      </c>
    </row>
    <row r="42" spans="1:4">
      <c r="A42" s="258">
        <v>0</v>
      </c>
      <c r="B42" s="217">
        <v>20</v>
      </c>
      <c r="C42" s="216" t="s">
        <v>462</v>
      </c>
      <c r="D42" s="257">
        <v>20</v>
      </c>
    </row>
    <row r="43" spans="1:4">
      <c r="A43" s="258">
        <v>332</v>
      </c>
      <c r="B43" s="217">
        <v>266</v>
      </c>
      <c r="C43" s="216" t="s">
        <v>470</v>
      </c>
      <c r="D43" s="257">
        <v>266</v>
      </c>
    </row>
    <row r="44" spans="1:4">
      <c r="A44" s="258">
        <v>33</v>
      </c>
      <c r="B44" s="217">
        <v>84</v>
      </c>
      <c r="C44" s="216" t="s">
        <v>478</v>
      </c>
      <c r="D44" s="257">
        <v>84</v>
      </c>
    </row>
    <row r="45" spans="1:4">
      <c r="A45" s="258">
        <v>1010</v>
      </c>
      <c r="B45" s="217">
        <v>1473</v>
      </c>
      <c r="C45" s="216" t="s">
        <v>477</v>
      </c>
      <c r="D45" s="257">
        <v>1517</v>
      </c>
    </row>
    <row r="46" spans="1:4">
      <c r="A46" s="258">
        <v>8</v>
      </c>
      <c r="B46" s="217">
        <v>15</v>
      </c>
      <c r="C46" s="216" t="s">
        <v>461</v>
      </c>
      <c r="D46" s="257">
        <v>15</v>
      </c>
    </row>
    <row r="47" spans="1:4">
      <c r="A47" s="258">
        <v>308</v>
      </c>
      <c r="B47" s="217">
        <v>690</v>
      </c>
      <c r="C47" s="216" t="s">
        <v>460</v>
      </c>
      <c r="D47" s="257">
        <v>614</v>
      </c>
    </row>
    <row r="48" spans="1:4">
      <c r="A48" s="258">
        <v>162</v>
      </c>
      <c r="B48" s="217">
        <v>258</v>
      </c>
      <c r="C48" s="216" t="s">
        <v>475</v>
      </c>
      <c r="D48" s="257">
        <v>258</v>
      </c>
    </row>
    <row r="49" spans="1:4">
      <c r="A49" s="258">
        <v>146</v>
      </c>
      <c r="B49" s="217">
        <v>432</v>
      </c>
      <c r="C49" s="216" t="s">
        <v>459</v>
      </c>
      <c r="D49" s="257">
        <v>356</v>
      </c>
    </row>
    <row r="50" spans="1:4">
      <c r="A50" s="258">
        <v>5640</v>
      </c>
      <c r="B50" s="217">
        <v>5706</v>
      </c>
      <c r="C50" s="216" t="s">
        <v>474</v>
      </c>
      <c r="D50" s="257">
        <v>5694</v>
      </c>
    </row>
    <row r="51" spans="1:4">
      <c r="A51" s="258">
        <v>0</v>
      </c>
      <c r="B51" s="217">
        <v>20</v>
      </c>
      <c r="C51" s="216" t="s">
        <v>497</v>
      </c>
      <c r="D51" s="257">
        <v>20</v>
      </c>
    </row>
    <row r="52" spans="1:4">
      <c r="A52" s="258">
        <v>65</v>
      </c>
      <c r="B52" s="217">
        <v>96</v>
      </c>
      <c r="C52" s="216" t="s">
        <v>473</v>
      </c>
      <c r="D52" s="257">
        <v>96</v>
      </c>
    </row>
    <row r="53" spans="1:4">
      <c r="A53" s="258">
        <v>5575</v>
      </c>
      <c r="B53" s="217">
        <v>5590</v>
      </c>
      <c r="C53" s="216" t="s">
        <v>496</v>
      </c>
      <c r="D53" s="257">
        <v>5578</v>
      </c>
    </row>
    <row r="54" spans="1:4">
      <c r="A54" s="258">
        <v>1536</v>
      </c>
      <c r="B54" s="217">
        <v>1916</v>
      </c>
      <c r="C54" s="216" t="s">
        <v>458</v>
      </c>
      <c r="D54" s="257">
        <v>1484</v>
      </c>
    </row>
    <row r="55" spans="1:4">
      <c r="A55" s="258">
        <v>1536</v>
      </c>
      <c r="B55" s="217">
        <v>1912</v>
      </c>
      <c r="C55" s="216" t="s">
        <v>457</v>
      </c>
      <c r="D55" s="257">
        <v>1480</v>
      </c>
    </row>
    <row r="56" spans="1:4">
      <c r="A56" s="258">
        <v>0</v>
      </c>
      <c r="B56" s="217">
        <v>4</v>
      </c>
      <c r="C56" s="216" t="s">
        <v>456</v>
      </c>
      <c r="D56" s="257">
        <v>4</v>
      </c>
    </row>
    <row r="57" spans="1:4">
      <c r="A57" s="258">
        <v>1</v>
      </c>
      <c r="B57" s="217">
        <v>0</v>
      </c>
      <c r="C57" s="216" t="s">
        <v>455</v>
      </c>
      <c r="D57" s="257">
        <v>0</v>
      </c>
    </row>
    <row r="58" spans="1:4" ht="17.25" thickBot="1">
      <c r="A58" s="256">
        <v>1</v>
      </c>
      <c r="B58" s="222">
        <v>0</v>
      </c>
      <c r="C58" s="221" t="s">
        <v>454</v>
      </c>
      <c r="D58" s="255">
        <v>0</v>
      </c>
    </row>
    <row r="59" spans="1:4" ht="21">
      <c r="A59" s="47"/>
      <c r="B59" s="989" t="s">
        <v>268</v>
      </c>
      <c r="C59" s="989"/>
      <c r="D59" s="137"/>
    </row>
    <row r="60" spans="1:4" ht="21">
      <c r="A60" s="47"/>
      <c r="B60" s="989" t="s">
        <v>267</v>
      </c>
      <c r="C60" s="989"/>
      <c r="D60" s="137"/>
    </row>
    <row r="61" spans="1:4" ht="21">
      <c r="A61" s="47"/>
      <c r="B61" s="990" t="s">
        <v>469</v>
      </c>
      <c r="C61" s="990"/>
      <c r="D61" s="136"/>
    </row>
    <row r="62" spans="1:4" ht="17.25" thickBot="1">
      <c r="A62" s="198"/>
      <c r="B62" s="991" t="s">
        <v>468</v>
      </c>
      <c r="C62" s="991"/>
      <c r="D62" s="174" t="s">
        <v>467</v>
      </c>
    </row>
    <row r="63" spans="1:4">
      <c r="A63" s="992" t="s">
        <v>166</v>
      </c>
      <c r="B63" s="994" t="s">
        <v>163</v>
      </c>
      <c r="C63" s="994" t="s">
        <v>466</v>
      </c>
      <c r="D63" s="996" t="s">
        <v>164</v>
      </c>
    </row>
    <row r="64" spans="1:4" ht="17.25" thickBot="1">
      <c r="A64" s="993"/>
      <c r="B64" s="995"/>
      <c r="C64" s="995"/>
      <c r="D64" s="997"/>
    </row>
    <row r="65" spans="1:4">
      <c r="A65" s="261">
        <v>0</v>
      </c>
      <c r="B65" s="207">
        <v>0</v>
      </c>
      <c r="C65" s="260" t="s">
        <v>465</v>
      </c>
      <c r="D65" s="259">
        <v>0</v>
      </c>
    </row>
    <row r="66" spans="1:4">
      <c r="A66" s="258">
        <v>2547</v>
      </c>
      <c r="B66" s="217">
        <v>3680</v>
      </c>
      <c r="C66" s="216" t="s">
        <v>493</v>
      </c>
      <c r="D66" s="257">
        <v>3900</v>
      </c>
    </row>
    <row r="67" spans="1:4">
      <c r="A67" s="258">
        <v>2547</v>
      </c>
      <c r="B67" s="217">
        <v>3680</v>
      </c>
      <c r="C67" s="216" t="s">
        <v>463</v>
      </c>
      <c r="D67" s="257">
        <v>3900</v>
      </c>
    </row>
    <row r="68" spans="1:4" ht="17.25" thickBot="1">
      <c r="A68" s="256">
        <v>2547</v>
      </c>
      <c r="B68" s="222">
        <v>3680</v>
      </c>
      <c r="C68" s="221" t="s">
        <v>477</v>
      </c>
      <c r="D68" s="255">
        <v>3900</v>
      </c>
    </row>
    <row r="69" spans="1:4" ht="21">
      <c r="A69" s="47"/>
      <c r="B69" s="989" t="s">
        <v>268</v>
      </c>
      <c r="C69" s="989"/>
      <c r="D69" s="137"/>
    </row>
    <row r="70" spans="1:4" ht="21">
      <c r="A70" s="47"/>
      <c r="B70" s="989" t="s">
        <v>267</v>
      </c>
      <c r="C70" s="989"/>
      <c r="D70" s="137"/>
    </row>
    <row r="71" spans="1:4" ht="21">
      <c r="A71" s="47"/>
      <c r="B71" s="990" t="s">
        <v>469</v>
      </c>
      <c r="C71" s="990"/>
      <c r="D71" s="136"/>
    </row>
    <row r="72" spans="1:4" ht="17.25" thickBot="1">
      <c r="A72" s="198"/>
      <c r="B72" s="991" t="s">
        <v>468</v>
      </c>
      <c r="C72" s="991"/>
      <c r="D72" s="174" t="s">
        <v>467</v>
      </c>
    </row>
    <row r="73" spans="1:4">
      <c r="A73" s="992" t="s">
        <v>166</v>
      </c>
      <c r="B73" s="994" t="s">
        <v>163</v>
      </c>
      <c r="C73" s="994" t="s">
        <v>466</v>
      </c>
      <c r="D73" s="996" t="s">
        <v>164</v>
      </c>
    </row>
    <row r="74" spans="1:4" ht="17.25" thickBot="1">
      <c r="A74" s="993"/>
      <c r="B74" s="995"/>
      <c r="C74" s="995"/>
      <c r="D74" s="997"/>
    </row>
    <row r="75" spans="1:4">
      <c r="A75" s="261">
        <v>0</v>
      </c>
      <c r="B75" s="207">
        <v>0</v>
      </c>
      <c r="C75" s="260" t="s">
        <v>465</v>
      </c>
      <c r="D75" s="259">
        <v>0</v>
      </c>
    </row>
    <row r="76" spans="1:4">
      <c r="A76" s="258">
        <v>5393</v>
      </c>
      <c r="B76" s="217">
        <v>6740</v>
      </c>
      <c r="C76" s="216" t="s">
        <v>483</v>
      </c>
      <c r="D76" s="257">
        <v>6842</v>
      </c>
    </row>
    <row r="77" spans="1:4">
      <c r="A77" s="258">
        <v>5382</v>
      </c>
      <c r="B77" s="217">
        <v>6710</v>
      </c>
      <c r="C77" s="216" t="s">
        <v>463</v>
      </c>
      <c r="D77" s="257">
        <v>6810</v>
      </c>
    </row>
    <row r="78" spans="1:4">
      <c r="A78" s="258">
        <v>11</v>
      </c>
      <c r="B78" s="217">
        <v>60</v>
      </c>
      <c r="C78" s="216" t="s">
        <v>478</v>
      </c>
      <c r="D78" s="257">
        <v>60</v>
      </c>
    </row>
    <row r="79" spans="1:4">
      <c r="A79" s="258">
        <v>5366</v>
      </c>
      <c r="B79" s="217">
        <v>6630</v>
      </c>
      <c r="C79" s="216" t="s">
        <v>477</v>
      </c>
      <c r="D79" s="257">
        <v>6730</v>
      </c>
    </row>
    <row r="80" spans="1:4">
      <c r="A80" s="258">
        <v>5</v>
      </c>
      <c r="B80" s="217">
        <v>20</v>
      </c>
      <c r="C80" s="216" t="s">
        <v>461</v>
      </c>
      <c r="D80" s="257">
        <v>20</v>
      </c>
    </row>
    <row r="81" spans="1:4">
      <c r="A81" s="258">
        <v>1</v>
      </c>
      <c r="B81" s="217">
        <v>0</v>
      </c>
      <c r="C81" s="216" t="s">
        <v>460</v>
      </c>
      <c r="D81" s="257">
        <v>2</v>
      </c>
    </row>
    <row r="82" spans="1:4">
      <c r="A82" s="258">
        <v>1</v>
      </c>
      <c r="B82" s="217">
        <v>0</v>
      </c>
      <c r="C82" s="216" t="s">
        <v>459</v>
      </c>
      <c r="D82" s="257">
        <v>2</v>
      </c>
    </row>
    <row r="83" spans="1:4">
      <c r="A83" s="258">
        <v>9</v>
      </c>
      <c r="B83" s="217">
        <v>30</v>
      </c>
      <c r="C83" s="216" t="s">
        <v>474</v>
      </c>
      <c r="D83" s="257">
        <v>30</v>
      </c>
    </row>
    <row r="84" spans="1:4" ht="17.25" thickBot="1">
      <c r="A84" s="256">
        <v>9</v>
      </c>
      <c r="B84" s="222">
        <v>30</v>
      </c>
      <c r="C84" s="221" t="s">
        <v>473</v>
      </c>
      <c r="D84" s="255">
        <v>30</v>
      </c>
    </row>
    <row r="85" spans="1:4" ht="21">
      <c r="A85" s="47"/>
      <c r="B85" s="989" t="s">
        <v>268</v>
      </c>
      <c r="C85" s="989"/>
      <c r="D85" s="137"/>
    </row>
    <row r="86" spans="1:4" ht="21">
      <c r="A86" s="47"/>
      <c r="B86" s="989" t="s">
        <v>267</v>
      </c>
      <c r="C86" s="989"/>
      <c r="D86" s="137"/>
    </row>
    <row r="87" spans="1:4" ht="21">
      <c r="A87" s="47"/>
      <c r="B87" s="990" t="s">
        <v>469</v>
      </c>
      <c r="C87" s="990"/>
      <c r="D87" s="136"/>
    </row>
    <row r="88" spans="1:4" ht="17.25" thickBot="1">
      <c r="A88" s="198"/>
      <c r="B88" s="991" t="s">
        <v>468</v>
      </c>
      <c r="C88" s="991"/>
      <c r="D88" s="174" t="s">
        <v>467</v>
      </c>
    </row>
    <row r="89" spans="1:4">
      <c r="A89" s="992" t="s">
        <v>166</v>
      </c>
      <c r="B89" s="994" t="s">
        <v>163</v>
      </c>
      <c r="C89" s="994" t="s">
        <v>466</v>
      </c>
      <c r="D89" s="996" t="s">
        <v>164</v>
      </c>
    </row>
    <row r="90" spans="1:4" ht="17.25" thickBot="1">
      <c r="A90" s="993"/>
      <c r="B90" s="995"/>
      <c r="C90" s="995"/>
      <c r="D90" s="997"/>
    </row>
    <row r="91" spans="1:4">
      <c r="A91" s="261">
        <v>0</v>
      </c>
      <c r="B91" s="207">
        <v>0</v>
      </c>
      <c r="C91" s="260" t="s">
        <v>465</v>
      </c>
      <c r="D91" s="259">
        <v>0</v>
      </c>
    </row>
    <row r="92" spans="1:4">
      <c r="A92" s="258">
        <v>7669</v>
      </c>
      <c r="B92" s="217">
        <v>7431</v>
      </c>
      <c r="C92" s="216" t="s">
        <v>482</v>
      </c>
      <c r="D92" s="257">
        <v>7755</v>
      </c>
    </row>
    <row r="93" spans="1:4">
      <c r="A93" s="258">
        <v>7669</v>
      </c>
      <c r="B93" s="217">
        <v>7419</v>
      </c>
      <c r="C93" s="216" t="s">
        <v>463</v>
      </c>
      <c r="D93" s="257">
        <v>7743</v>
      </c>
    </row>
    <row r="94" spans="1:4">
      <c r="A94" s="258">
        <v>499</v>
      </c>
      <c r="B94" s="217">
        <v>2064</v>
      </c>
      <c r="C94" s="216" t="s">
        <v>481</v>
      </c>
      <c r="D94" s="257">
        <v>2064</v>
      </c>
    </row>
    <row r="95" spans="1:4">
      <c r="A95" s="258">
        <v>68</v>
      </c>
      <c r="B95" s="217">
        <v>65</v>
      </c>
      <c r="C95" s="216" t="s">
        <v>480</v>
      </c>
      <c r="D95" s="257">
        <v>65</v>
      </c>
    </row>
    <row r="96" spans="1:4">
      <c r="A96" s="258">
        <v>0</v>
      </c>
      <c r="B96" s="217">
        <v>10</v>
      </c>
      <c r="C96" s="216" t="s">
        <v>479</v>
      </c>
      <c r="D96" s="257">
        <v>10</v>
      </c>
    </row>
    <row r="97" spans="1:4">
      <c r="A97" s="258">
        <v>4130</v>
      </c>
      <c r="B97" s="217">
        <v>2480</v>
      </c>
      <c r="C97" s="216" t="s">
        <v>470</v>
      </c>
      <c r="D97" s="257">
        <v>2604</v>
      </c>
    </row>
    <row r="98" spans="1:4">
      <c r="A98" s="258">
        <v>667</v>
      </c>
      <c r="B98" s="217">
        <v>400</v>
      </c>
      <c r="C98" s="216" t="s">
        <v>478</v>
      </c>
      <c r="D98" s="257">
        <v>400</v>
      </c>
    </row>
    <row r="99" spans="1:4">
      <c r="A99" s="258">
        <v>2304</v>
      </c>
      <c r="B99" s="217">
        <v>2400</v>
      </c>
      <c r="C99" s="216" t="s">
        <v>477</v>
      </c>
      <c r="D99" s="257">
        <v>2600</v>
      </c>
    </row>
    <row r="100" spans="1:4">
      <c r="A100" s="258">
        <v>0</v>
      </c>
      <c r="B100" s="217">
        <v>12</v>
      </c>
      <c r="C100" s="216" t="s">
        <v>460</v>
      </c>
      <c r="D100" s="257">
        <v>12</v>
      </c>
    </row>
    <row r="101" spans="1:4" ht="17.25" thickBot="1">
      <c r="A101" s="256">
        <v>0</v>
      </c>
      <c r="B101" s="222">
        <v>12</v>
      </c>
      <c r="C101" s="221" t="s">
        <v>475</v>
      </c>
      <c r="D101" s="255">
        <v>12</v>
      </c>
    </row>
    <row r="102" spans="1:4" ht="21">
      <c r="A102" s="47"/>
      <c r="B102" s="989" t="s">
        <v>268</v>
      </c>
      <c r="C102" s="989"/>
      <c r="D102" s="137"/>
    </row>
    <row r="103" spans="1:4" ht="21">
      <c r="A103" s="47"/>
      <c r="B103" s="989" t="s">
        <v>267</v>
      </c>
      <c r="C103" s="989"/>
      <c r="D103" s="137"/>
    </row>
    <row r="104" spans="1:4" ht="21">
      <c r="A104" s="47"/>
      <c r="B104" s="990" t="s">
        <v>469</v>
      </c>
      <c r="C104" s="990"/>
      <c r="D104" s="136"/>
    </row>
    <row r="105" spans="1:4" ht="17.25" thickBot="1">
      <c r="A105" s="198"/>
      <c r="B105" s="991" t="s">
        <v>468</v>
      </c>
      <c r="C105" s="991"/>
      <c r="D105" s="174" t="s">
        <v>467</v>
      </c>
    </row>
    <row r="106" spans="1:4">
      <c r="A106" s="992" t="s">
        <v>166</v>
      </c>
      <c r="B106" s="994" t="s">
        <v>163</v>
      </c>
      <c r="C106" s="994" t="s">
        <v>466</v>
      </c>
      <c r="D106" s="996" t="s">
        <v>164</v>
      </c>
    </row>
    <row r="107" spans="1:4" ht="17.25" thickBot="1">
      <c r="A107" s="993"/>
      <c r="B107" s="995"/>
      <c r="C107" s="995"/>
      <c r="D107" s="997"/>
    </row>
    <row r="108" spans="1:4">
      <c r="A108" s="261">
        <v>0</v>
      </c>
      <c r="B108" s="207">
        <v>0</v>
      </c>
      <c r="C108" s="260" t="s">
        <v>465</v>
      </c>
      <c r="D108" s="259">
        <v>0</v>
      </c>
    </row>
    <row r="109" spans="1:4">
      <c r="A109" s="258">
        <v>7000</v>
      </c>
      <c r="B109" s="217">
        <v>9525</v>
      </c>
      <c r="C109" s="216" t="s">
        <v>464</v>
      </c>
      <c r="D109" s="257">
        <v>9356</v>
      </c>
    </row>
    <row r="110" spans="1:4">
      <c r="A110" s="258">
        <v>6977</v>
      </c>
      <c r="B110" s="217">
        <v>9465</v>
      </c>
      <c r="C110" s="216" t="s">
        <v>463</v>
      </c>
      <c r="D110" s="257">
        <v>9310</v>
      </c>
    </row>
    <row r="111" spans="1:4">
      <c r="A111" s="258">
        <v>6977</v>
      </c>
      <c r="B111" s="217">
        <v>9465</v>
      </c>
      <c r="C111" s="216" t="s">
        <v>461</v>
      </c>
      <c r="D111" s="257">
        <v>9310</v>
      </c>
    </row>
    <row r="112" spans="1:4">
      <c r="A112" s="258">
        <v>3</v>
      </c>
      <c r="B112" s="217">
        <v>40</v>
      </c>
      <c r="C112" s="216" t="s">
        <v>460</v>
      </c>
      <c r="D112" s="257">
        <v>40</v>
      </c>
    </row>
    <row r="113" spans="1:4">
      <c r="A113" s="258">
        <v>3</v>
      </c>
      <c r="B113" s="217">
        <v>40</v>
      </c>
      <c r="C113" s="216" t="s">
        <v>459</v>
      </c>
      <c r="D113" s="257">
        <v>40</v>
      </c>
    </row>
    <row r="114" spans="1:4">
      <c r="A114" s="258">
        <v>20</v>
      </c>
      <c r="B114" s="217">
        <v>20</v>
      </c>
      <c r="C114" s="216" t="s">
        <v>458</v>
      </c>
      <c r="D114" s="257">
        <v>6</v>
      </c>
    </row>
    <row r="115" spans="1:4" ht="17.25" thickBot="1">
      <c r="A115" s="256">
        <v>20</v>
      </c>
      <c r="B115" s="222">
        <v>20</v>
      </c>
      <c r="C115" s="221" t="s">
        <v>457</v>
      </c>
      <c r="D115" s="255">
        <v>6</v>
      </c>
    </row>
  </sheetData>
  <mergeCells count="48">
    <mergeCell ref="A106:A107"/>
    <mergeCell ref="B106:B107"/>
    <mergeCell ref="C106:C107"/>
    <mergeCell ref="D106:D107"/>
    <mergeCell ref="D89:D90"/>
    <mergeCell ref="B102:C102"/>
    <mergeCell ref="B103:C103"/>
    <mergeCell ref="B104:C104"/>
    <mergeCell ref="B105:C105"/>
    <mergeCell ref="B86:C86"/>
    <mergeCell ref="B87:C87"/>
    <mergeCell ref="B88:C88"/>
    <mergeCell ref="A89:A90"/>
    <mergeCell ref="B89:B90"/>
    <mergeCell ref="C89:C90"/>
    <mergeCell ref="A73:A74"/>
    <mergeCell ref="B73:B74"/>
    <mergeCell ref="C73:C74"/>
    <mergeCell ref="D73:D74"/>
    <mergeCell ref="B85:C85"/>
    <mergeCell ref="D63:D64"/>
    <mergeCell ref="B69:C69"/>
    <mergeCell ref="B70:C70"/>
    <mergeCell ref="B71:C71"/>
    <mergeCell ref="B72:C72"/>
    <mergeCell ref="B60:C60"/>
    <mergeCell ref="B61:C61"/>
    <mergeCell ref="B62:C62"/>
    <mergeCell ref="A63:A64"/>
    <mergeCell ref="B63:B64"/>
    <mergeCell ref="C63:C64"/>
    <mergeCell ref="A29:A30"/>
    <mergeCell ref="B29:B30"/>
    <mergeCell ref="C29:C30"/>
    <mergeCell ref="D29:D30"/>
    <mergeCell ref="B59:C59"/>
    <mergeCell ref="D5:D6"/>
    <mergeCell ref="B25:C25"/>
    <mergeCell ref="B26:C26"/>
    <mergeCell ref="B27:C27"/>
    <mergeCell ref="B28:C28"/>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5" manualBreakCount="5">
    <brk id="24" max="16383" man="1"/>
    <brk id="58" max="16383" man="1"/>
    <brk id="68" max="16383" man="1"/>
    <brk id="84" max="16383" man="1"/>
    <brk id="101" max="16383"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AD2C7-D3CB-4A3C-97B2-9C89090C3107}">
  <dimension ref="A1:B106"/>
  <sheetViews>
    <sheetView workbookViewId="0">
      <selection sqref="A1:B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209"/>
    </row>
    <row r="7" spans="1:2">
      <c r="A7" s="210" t="s">
        <v>689</v>
      </c>
      <c r="B7" s="214"/>
    </row>
    <row r="8" spans="1:2" ht="33">
      <c r="A8" s="268" t="s">
        <v>659</v>
      </c>
      <c r="B8" s="219"/>
    </row>
    <row r="9" spans="1:2" ht="49.5">
      <c r="A9" s="268" t="s">
        <v>688</v>
      </c>
      <c r="B9" s="219" t="s">
        <v>1121</v>
      </c>
    </row>
    <row r="10" spans="1:2" ht="49.5">
      <c r="A10" s="268" t="s">
        <v>686</v>
      </c>
      <c r="B10" s="219" t="s">
        <v>1120</v>
      </c>
    </row>
    <row r="11" spans="1:2" ht="33">
      <c r="A11" s="268" t="s">
        <v>684</v>
      </c>
      <c r="B11" s="219" t="s">
        <v>1119</v>
      </c>
    </row>
    <row r="12" spans="1:2" ht="49.5">
      <c r="A12" s="268" t="s">
        <v>658</v>
      </c>
      <c r="B12" s="219" t="s">
        <v>1118</v>
      </c>
    </row>
    <row r="13" spans="1:2" ht="33">
      <c r="A13" s="268" t="s">
        <v>656</v>
      </c>
      <c r="B13" s="219" t="s">
        <v>1117</v>
      </c>
    </row>
    <row r="14" spans="1:2" ht="148.5">
      <c r="A14" s="268" t="s">
        <v>652</v>
      </c>
      <c r="B14" s="219" t="s">
        <v>1116</v>
      </c>
    </row>
    <row r="15" spans="1:2" ht="33">
      <c r="A15" s="268" t="s">
        <v>679</v>
      </c>
      <c r="B15" s="219" t="s">
        <v>1115</v>
      </c>
    </row>
    <row r="16" spans="1:2" ht="33">
      <c r="A16" s="268" t="s">
        <v>677</v>
      </c>
      <c r="B16" s="219"/>
    </row>
    <row r="17" spans="1:2" ht="33">
      <c r="A17" s="268" t="s">
        <v>674</v>
      </c>
      <c r="B17" s="219" t="s">
        <v>1114</v>
      </c>
    </row>
    <row r="18" spans="1:2" ht="33">
      <c r="A18" s="268" t="s">
        <v>650</v>
      </c>
      <c r="B18" s="219"/>
    </row>
    <row r="19" spans="1:2" ht="49.5">
      <c r="A19" s="268" t="s">
        <v>649</v>
      </c>
      <c r="B19" s="219" t="s">
        <v>1113</v>
      </c>
    </row>
    <row r="20" spans="1:2" ht="33">
      <c r="A20" s="268" t="s">
        <v>647</v>
      </c>
      <c r="B20" s="219" t="s">
        <v>1112</v>
      </c>
    </row>
    <row r="21" spans="1:2" ht="33">
      <c r="A21" s="268" t="s">
        <v>645</v>
      </c>
      <c r="B21" s="219"/>
    </row>
    <row r="22" spans="1:2" ht="33.75" thickBot="1">
      <c r="A22" s="267" t="s">
        <v>663</v>
      </c>
      <c r="B22" s="266" t="s">
        <v>1111</v>
      </c>
    </row>
    <row r="23" spans="1:2" ht="21">
      <c r="A23" s="989" t="s">
        <v>268</v>
      </c>
      <c r="B23" s="989"/>
    </row>
    <row r="24" spans="1:2" ht="21">
      <c r="A24" s="989" t="s">
        <v>267</v>
      </c>
      <c r="B24" s="989"/>
    </row>
    <row r="25" spans="1:2" ht="21">
      <c r="A25" s="990" t="s">
        <v>522</v>
      </c>
      <c r="B25" s="990"/>
    </row>
    <row r="26" spans="1:2" ht="17.25" thickBot="1">
      <c r="A26" s="991" t="s">
        <v>468</v>
      </c>
      <c r="B26" s="991"/>
    </row>
    <row r="27" spans="1:2" ht="17.25" thickBot="1">
      <c r="A27" s="998" t="s">
        <v>521</v>
      </c>
      <c r="B27" s="999"/>
    </row>
    <row r="28" spans="1:2">
      <c r="A28" s="205" t="s">
        <v>520</v>
      </c>
      <c r="B28" s="209"/>
    </row>
    <row r="29" spans="1:2">
      <c r="A29" s="210" t="s">
        <v>640</v>
      </c>
      <c r="B29" s="214"/>
    </row>
    <row r="30" spans="1:2" ht="33">
      <c r="A30" s="268" t="s">
        <v>592</v>
      </c>
      <c r="B30" s="219"/>
    </row>
    <row r="31" spans="1:2" ht="33">
      <c r="A31" s="268" t="s">
        <v>639</v>
      </c>
      <c r="B31" s="219" t="s">
        <v>1036</v>
      </c>
    </row>
    <row r="32" spans="1:2" ht="49.5">
      <c r="A32" s="268" t="s">
        <v>589</v>
      </c>
      <c r="B32" s="219" t="s">
        <v>1110</v>
      </c>
    </row>
    <row r="33" spans="1:2" ht="49.5">
      <c r="A33" s="268" t="s">
        <v>587</v>
      </c>
      <c r="B33" s="219" t="s">
        <v>1109</v>
      </c>
    </row>
    <row r="34" spans="1:2" ht="33">
      <c r="A34" s="268" t="s">
        <v>585</v>
      </c>
      <c r="B34" s="219" t="s">
        <v>1033</v>
      </c>
    </row>
    <row r="35" spans="1:2" ht="66">
      <c r="A35" s="268" t="s">
        <v>583</v>
      </c>
      <c r="B35" s="219" t="s">
        <v>1108</v>
      </c>
    </row>
    <row r="36" spans="1:2" ht="33">
      <c r="A36" s="268" t="s">
        <v>518</v>
      </c>
      <c r="B36" s="219"/>
    </row>
    <row r="37" spans="1:2" ht="49.5">
      <c r="A37" s="268" t="s">
        <v>552</v>
      </c>
      <c r="B37" s="219" t="s">
        <v>1107</v>
      </c>
    </row>
    <row r="38" spans="1:2" ht="33">
      <c r="A38" s="268" t="s">
        <v>550</v>
      </c>
      <c r="B38" s="219" t="s">
        <v>1106</v>
      </c>
    </row>
    <row r="39" spans="1:2" ht="33">
      <c r="A39" s="268" t="s">
        <v>576</v>
      </c>
      <c r="B39" s="219" t="s">
        <v>957</v>
      </c>
    </row>
    <row r="40" spans="1:2" ht="132">
      <c r="A40" s="268" t="s">
        <v>546</v>
      </c>
      <c r="B40" s="219" t="s">
        <v>1105</v>
      </c>
    </row>
    <row r="41" spans="1:2" ht="66">
      <c r="A41" s="268" t="s">
        <v>544</v>
      </c>
      <c r="B41" s="219" t="s">
        <v>1104</v>
      </c>
    </row>
    <row r="42" spans="1:2" ht="99">
      <c r="A42" s="268" t="s">
        <v>542</v>
      </c>
      <c r="B42" s="219" t="s">
        <v>1103</v>
      </c>
    </row>
    <row r="43" spans="1:2" ht="49.5">
      <c r="A43" s="268" t="s">
        <v>517</v>
      </c>
      <c r="B43" s="219" t="s">
        <v>1072</v>
      </c>
    </row>
    <row r="44" spans="1:2" ht="33">
      <c r="A44" s="268" t="s">
        <v>515</v>
      </c>
      <c r="B44" s="219"/>
    </row>
    <row r="45" spans="1:2" ht="33">
      <c r="A45" s="268" t="s">
        <v>537</v>
      </c>
      <c r="B45" s="219" t="s">
        <v>1071</v>
      </c>
    </row>
    <row r="46" spans="1:2" ht="198">
      <c r="A46" s="268" t="s">
        <v>514</v>
      </c>
      <c r="B46" s="219" t="s">
        <v>1102</v>
      </c>
    </row>
    <row r="47" spans="1:2" ht="33">
      <c r="A47" s="268" t="s">
        <v>534</v>
      </c>
      <c r="B47" s="219"/>
    </row>
    <row r="48" spans="1:2" ht="49.5">
      <c r="A48" s="268" t="s">
        <v>620</v>
      </c>
      <c r="B48" s="219" t="s">
        <v>1022</v>
      </c>
    </row>
    <row r="49" spans="1:2" ht="49.5">
      <c r="A49" s="268" t="s">
        <v>533</v>
      </c>
      <c r="B49" s="219" t="s">
        <v>1101</v>
      </c>
    </row>
    <row r="50" spans="1:2" ht="66">
      <c r="A50" s="268" t="s">
        <v>617</v>
      </c>
      <c r="B50" s="219" t="s">
        <v>1100</v>
      </c>
    </row>
    <row r="51" spans="1:2" ht="33">
      <c r="A51" s="268" t="s">
        <v>512</v>
      </c>
      <c r="B51" s="219"/>
    </row>
    <row r="52" spans="1:2" ht="49.5">
      <c r="A52" s="268" t="s">
        <v>511</v>
      </c>
      <c r="B52" s="219" t="s">
        <v>1099</v>
      </c>
    </row>
    <row r="53" spans="1:2" ht="33.75" thickBot="1">
      <c r="A53" s="267" t="s">
        <v>614</v>
      </c>
      <c r="B53" s="266" t="s">
        <v>1098</v>
      </c>
    </row>
    <row r="54" spans="1:2" ht="21">
      <c r="A54" s="989" t="s">
        <v>268</v>
      </c>
      <c r="B54" s="989"/>
    </row>
    <row r="55" spans="1:2" ht="21">
      <c r="A55" s="989" t="s">
        <v>267</v>
      </c>
      <c r="B55" s="989"/>
    </row>
    <row r="56" spans="1:2" ht="21">
      <c r="A56" s="990" t="s">
        <v>522</v>
      </c>
      <c r="B56" s="990"/>
    </row>
    <row r="57" spans="1:2" ht="17.25" thickBot="1">
      <c r="A57" s="991" t="s">
        <v>468</v>
      </c>
      <c r="B57" s="991"/>
    </row>
    <row r="58" spans="1:2" ht="17.25" thickBot="1">
      <c r="A58" s="998" t="s">
        <v>521</v>
      </c>
      <c r="B58" s="999"/>
    </row>
    <row r="59" spans="1:2">
      <c r="A59" s="205" t="s">
        <v>520</v>
      </c>
      <c r="B59" s="209"/>
    </row>
    <row r="60" spans="1:2">
      <c r="A60" s="210" t="s">
        <v>593</v>
      </c>
      <c r="B60" s="214"/>
    </row>
    <row r="61" spans="1:2" ht="33">
      <c r="A61" s="268" t="s">
        <v>518</v>
      </c>
      <c r="B61" s="219"/>
    </row>
    <row r="62" spans="1:2" ht="83.25" thickBot="1">
      <c r="A62" s="267" t="s">
        <v>542</v>
      </c>
      <c r="B62" s="266" t="s">
        <v>1097</v>
      </c>
    </row>
    <row r="63" spans="1:2" ht="21">
      <c r="A63" s="989" t="s">
        <v>268</v>
      </c>
      <c r="B63" s="989"/>
    </row>
    <row r="64" spans="1:2" ht="21">
      <c r="A64" s="989" t="s">
        <v>267</v>
      </c>
      <c r="B64" s="989"/>
    </row>
    <row r="65" spans="1:2" ht="21">
      <c r="A65" s="990" t="s">
        <v>522</v>
      </c>
      <c r="B65" s="990"/>
    </row>
    <row r="66" spans="1:2" ht="17.25" thickBot="1">
      <c r="A66" s="991" t="s">
        <v>468</v>
      </c>
      <c r="B66" s="991"/>
    </row>
    <row r="67" spans="1:2" ht="17.25" thickBot="1">
      <c r="A67" s="998" t="s">
        <v>521</v>
      </c>
      <c r="B67" s="999"/>
    </row>
    <row r="68" spans="1:2">
      <c r="A68" s="205" t="s">
        <v>520</v>
      </c>
      <c r="B68" s="209"/>
    </row>
    <row r="69" spans="1:2">
      <c r="A69" s="210" t="s">
        <v>560</v>
      </c>
      <c r="B69" s="214"/>
    </row>
    <row r="70" spans="1:2" ht="33">
      <c r="A70" s="268" t="s">
        <v>518</v>
      </c>
      <c r="B70" s="219"/>
    </row>
    <row r="71" spans="1:2" ht="49.5">
      <c r="A71" s="268" t="s">
        <v>544</v>
      </c>
      <c r="B71" s="219" t="s">
        <v>1065</v>
      </c>
    </row>
    <row r="72" spans="1:2" ht="99">
      <c r="A72" s="268" t="s">
        <v>542</v>
      </c>
      <c r="B72" s="219" t="s">
        <v>1096</v>
      </c>
    </row>
    <row r="73" spans="1:2" ht="33">
      <c r="A73" s="268" t="s">
        <v>517</v>
      </c>
      <c r="B73" s="219" t="s">
        <v>1063</v>
      </c>
    </row>
    <row r="74" spans="1:2" ht="33">
      <c r="A74" s="268" t="s">
        <v>515</v>
      </c>
      <c r="B74" s="219"/>
    </row>
    <row r="75" spans="1:2" ht="49.5">
      <c r="A75" s="268" t="s">
        <v>514</v>
      </c>
      <c r="B75" s="219" t="s">
        <v>1095</v>
      </c>
    </row>
    <row r="76" spans="1:2" ht="33">
      <c r="A76" s="268" t="s">
        <v>534</v>
      </c>
      <c r="B76" s="219"/>
    </row>
    <row r="77" spans="1:2" ht="33.75" thickBot="1">
      <c r="A77" s="267" t="s">
        <v>533</v>
      </c>
      <c r="B77" s="266" t="s">
        <v>1094</v>
      </c>
    </row>
    <row r="78" spans="1:2" ht="21">
      <c r="A78" s="989" t="s">
        <v>268</v>
      </c>
      <c r="B78" s="989"/>
    </row>
    <row r="79" spans="1:2" ht="21">
      <c r="A79" s="989" t="s">
        <v>267</v>
      </c>
      <c r="B79" s="989"/>
    </row>
    <row r="80" spans="1:2" ht="21">
      <c r="A80" s="990" t="s">
        <v>522</v>
      </c>
      <c r="B80" s="990"/>
    </row>
    <row r="81" spans="1:2" ht="17.25" thickBot="1">
      <c r="A81" s="991" t="s">
        <v>468</v>
      </c>
      <c r="B81" s="991"/>
    </row>
    <row r="82" spans="1:2" ht="17.25" thickBot="1">
      <c r="A82" s="998" t="s">
        <v>521</v>
      </c>
      <c r="B82" s="999"/>
    </row>
    <row r="83" spans="1:2">
      <c r="A83" s="205" t="s">
        <v>520</v>
      </c>
      <c r="B83" s="209"/>
    </row>
    <row r="84" spans="1:2">
      <c r="A84" s="210" t="s">
        <v>553</v>
      </c>
      <c r="B84" s="214"/>
    </row>
    <row r="85" spans="1:2" ht="33">
      <c r="A85" s="268" t="s">
        <v>518</v>
      </c>
      <c r="B85" s="219"/>
    </row>
    <row r="86" spans="1:2" ht="82.5">
      <c r="A86" s="268" t="s">
        <v>552</v>
      </c>
      <c r="B86" s="219" t="s">
        <v>1093</v>
      </c>
    </row>
    <row r="87" spans="1:2" ht="33">
      <c r="A87" s="268" t="s">
        <v>550</v>
      </c>
      <c r="B87" s="219" t="s">
        <v>1092</v>
      </c>
    </row>
    <row r="88" spans="1:2" ht="33">
      <c r="A88" s="268" t="s">
        <v>548</v>
      </c>
      <c r="B88" s="219" t="s">
        <v>1059</v>
      </c>
    </row>
    <row r="89" spans="1:2" ht="99">
      <c r="A89" s="268" t="s">
        <v>546</v>
      </c>
      <c r="B89" s="219" t="s">
        <v>1091</v>
      </c>
    </row>
    <row r="90" spans="1:2" ht="33">
      <c r="A90" s="268" t="s">
        <v>544</v>
      </c>
      <c r="B90" s="219" t="s">
        <v>1012</v>
      </c>
    </row>
    <row r="91" spans="1:2" ht="33">
      <c r="A91" s="268" t="s">
        <v>542</v>
      </c>
      <c r="B91" s="219" t="s">
        <v>1090</v>
      </c>
    </row>
    <row r="92" spans="1:2" ht="33">
      <c r="A92" s="268" t="s">
        <v>515</v>
      </c>
      <c r="B92" s="219"/>
    </row>
    <row r="93" spans="1:2" ht="33.75" thickBot="1">
      <c r="A93" s="267" t="s">
        <v>537</v>
      </c>
      <c r="B93" s="266" t="s">
        <v>1089</v>
      </c>
    </row>
    <row r="94" spans="1:2" ht="21">
      <c r="A94" s="989" t="s">
        <v>268</v>
      </c>
      <c r="B94" s="989"/>
    </row>
    <row r="95" spans="1:2" ht="21">
      <c r="A95" s="989" t="s">
        <v>267</v>
      </c>
      <c r="B95" s="989"/>
    </row>
    <row r="96" spans="1:2" ht="21">
      <c r="A96" s="990" t="s">
        <v>522</v>
      </c>
      <c r="B96" s="990"/>
    </row>
    <row r="97" spans="1:2" ht="17.25" thickBot="1">
      <c r="A97" s="991" t="s">
        <v>468</v>
      </c>
      <c r="B97" s="991"/>
    </row>
    <row r="98" spans="1:2" ht="17.25" thickBot="1">
      <c r="A98" s="998" t="s">
        <v>521</v>
      </c>
      <c r="B98" s="999"/>
    </row>
    <row r="99" spans="1:2">
      <c r="A99" s="205" t="s">
        <v>520</v>
      </c>
      <c r="B99" s="209"/>
    </row>
    <row r="100" spans="1:2">
      <c r="A100" s="210" t="s">
        <v>519</v>
      </c>
      <c r="B100" s="214"/>
    </row>
    <row r="101" spans="1:2" ht="33">
      <c r="A101" s="268" t="s">
        <v>518</v>
      </c>
      <c r="B101" s="219"/>
    </row>
    <row r="102" spans="1:2" ht="165">
      <c r="A102" s="268" t="s">
        <v>517</v>
      </c>
      <c r="B102" s="219" t="s">
        <v>1088</v>
      </c>
    </row>
    <row r="103" spans="1:2" ht="33">
      <c r="A103" s="268" t="s">
        <v>515</v>
      </c>
      <c r="B103" s="219"/>
    </row>
    <row r="104" spans="1:2" ht="49.5">
      <c r="A104" s="268" t="s">
        <v>514</v>
      </c>
      <c r="B104" s="219" t="s">
        <v>513</v>
      </c>
    </row>
    <row r="105" spans="1:2" ht="33">
      <c r="A105" s="268" t="s">
        <v>512</v>
      </c>
      <c r="B105" s="219"/>
    </row>
    <row r="106" spans="1:2" ht="50.25" thickBot="1">
      <c r="A106" s="267" t="s">
        <v>511</v>
      </c>
      <c r="B106" s="266" t="s">
        <v>1087</v>
      </c>
    </row>
  </sheetData>
  <mergeCells count="30">
    <mergeCell ref="A94:B94"/>
    <mergeCell ref="A95:B95"/>
    <mergeCell ref="A96:B96"/>
    <mergeCell ref="A97:B97"/>
    <mergeCell ref="A98:B98"/>
    <mergeCell ref="A78:B78"/>
    <mergeCell ref="A79:B79"/>
    <mergeCell ref="A80:B80"/>
    <mergeCell ref="A81:B81"/>
    <mergeCell ref="A82:B82"/>
    <mergeCell ref="A63:B63"/>
    <mergeCell ref="A64:B64"/>
    <mergeCell ref="A65:B65"/>
    <mergeCell ref="A66:B66"/>
    <mergeCell ref="A67:B67"/>
    <mergeCell ref="A54:B54"/>
    <mergeCell ref="A55:B55"/>
    <mergeCell ref="A56:B56"/>
    <mergeCell ref="A57:B57"/>
    <mergeCell ref="A58:B58"/>
    <mergeCell ref="A23:B23"/>
    <mergeCell ref="A24:B24"/>
    <mergeCell ref="A25:B25"/>
    <mergeCell ref="A26:B26"/>
    <mergeCell ref="A27:B27"/>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5" manualBreakCount="5">
    <brk id="22" max="16383" man="1"/>
    <brk id="53" max="16383" man="1"/>
    <brk id="62" max="16383" man="1"/>
    <brk id="77" max="16383" man="1"/>
    <brk id="93" max="16383"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9A0BD-7E99-42F3-B982-199B40408375}">
  <dimension ref="A1:D40"/>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92622</v>
      </c>
      <c r="B7" s="207">
        <v>94732</v>
      </c>
      <c r="C7" s="260" t="s">
        <v>703</v>
      </c>
      <c r="D7" s="259">
        <v>91790</v>
      </c>
    </row>
    <row r="8" spans="1:4">
      <c r="A8" s="265">
        <v>64506</v>
      </c>
      <c r="B8" s="212">
        <v>56976</v>
      </c>
      <c r="C8" s="264" t="s">
        <v>702</v>
      </c>
      <c r="D8" s="263">
        <v>52586</v>
      </c>
    </row>
    <row r="9" spans="1:4">
      <c r="A9" s="258">
        <v>64506</v>
      </c>
      <c r="B9" s="217">
        <v>56976</v>
      </c>
      <c r="C9" s="216" t="s">
        <v>471</v>
      </c>
      <c r="D9" s="257">
        <v>52586</v>
      </c>
    </row>
    <row r="10" spans="1:4">
      <c r="A10" s="258">
        <v>472</v>
      </c>
      <c r="B10" s="217">
        <v>100</v>
      </c>
      <c r="C10" s="216" t="s">
        <v>463</v>
      </c>
      <c r="D10" s="257">
        <v>95</v>
      </c>
    </row>
    <row r="11" spans="1:4">
      <c r="A11" s="258">
        <v>19</v>
      </c>
      <c r="B11" s="217">
        <v>0</v>
      </c>
      <c r="C11" s="216" t="s">
        <v>470</v>
      </c>
      <c r="D11" s="257">
        <v>0</v>
      </c>
    </row>
    <row r="12" spans="1:4">
      <c r="A12" s="258">
        <v>39</v>
      </c>
      <c r="B12" s="217">
        <v>100</v>
      </c>
      <c r="C12" s="216" t="s">
        <v>477</v>
      </c>
      <c r="D12" s="257">
        <v>95</v>
      </c>
    </row>
    <row r="13" spans="1:4">
      <c r="A13" s="258">
        <v>415</v>
      </c>
      <c r="B13" s="217">
        <v>0</v>
      </c>
      <c r="C13" s="216" t="s">
        <v>461</v>
      </c>
      <c r="D13" s="257">
        <v>0</v>
      </c>
    </row>
    <row r="14" spans="1:4">
      <c r="A14" s="258">
        <v>61628</v>
      </c>
      <c r="B14" s="217">
        <v>53340</v>
      </c>
      <c r="C14" s="216" t="s">
        <v>458</v>
      </c>
      <c r="D14" s="257">
        <v>48955</v>
      </c>
    </row>
    <row r="15" spans="1:4">
      <c r="A15" s="258">
        <v>61628</v>
      </c>
      <c r="B15" s="217">
        <v>53340</v>
      </c>
      <c r="C15" s="216" t="s">
        <v>457</v>
      </c>
      <c r="D15" s="257">
        <v>48955</v>
      </c>
    </row>
    <row r="16" spans="1:4">
      <c r="A16" s="258">
        <v>2406</v>
      </c>
      <c r="B16" s="217">
        <v>3536</v>
      </c>
      <c r="C16" s="216" t="s">
        <v>455</v>
      </c>
      <c r="D16" s="257">
        <v>3536</v>
      </c>
    </row>
    <row r="17" spans="1:4">
      <c r="A17" s="258">
        <v>2406</v>
      </c>
      <c r="B17" s="217">
        <v>3516</v>
      </c>
      <c r="C17" s="216" t="s">
        <v>502</v>
      </c>
      <c r="D17" s="257">
        <v>3516</v>
      </c>
    </row>
    <row r="18" spans="1:4" ht="17.25" thickBot="1">
      <c r="A18" s="256">
        <v>0</v>
      </c>
      <c r="B18" s="222">
        <v>20</v>
      </c>
      <c r="C18" s="221" t="s">
        <v>454</v>
      </c>
      <c r="D18" s="255">
        <v>20</v>
      </c>
    </row>
    <row r="19" spans="1:4" ht="21">
      <c r="A19" s="47"/>
      <c r="B19" s="989" t="s">
        <v>268</v>
      </c>
      <c r="C19" s="989"/>
      <c r="D19" s="137"/>
    </row>
    <row r="20" spans="1:4" ht="21">
      <c r="A20" s="47"/>
      <c r="B20" s="989" t="s">
        <v>267</v>
      </c>
      <c r="C20" s="989"/>
      <c r="D20" s="137"/>
    </row>
    <row r="21" spans="1:4" ht="21">
      <c r="A21" s="47"/>
      <c r="B21" s="990" t="s">
        <v>692</v>
      </c>
      <c r="C21" s="990"/>
      <c r="D21" s="136"/>
    </row>
    <row r="22" spans="1:4" ht="17.25" thickBot="1">
      <c r="A22" s="198"/>
      <c r="B22" s="991" t="s">
        <v>468</v>
      </c>
      <c r="C22" s="991"/>
      <c r="D22" s="174" t="s">
        <v>467</v>
      </c>
    </row>
    <row r="23" spans="1:4">
      <c r="A23" s="992" t="s">
        <v>166</v>
      </c>
      <c r="B23" s="994" t="s">
        <v>163</v>
      </c>
      <c r="C23" s="994" t="s">
        <v>466</v>
      </c>
      <c r="D23" s="996" t="s">
        <v>164</v>
      </c>
    </row>
    <row r="24" spans="1:4" ht="17.25" thickBot="1">
      <c r="A24" s="993"/>
      <c r="B24" s="995"/>
      <c r="C24" s="995"/>
      <c r="D24" s="997"/>
    </row>
    <row r="25" spans="1:4">
      <c r="A25" s="261">
        <v>28116</v>
      </c>
      <c r="B25" s="207">
        <v>37756</v>
      </c>
      <c r="C25" s="260" t="s">
        <v>698</v>
      </c>
      <c r="D25" s="259">
        <v>39204</v>
      </c>
    </row>
    <row r="26" spans="1:4">
      <c r="A26" s="258">
        <v>28116</v>
      </c>
      <c r="B26" s="217">
        <v>37756</v>
      </c>
      <c r="C26" s="216" t="s">
        <v>471</v>
      </c>
      <c r="D26" s="257">
        <v>39204</v>
      </c>
    </row>
    <row r="27" spans="1:4">
      <c r="A27" s="258">
        <v>15521</v>
      </c>
      <c r="B27" s="217">
        <v>16190</v>
      </c>
      <c r="C27" s="216" t="s">
        <v>463</v>
      </c>
      <c r="D27" s="257">
        <v>16379</v>
      </c>
    </row>
    <row r="28" spans="1:4">
      <c r="A28" s="258">
        <v>580</v>
      </c>
      <c r="B28" s="217">
        <v>422</v>
      </c>
      <c r="C28" s="216" t="s">
        <v>481</v>
      </c>
      <c r="D28" s="257">
        <v>608</v>
      </c>
    </row>
    <row r="29" spans="1:4">
      <c r="A29" s="258">
        <v>2</v>
      </c>
      <c r="B29" s="217">
        <v>0</v>
      </c>
      <c r="C29" s="216" t="s">
        <v>480</v>
      </c>
      <c r="D29" s="257">
        <v>0</v>
      </c>
    </row>
    <row r="30" spans="1:4">
      <c r="A30" s="258">
        <v>5261</v>
      </c>
      <c r="B30" s="217">
        <v>3364</v>
      </c>
      <c r="C30" s="216" t="s">
        <v>470</v>
      </c>
      <c r="D30" s="257">
        <v>3364</v>
      </c>
    </row>
    <row r="31" spans="1:4">
      <c r="A31" s="258">
        <v>798</v>
      </c>
      <c r="B31" s="217">
        <v>1214</v>
      </c>
      <c r="C31" s="216" t="s">
        <v>478</v>
      </c>
      <c r="D31" s="257">
        <v>1214</v>
      </c>
    </row>
    <row r="32" spans="1:4">
      <c r="A32" s="258">
        <v>8791</v>
      </c>
      <c r="B32" s="217">
        <v>11150</v>
      </c>
      <c r="C32" s="216" t="s">
        <v>477</v>
      </c>
      <c r="D32" s="257">
        <v>11150</v>
      </c>
    </row>
    <row r="33" spans="1:4">
      <c r="A33" s="258">
        <v>88</v>
      </c>
      <c r="B33" s="217">
        <v>40</v>
      </c>
      <c r="C33" s="216" t="s">
        <v>461</v>
      </c>
      <c r="D33" s="257">
        <v>43</v>
      </c>
    </row>
    <row r="34" spans="1:4">
      <c r="A34" s="258">
        <v>117</v>
      </c>
      <c r="B34" s="217">
        <v>0</v>
      </c>
      <c r="C34" s="216" t="s">
        <v>460</v>
      </c>
      <c r="D34" s="257">
        <v>0</v>
      </c>
    </row>
    <row r="35" spans="1:4">
      <c r="A35" s="258">
        <v>117</v>
      </c>
      <c r="B35" s="217">
        <v>0</v>
      </c>
      <c r="C35" s="216" t="s">
        <v>459</v>
      </c>
      <c r="D35" s="257">
        <v>0</v>
      </c>
    </row>
    <row r="36" spans="1:4">
      <c r="A36" s="258">
        <v>9036</v>
      </c>
      <c r="B36" s="217">
        <v>16791</v>
      </c>
      <c r="C36" s="216" t="s">
        <v>458</v>
      </c>
      <c r="D36" s="257">
        <v>18050</v>
      </c>
    </row>
    <row r="37" spans="1:4">
      <c r="A37" s="258">
        <v>9036</v>
      </c>
      <c r="B37" s="217">
        <v>16791</v>
      </c>
      <c r="C37" s="216" t="s">
        <v>457</v>
      </c>
      <c r="D37" s="257">
        <v>18050</v>
      </c>
    </row>
    <row r="38" spans="1:4">
      <c r="A38" s="258">
        <v>3442</v>
      </c>
      <c r="B38" s="217">
        <v>4775</v>
      </c>
      <c r="C38" s="216" t="s">
        <v>455</v>
      </c>
      <c r="D38" s="257">
        <v>4775</v>
      </c>
    </row>
    <row r="39" spans="1:4">
      <c r="A39" s="258">
        <v>48</v>
      </c>
      <c r="B39" s="217">
        <v>368</v>
      </c>
      <c r="C39" s="216" t="s">
        <v>502</v>
      </c>
      <c r="D39" s="257">
        <v>368</v>
      </c>
    </row>
    <row r="40" spans="1:4" ht="17.25" thickBot="1">
      <c r="A40" s="256">
        <v>3394</v>
      </c>
      <c r="B40" s="222">
        <v>4407</v>
      </c>
      <c r="C40" s="221" t="s">
        <v>501</v>
      </c>
      <c r="D40" s="255">
        <v>4407</v>
      </c>
    </row>
  </sheetData>
  <mergeCells count="16">
    <mergeCell ref="A23:A24"/>
    <mergeCell ref="B23:B24"/>
    <mergeCell ref="C23:C24"/>
    <mergeCell ref="D23:D24"/>
    <mergeCell ref="D5:D6"/>
    <mergeCell ref="B19:C19"/>
    <mergeCell ref="B20:C20"/>
    <mergeCell ref="B21:C21"/>
    <mergeCell ref="B22:C22"/>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8" max="16383" man="1"/>
  </rowBreak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0F789-0463-4AC3-AEE2-B1F45D978997}">
  <dimension ref="A1:B32"/>
  <sheetViews>
    <sheetView workbookViewId="0">
      <selection sqref="A1:B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49.5">
      <c r="A9" s="268" t="s">
        <v>824</v>
      </c>
      <c r="B9" s="219" t="s">
        <v>1132</v>
      </c>
    </row>
    <row r="10" spans="1:2" ht="33">
      <c r="A10" s="268" t="s">
        <v>815</v>
      </c>
      <c r="B10" s="219"/>
    </row>
    <row r="11" spans="1:2" ht="49.5">
      <c r="A11" s="268" t="s">
        <v>814</v>
      </c>
      <c r="B11" s="219" t="s">
        <v>1131</v>
      </c>
    </row>
    <row r="12" spans="1:2" ht="33">
      <c r="A12" s="268" t="s">
        <v>810</v>
      </c>
      <c r="B12" s="219"/>
    </row>
    <row r="13" spans="1:2" ht="33">
      <c r="A13" s="268" t="s">
        <v>809</v>
      </c>
      <c r="B13" s="219" t="s">
        <v>1130</v>
      </c>
    </row>
    <row r="14" spans="1:2" ht="33.75" thickBot="1">
      <c r="A14" s="267" t="s">
        <v>807</v>
      </c>
      <c r="B14" s="266" t="s">
        <v>1048</v>
      </c>
    </row>
    <row r="15" spans="1:2" ht="21">
      <c r="A15" s="989" t="s">
        <v>268</v>
      </c>
      <c r="B15" s="989"/>
    </row>
    <row r="16" spans="1:2" ht="21">
      <c r="A16" s="989" t="s">
        <v>267</v>
      </c>
      <c r="B16" s="989"/>
    </row>
    <row r="17" spans="1:2" ht="21">
      <c r="A17" s="990" t="s">
        <v>717</v>
      </c>
      <c r="B17" s="990"/>
    </row>
    <row r="18" spans="1:2" ht="17.25" thickBot="1">
      <c r="A18" s="991" t="s">
        <v>468</v>
      </c>
      <c r="B18" s="991"/>
    </row>
    <row r="19" spans="1:2" ht="17.25" thickBot="1">
      <c r="A19" s="998" t="s">
        <v>521</v>
      </c>
      <c r="B19" s="999"/>
    </row>
    <row r="20" spans="1:2" ht="33">
      <c r="A20" s="205" t="s">
        <v>782</v>
      </c>
      <c r="B20" s="209"/>
    </row>
    <row r="21" spans="1:2">
      <c r="A21" s="210" t="s">
        <v>523</v>
      </c>
      <c r="B21" s="214"/>
    </row>
    <row r="22" spans="1:2" ht="33">
      <c r="A22" s="268" t="s">
        <v>780</v>
      </c>
      <c r="B22" s="219"/>
    </row>
    <row r="23" spans="1:2" ht="33">
      <c r="A23" s="268" t="s">
        <v>802</v>
      </c>
      <c r="B23" s="219" t="s">
        <v>1129</v>
      </c>
    </row>
    <row r="24" spans="1:2" ht="49.5">
      <c r="A24" s="268" t="s">
        <v>796</v>
      </c>
      <c r="B24" s="219" t="s">
        <v>1128</v>
      </c>
    </row>
    <row r="25" spans="1:2" ht="33">
      <c r="A25" s="268" t="s">
        <v>794</v>
      </c>
      <c r="B25" s="219" t="s">
        <v>1127</v>
      </c>
    </row>
    <row r="26" spans="1:2" ht="49.5">
      <c r="A26" s="268" t="s">
        <v>792</v>
      </c>
      <c r="B26" s="219" t="s">
        <v>1126</v>
      </c>
    </row>
    <row r="27" spans="1:2" ht="33">
      <c r="A27" s="268" t="s">
        <v>779</v>
      </c>
      <c r="B27" s="219" t="s">
        <v>1125</v>
      </c>
    </row>
    <row r="28" spans="1:2" ht="33">
      <c r="A28" s="268" t="s">
        <v>771</v>
      </c>
      <c r="B28" s="219"/>
    </row>
    <row r="29" spans="1:2" ht="49.5">
      <c r="A29" s="268" t="s">
        <v>770</v>
      </c>
      <c r="B29" s="219" t="s">
        <v>1124</v>
      </c>
    </row>
    <row r="30" spans="1:2" ht="33">
      <c r="A30" s="268" t="s">
        <v>787</v>
      </c>
      <c r="B30" s="219"/>
    </row>
    <row r="31" spans="1:2" ht="33">
      <c r="A31" s="268" t="s">
        <v>786</v>
      </c>
      <c r="B31" s="219" t="s">
        <v>1123</v>
      </c>
    </row>
    <row r="32" spans="1:2" ht="33.75" thickBot="1">
      <c r="A32" s="267" t="s">
        <v>784</v>
      </c>
      <c r="B32" s="266" t="s">
        <v>1122</v>
      </c>
    </row>
  </sheetData>
  <mergeCells count="10">
    <mergeCell ref="A16:B16"/>
    <mergeCell ref="A17:B17"/>
    <mergeCell ref="A18:B18"/>
    <mergeCell ref="A19:B19"/>
    <mergeCell ref="A1:B1"/>
    <mergeCell ref="A2:B2"/>
    <mergeCell ref="A3:B3"/>
    <mergeCell ref="A4:B4"/>
    <mergeCell ref="A5:B5"/>
    <mergeCell ref="A15:B1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4" max="16383" man="1"/>
  </rowBreak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293F6-4766-4A61-AC30-10CF585B0A42}">
  <dimension ref="A1:D15"/>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829</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4041</v>
      </c>
      <c r="B7" s="207">
        <v>5079</v>
      </c>
      <c r="C7" s="260" t="s">
        <v>833</v>
      </c>
      <c r="D7" s="259">
        <v>5069</v>
      </c>
    </row>
    <row r="8" spans="1:4">
      <c r="A8" s="265">
        <v>4041</v>
      </c>
      <c r="B8" s="212">
        <v>5079</v>
      </c>
      <c r="C8" s="264" t="s">
        <v>828</v>
      </c>
      <c r="D8" s="263">
        <v>5069</v>
      </c>
    </row>
    <row r="9" spans="1:4">
      <c r="A9" s="258">
        <v>4041</v>
      </c>
      <c r="B9" s="217">
        <v>5079</v>
      </c>
      <c r="C9" s="216" t="s">
        <v>831</v>
      </c>
      <c r="D9" s="257">
        <v>5069</v>
      </c>
    </row>
    <row r="10" spans="1:4">
      <c r="A10" s="258">
        <v>3966</v>
      </c>
      <c r="B10" s="217">
        <v>5000</v>
      </c>
      <c r="C10" s="216" t="s">
        <v>463</v>
      </c>
      <c r="D10" s="257">
        <v>5000</v>
      </c>
    </row>
    <row r="11" spans="1:4">
      <c r="A11" s="258">
        <v>3966</v>
      </c>
      <c r="B11" s="217">
        <v>5000</v>
      </c>
      <c r="C11" s="216" t="s">
        <v>461</v>
      </c>
      <c r="D11" s="257">
        <v>5000</v>
      </c>
    </row>
    <row r="12" spans="1:4">
      <c r="A12" s="258">
        <v>4</v>
      </c>
      <c r="B12" s="217">
        <v>50</v>
      </c>
      <c r="C12" s="216" t="s">
        <v>460</v>
      </c>
      <c r="D12" s="257">
        <v>50</v>
      </c>
    </row>
    <row r="13" spans="1:4">
      <c r="A13" s="258">
        <v>4</v>
      </c>
      <c r="B13" s="217">
        <v>50</v>
      </c>
      <c r="C13" s="216" t="s">
        <v>459</v>
      </c>
      <c r="D13" s="257">
        <v>50</v>
      </c>
    </row>
    <row r="14" spans="1:4">
      <c r="A14" s="258">
        <v>71</v>
      </c>
      <c r="B14" s="217">
        <v>29</v>
      </c>
      <c r="C14" s="216" t="s">
        <v>458</v>
      </c>
      <c r="D14" s="257">
        <v>19</v>
      </c>
    </row>
    <row r="15" spans="1:4" ht="17.25" thickBot="1">
      <c r="A15" s="256">
        <v>71</v>
      </c>
      <c r="B15" s="222">
        <v>29</v>
      </c>
      <c r="C15" s="221" t="s">
        <v>457</v>
      </c>
      <c r="D15" s="255">
        <v>19</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F8ACB-9966-477F-950C-F40F53E26B39}">
  <dimension ref="A1:B13"/>
  <sheetViews>
    <sheetView workbookViewId="0">
      <selection activeCell="G12" sqref="G12"/>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861</v>
      </c>
      <c r="B3" s="990"/>
    </row>
    <row r="4" spans="1:2" ht="17.25" thickBot="1">
      <c r="A4" s="991" t="s">
        <v>168</v>
      </c>
      <c r="B4" s="991"/>
    </row>
    <row r="5" spans="1:2" ht="17.25" thickBot="1">
      <c r="A5" s="998" t="s">
        <v>521</v>
      </c>
      <c r="B5" s="999"/>
    </row>
    <row r="6" spans="1:2" ht="33">
      <c r="A6" s="205" t="s">
        <v>860</v>
      </c>
      <c r="B6" s="209"/>
    </row>
    <row r="7" spans="1:2">
      <c r="A7" s="210" t="s">
        <v>881</v>
      </c>
      <c r="B7" s="214"/>
    </row>
    <row r="8" spans="1:2" ht="33">
      <c r="A8" s="268" t="s">
        <v>858</v>
      </c>
      <c r="B8" s="219"/>
    </row>
    <row r="9" spans="1:2" ht="115.5">
      <c r="A9" s="268" t="s">
        <v>851</v>
      </c>
      <c r="B9" s="219" t="s">
        <v>1135</v>
      </c>
    </row>
    <row r="10" spans="1:2" ht="33">
      <c r="A10" s="268" t="s">
        <v>849</v>
      </c>
      <c r="B10" s="219"/>
    </row>
    <row r="11" spans="1:2" ht="82.5">
      <c r="A11" s="268" t="s">
        <v>848</v>
      </c>
      <c r="B11" s="219" t="s">
        <v>1134</v>
      </c>
    </row>
    <row r="12" spans="1:2" ht="33">
      <c r="A12" s="268" t="s">
        <v>843</v>
      </c>
      <c r="B12" s="219"/>
    </row>
    <row r="13" spans="1:2" ht="50.25" thickBot="1">
      <c r="A13" s="267" t="s">
        <v>842</v>
      </c>
      <c r="B13" s="266" t="s">
        <v>1133</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3C330-B24B-44E1-A69C-BA961C051030}">
  <dimension ref="A1:D126"/>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48422</v>
      </c>
      <c r="B7" s="207">
        <v>83996</v>
      </c>
      <c r="C7" s="260" t="s">
        <v>509</v>
      </c>
      <c r="D7" s="259">
        <v>90208</v>
      </c>
    </row>
    <row r="8" spans="1:4">
      <c r="A8" s="265">
        <v>402</v>
      </c>
      <c r="B8" s="212">
        <v>3043</v>
      </c>
      <c r="C8" s="264" t="s">
        <v>505</v>
      </c>
      <c r="D8" s="263">
        <v>3043</v>
      </c>
    </row>
    <row r="9" spans="1:4">
      <c r="A9" s="258">
        <v>402</v>
      </c>
      <c r="B9" s="217">
        <v>3043</v>
      </c>
      <c r="C9" s="216" t="s">
        <v>504</v>
      </c>
      <c r="D9" s="257">
        <v>3043</v>
      </c>
    </row>
    <row r="10" spans="1:4">
      <c r="A10" s="258">
        <v>87</v>
      </c>
      <c r="B10" s="217">
        <v>700</v>
      </c>
      <c r="C10" s="216" t="s">
        <v>463</v>
      </c>
      <c r="D10" s="257">
        <v>700</v>
      </c>
    </row>
    <row r="11" spans="1:4">
      <c r="A11" s="258">
        <v>3</v>
      </c>
      <c r="B11" s="217">
        <v>210</v>
      </c>
      <c r="C11" s="216" t="s">
        <v>481</v>
      </c>
      <c r="D11" s="257">
        <v>210</v>
      </c>
    </row>
    <row r="12" spans="1:4">
      <c r="A12" s="258">
        <v>61</v>
      </c>
      <c r="B12" s="217">
        <v>350</v>
      </c>
      <c r="C12" s="216" t="s">
        <v>470</v>
      </c>
      <c r="D12" s="257">
        <v>350</v>
      </c>
    </row>
    <row r="13" spans="1:4">
      <c r="A13" s="258">
        <v>0</v>
      </c>
      <c r="B13" s="217">
        <v>20</v>
      </c>
      <c r="C13" s="216" t="s">
        <v>478</v>
      </c>
      <c r="D13" s="257">
        <v>20</v>
      </c>
    </row>
    <row r="14" spans="1:4">
      <c r="A14" s="258">
        <v>11</v>
      </c>
      <c r="B14" s="217">
        <v>100</v>
      </c>
      <c r="C14" s="216" t="s">
        <v>477</v>
      </c>
      <c r="D14" s="257">
        <v>100</v>
      </c>
    </row>
    <row r="15" spans="1:4">
      <c r="A15" s="258">
        <v>11</v>
      </c>
      <c r="B15" s="217">
        <v>20</v>
      </c>
      <c r="C15" s="216" t="s">
        <v>461</v>
      </c>
      <c r="D15" s="257">
        <v>20</v>
      </c>
    </row>
    <row r="16" spans="1:4">
      <c r="A16" s="258">
        <v>0</v>
      </c>
      <c r="B16" s="217">
        <v>21</v>
      </c>
      <c r="C16" s="216" t="s">
        <v>460</v>
      </c>
      <c r="D16" s="257">
        <v>21</v>
      </c>
    </row>
    <row r="17" spans="1:4">
      <c r="A17" s="258">
        <v>0</v>
      </c>
      <c r="B17" s="217">
        <v>21</v>
      </c>
      <c r="C17" s="216" t="s">
        <v>459</v>
      </c>
      <c r="D17" s="257">
        <v>21</v>
      </c>
    </row>
    <row r="18" spans="1:4">
      <c r="A18" s="258">
        <v>220</v>
      </c>
      <c r="B18" s="217">
        <v>2142</v>
      </c>
      <c r="C18" s="216" t="s">
        <v>458</v>
      </c>
      <c r="D18" s="257">
        <v>2142</v>
      </c>
    </row>
    <row r="19" spans="1:4">
      <c r="A19" s="258">
        <v>220</v>
      </c>
      <c r="B19" s="217">
        <v>2142</v>
      </c>
      <c r="C19" s="216" t="s">
        <v>457</v>
      </c>
      <c r="D19" s="257">
        <v>2142</v>
      </c>
    </row>
    <row r="20" spans="1:4">
      <c r="A20" s="258">
        <v>96</v>
      </c>
      <c r="B20" s="217">
        <v>180</v>
      </c>
      <c r="C20" s="216" t="s">
        <v>455</v>
      </c>
      <c r="D20" s="257">
        <v>180</v>
      </c>
    </row>
    <row r="21" spans="1:4">
      <c r="A21" s="258">
        <v>0</v>
      </c>
      <c r="B21" s="217">
        <v>30</v>
      </c>
      <c r="C21" s="216" t="s">
        <v>502</v>
      </c>
      <c r="D21" s="257">
        <v>30</v>
      </c>
    </row>
    <row r="22" spans="1:4" ht="17.25" thickBot="1">
      <c r="A22" s="256">
        <v>96</v>
      </c>
      <c r="B22" s="222">
        <v>150</v>
      </c>
      <c r="C22" s="221" t="s">
        <v>501</v>
      </c>
      <c r="D22" s="255">
        <v>150</v>
      </c>
    </row>
    <row r="23" spans="1:4" ht="21">
      <c r="A23" s="47"/>
      <c r="B23" s="989" t="s">
        <v>268</v>
      </c>
      <c r="C23" s="989"/>
      <c r="D23" s="137"/>
    </row>
    <row r="24" spans="1:4" ht="21">
      <c r="A24" s="47"/>
      <c r="B24" s="989" t="s">
        <v>267</v>
      </c>
      <c r="C24" s="989"/>
      <c r="D24" s="137"/>
    </row>
    <row r="25" spans="1:4" ht="21">
      <c r="A25" s="47"/>
      <c r="B25" s="990" t="s">
        <v>469</v>
      </c>
      <c r="C25" s="990"/>
      <c r="D25" s="136"/>
    </row>
    <row r="26" spans="1:4" ht="17.25" thickBot="1">
      <c r="A26" s="198"/>
      <c r="B26" s="991" t="s">
        <v>468</v>
      </c>
      <c r="C26" s="991"/>
      <c r="D26" s="174" t="s">
        <v>467</v>
      </c>
    </row>
    <row r="27" spans="1:4">
      <c r="A27" s="992" t="s">
        <v>166</v>
      </c>
      <c r="B27" s="994" t="s">
        <v>163</v>
      </c>
      <c r="C27" s="994" t="s">
        <v>466</v>
      </c>
      <c r="D27" s="996" t="s">
        <v>164</v>
      </c>
    </row>
    <row r="28" spans="1:4" ht="17.25" thickBot="1">
      <c r="A28" s="993"/>
      <c r="B28" s="995"/>
      <c r="C28" s="995"/>
      <c r="D28" s="997"/>
    </row>
    <row r="29" spans="1:4">
      <c r="A29" s="261">
        <v>48019</v>
      </c>
      <c r="B29" s="207">
        <v>80953</v>
      </c>
      <c r="C29" s="260" t="s">
        <v>465</v>
      </c>
      <c r="D29" s="259">
        <v>87165</v>
      </c>
    </row>
    <row r="30" spans="1:4">
      <c r="A30" s="258">
        <v>16174</v>
      </c>
      <c r="B30" s="217">
        <v>24026</v>
      </c>
      <c r="C30" s="216" t="s">
        <v>500</v>
      </c>
      <c r="D30" s="257">
        <v>26878</v>
      </c>
    </row>
    <row r="31" spans="1:4">
      <c r="A31" s="258">
        <v>10188</v>
      </c>
      <c r="B31" s="217">
        <v>14442</v>
      </c>
      <c r="C31" s="216" t="s">
        <v>492</v>
      </c>
      <c r="D31" s="257">
        <v>14593</v>
      </c>
    </row>
    <row r="32" spans="1:4">
      <c r="A32" s="258">
        <v>6109</v>
      </c>
      <c r="B32" s="217">
        <v>8451</v>
      </c>
      <c r="C32" s="216" t="s">
        <v>499</v>
      </c>
      <c r="D32" s="257">
        <v>8588</v>
      </c>
    </row>
    <row r="33" spans="1:4">
      <c r="A33" s="258">
        <v>1436</v>
      </c>
      <c r="B33" s="217">
        <v>1690</v>
      </c>
      <c r="C33" s="216" t="s">
        <v>490</v>
      </c>
      <c r="D33" s="257">
        <v>1690</v>
      </c>
    </row>
    <row r="34" spans="1:4">
      <c r="A34" s="258">
        <v>1129</v>
      </c>
      <c r="B34" s="217">
        <v>1793</v>
      </c>
      <c r="C34" s="216" t="s">
        <v>489</v>
      </c>
      <c r="D34" s="257">
        <v>1807</v>
      </c>
    </row>
    <row r="35" spans="1:4">
      <c r="A35" s="258">
        <v>591</v>
      </c>
      <c r="B35" s="217">
        <v>914</v>
      </c>
      <c r="C35" s="216" t="s">
        <v>488</v>
      </c>
      <c r="D35" s="257">
        <v>914</v>
      </c>
    </row>
    <row r="36" spans="1:4">
      <c r="A36" s="258">
        <v>923</v>
      </c>
      <c r="B36" s="217">
        <v>1594</v>
      </c>
      <c r="C36" s="216" t="s">
        <v>487</v>
      </c>
      <c r="D36" s="257">
        <v>1594</v>
      </c>
    </row>
    <row r="37" spans="1:4">
      <c r="A37" s="258">
        <v>1633</v>
      </c>
      <c r="B37" s="217">
        <v>4886</v>
      </c>
      <c r="C37" s="216" t="s">
        <v>463</v>
      </c>
      <c r="D37" s="257">
        <v>2710</v>
      </c>
    </row>
    <row r="38" spans="1:4">
      <c r="A38" s="258">
        <v>352</v>
      </c>
      <c r="B38" s="217">
        <v>600</v>
      </c>
      <c r="C38" s="216" t="s">
        <v>481</v>
      </c>
      <c r="D38" s="257">
        <v>600</v>
      </c>
    </row>
    <row r="39" spans="1:4">
      <c r="A39" s="258">
        <v>30</v>
      </c>
      <c r="B39" s="217">
        <v>90</v>
      </c>
      <c r="C39" s="216" t="s">
        <v>480</v>
      </c>
      <c r="D39" s="257">
        <v>90</v>
      </c>
    </row>
    <row r="40" spans="1:4">
      <c r="A40" s="258">
        <v>0</v>
      </c>
      <c r="B40" s="217">
        <v>20</v>
      </c>
      <c r="C40" s="216" t="s">
        <v>462</v>
      </c>
      <c r="D40" s="257">
        <v>20</v>
      </c>
    </row>
    <row r="41" spans="1:4">
      <c r="A41" s="258">
        <v>151</v>
      </c>
      <c r="B41" s="217">
        <v>266</v>
      </c>
      <c r="C41" s="216" t="s">
        <v>470</v>
      </c>
      <c r="D41" s="257">
        <v>266</v>
      </c>
    </row>
    <row r="42" spans="1:4">
      <c r="A42" s="258">
        <v>33</v>
      </c>
      <c r="B42" s="217">
        <v>84</v>
      </c>
      <c r="C42" s="216" t="s">
        <v>478</v>
      </c>
      <c r="D42" s="257">
        <v>84</v>
      </c>
    </row>
    <row r="43" spans="1:4">
      <c r="A43" s="258">
        <v>1019</v>
      </c>
      <c r="B43" s="217">
        <v>1473</v>
      </c>
      <c r="C43" s="216" t="s">
        <v>477</v>
      </c>
      <c r="D43" s="257">
        <v>1517</v>
      </c>
    </row>
    <row r="44" spans="1:4">
      <c r="A44" s="258">
        <v>47</v>
      </c>
      <c r="B44" s="217">
        <v>2353</v>
      </c>
      <c r="C44" s="216" t="s">
        <v>461</v>
      </c>
      <c r="D44" s="257">
        <v>133</v>
      </c>
    </row>
    <row r="45" spans="1:4">
      <c r="A45" s="258">
        <v>194</v>
      </c>
      <c r="B45" s="217">
        <v>690</v>
      </c>
      <c r="C45" s="216" t="s">
        <v>460</v>
      </c>
      <c r="D45" s="257">
        <v>614</v>
      </c>
    </row>
    <row r="46" spans="1:4">
      <c r="A46" s="258">
        <v>50</v>
      </c>
      <c r="B46" s="217">
        <v>258</v>
      </c>
      <c r="C46" s="216" t="s">
        <v>475</v>
      </c>
      <c r="D46" s="257">
        <v>258</v>
      </c>
    </row>
    <row r="47" spans="1:4">
      <c r="A47" s="258">
        <v>144</v>
      </c>
      <c r="B47" s="217">
        <v>432</v>
      </c>
      <c r="C47" s="216" t="s">
        <v>459</v>
      </c>
      <c r="D47" s="257">
        <v>356</v>
      </c>
    </row>
    <row r="48" spans="1:4">
      <c r="A48" s="258">
        <v>2169</v>
      </c>
      <c r="B48" s="217">
        <v>833</v>
      </c>
      <c r="C48" s="216" t="s">
        <v>474</v>
      </c>
      <c r="D48" s="257">
        <v>4670</v>
      </c>
    </row>
    <row r="49" spans="1:4">
      <c r="A49" s="258">
        <v>0</v>
      </c>
      <c r="B49" s="217">
        <v>20</v>
      </c>
      <c r="C49" s="216" t="s">
        <v>497</v>
      </c>
      <c r="D49" s="257">
        <v>20</v>
      </c>
    </row>
    <row r="50" spans="1:4">
      <c r="A50" s="258">
        <v>60</v>
      </c>
      <c r="B50" s="217">
        <v>49</v>
      </c>
      <c r="C50" s="216" t="s">
        <v>473</v>
      </c>
      <c r="D50" s="257">
        <v>49</v>
      </c>
    </row>
    <row r="51" spans="1:4">
      <c r="A51" s="258">
        <v>2108</v>
      </c>
      <c r="B51" s="217">
        <v>764</v>
      </c>
      <c r="C51" s="216" t="s">
        <v>496</v>
      </c>
      <c r="D51" s="257">
        <v>4601</v>
      </c>
    </row>
    <row r="52" spans="1:4">
      <c r="A52" s="258">
        <v>1982</v>
      </c>
      <c r="B52" s="217">
        <v>3175</v>
      </c>
      <c r="C52" s="216" t="s">
        <v>458</v>
      </c>
      <c r="D52" s="257">
        <v>4291</v>
      </c>
    </row>
    <row r="53" spans="1:4">
      <c r="A53" s="258">
        <v>1982</v>
      </c>
      <c r="B53" s="217">
        <v>3171</v>
      </c>
      <c r="C53" s="216" t="s">
        <v>457</v>
      </c>
      <c r="D53" s="257">
        <v>4291</v>
      </c>
    </row>
    <row r="54" spans="1:4">
      <c r="A54" s="258">
        <v>0</v>
      </c>
      <c r="B54" s="217">
        <v>4</v>
      </c>
      <c r="C54" s="216" t="s">
        <v>456</v>
      </c>
      <c r="D54" s="257">
        <v>0</v>
      </c>
    </row>
    <row r="55" spans="1:4">
      <c r="A55" s="258">
        <v>9</v>
      </c>
      <c r="B55" s="217">
        <v>0</v>
      </c>
      <c r="C55" s="216" t="s">
        <v>455</v>
      </c>
      <c r="D55" s="257">
        <v>0</v>
      </c>
    </row>
    <row r="56" spans="1:4" ht="17.25" thickBot="1">
      <c r="A56" s="256">
        <v>9</v>
      </c>
      <c r="B56" s="222">
        <v>0</v>
      </c>
      <c r="C56" s="221" t="s">
        <v>454</v>
      </c>
      <c r="D56" s="255">
        <v>0</v>
      </c>
    </row>
    <row r="57" spans="1:4" ht="21">
      <c r="A57" s="47"/>
      <c r="B57" s="989" t="s">
        <v>268</v>
      </c>
      <c r="C57" s="989"/>
      <c r="D57" s="137"/>
    </row>
    <row r="58" spans="1:4" ht="21">
      <c r="A58" s="47"/>
      <c r="B58" s="989" t="s">
        <v>267</v>
      </c>
      <c r="C58" s="989"/>
      <c r="D58" s="137"/>
    </row>
    <row r="59" spans="1:4" ht="21">
      <c r="A59" s="47"/>
      <c r="B59" s="990" t="s">
        <v>469</v>
      </c>
      <c r="C59" s="990"/>
      <c r="D59" s="136"/>
    </row>
    <row r="60" spans="1:4" ht="17.25" thickBot="1">
      <c r="A60" s="198"/>
      <c r="B60" s="991" t="s">
        <v>468</v>
      </c>
      <c r="C60" s="991"/>
      <c r="D60" s="174" t="s">
        <v>467</v>
      </c>
    </row>
    <row r="61" spans="1:4">
      <c r="A61" s="992" t="s">
        <v>166</v>
      </c>
      <c r="B61" s="994" t="s">
        <v>163</v>
      </c>
      <c r="C61" s="994" t="s">
        <v>466</v>
      </c>
      <c r="D61" s="996" t="s">
        <v>164</v>
      </c>
    </row>
    <row r="62" spans="1:4" ht="17.25" thickBot="1">
      <c r="A62" s="993"/>
      <c r="B62" s="995"/>
      <c r="C62" s="995"/>
      <c r="D62" s="997"/>
    </row>
    <row r="63" spans="1:4">
      <c r="A63" s="261">
        <v>0</v>
      </c>
      <c r="B63" s="207">
        <v>0</v>
      </c>
      <c r="C63" s="260" t="s">
        <v>465</v>
      </c>
      <c r="D63" s="259">
        <v>0</v>
      </c>
    </row>
    <row r="64" spans="1:4">
      <c r="A64" s="258">
        <v>3</v>
      </c>
      <c r="B64" s="217">
        <v>0</v>
      </c>
      <c r="C64" s="216" t="s">
        <v>494</v>
      </c>
      <c r="D64" s="257">
        <v>0</v>
      </c>
    </row>
    <row r="65" spans="1:4">
      <c r="A65" s="258">
        <v>3</v>
      </c>
      <c r="B65" s="217">
        <v>0</v>
      </c>
      <c r="C65" s="216" t="s">
        <v>463</v>
      </c>
      <c r="D65" s="257">
        <v>0</v>
      </c>
    </row>
    <row r="66" spans="1:4" ht="17.25" thickBot="1">
      <c r="A66" s="256">
        <v>3</v>
      </c>
      <c r="B66" s="222">
        <v>0</v>
      </c>
      <c r="C66" s="221" t="s">
        <v>470</v>
      </c>
      <c r="D66" s="255">
        <v>0</v>
      </c>
    </row>
    <row r="67" spans="1:4" ht="21">
      <c r="A67" s="47"/>
      <c r="B67" s="989" t="s">
        <v>268</v>
      </c>
      <c r="C67" s="989"/>
      <c r="D67" s="137"/>
    </row>
    <row r="68" spans="1:4" ht="21">
      <c r="A68" s="47"/>
      <c r="B68" s="989" t="s">
        <v>267</v>
      </c>
      <c r="C68" s="989"/>
      <c r="D68" s="137"/>
    </row>
    <row r="69" spans="1:4" ht="21">
      <c r="A69" s="47"/>
      <c r="B69" s="990" t="s">
        <v>469</v>
      </c>
      <c r="C69" s="990"/>
      <c r="D69" s="136"/>
    </row>
    <row r="70" spans="1:4" ht="17.25" thickBot="1">
      <c r="A70" s="198"/>
      <c r="B70" s="991" t="s">
        <v>468</v>
      </c>
      <c r="C70" s="991"/>
      <c r="D70" s="174" t="s">
        <v>467</v>
      </c>
    </row>
    <row r="71" spans="1:4">
      <c r="A71" s="992" t="s">
        <v>166</v>
      </c>
      <c r="B71" s="994" t="s">
        <v>163</v>
      </c>
      <c r="C71" s="994" t="s">
        <v>466</v>
      </c>
      <c r="D71" s="996" t="s">
        <v>164</v>
      </c>
    </row>
    <row r="72" spans="1:4" ht="17.25" thickBot="1">
      <c r="A72" s="993"/>
      <c r="B72" s="995"/>
      <c r="C72" s="995"/>
      <c r="D72" s="997"/>
    </row>
    <row r="73" spans="1:4">
      <c r="A73" s="261">
        <v>0</v>
      </c>
      <c r="B73" s="207">
        <v>0</v>
      </c>
      <c r="C73" s="260" t="s">
        <v>465</v>
      </c>
      <c r="D73" s="259">
        <v>0</v>
      </c>
    </row>
    <row r="74" spans="1:4">
      <c r="A74" s="258">
        <v>3554</v>
      </c>
      <c r="B74" s="217">
        <v>4636</v>
      </c>
      <c r="C74" s="216" t="s">
        <v>493</v>
      </c>
      <c r="D74" s="257">
        <v>4636</v>
      </c>
    </row>
    <row r="75" spans="1:4">
      <c r="A75" s="258">
        <v>3554</v>
      </c>
      <c r="B75" s="217">
        <v>4636</v>
      </c>
      <c r="C75" s="216" t="s">
        <v>463</v>
      </c>
      <c r="D75" s="257">
        <v>4636</v>
      </c>
    </row>
    <row r="76" spans="1:4">
      <c r="A76" s="258">
        <v>5</v>
      </c>
      <c r="B76" s="217">
        <v>0</v>
      </c>
      <c r="C76" s="216" t="s">
        <v>470</v>
      </c>
      <c r="D76" s="257">
        <v>0</v>
      </c>
    </row>
    <row r="77" spans="1:4" ht="17.25" thickBot="1">
      <c r="A77" s="256">
        <v>3549</v>
      </c>
      <c r="B77" s="222">
        <v>4636</v>
      </c>
      <c r="C77" s="221" t="s">
        <v>477</v>
      </c>
      <c r="D77" s="255">
        <v>4636</v>
      </c>
    </row>
    <row r="78" spans="1:4" ht="21">
      <c r="A78" s="47"/>
      <c r="B78" s="989" t="s">
        <v>268</v>
      </c>
      <c r="C78" s="989"/>
      <c r="D78" s="137"/>
    </row>
    <row r="79" spans="1:4" ht="21">
      <c r="A79" s="47"/>
      <c r="B79" s="989" t="s">
        <v>267</v>
      </c>
      <c r="C79" s="989"/>
      <c r="D79" s="137"/>
    </row>
    <row r="80" spans="1:4" ht="21">
      <c r="A80" s="47"/>
      <c r="B80" s="990" t="s">
        <v>469</v>
      </c>
      <c r="C80" s="990"/>
      <c r="D80" s="136"/>
    </row>
    <row r="81" spans="1:4" ht="17.25" thickBot="1">
      <c r="A81" s="198"/>
      <c r="B81" s="991" t="s">
        <v>468</v>
      </c>
      <c r="C81" s="991"/>
      <c r="D81" s="174" t="s">
        <v>467</v>
      </c>
    </row>
    <row r="82" spans="1:4">
      <c r="A82" s="992" t="s">
        <v>166</v>
      </c>
      <c r="B82" s="994" t="s">
        <v>163</v>
      </c>
      <c r="C82" s="994" t="s">
        <v>466</v>
      </c>
      <c r="D82" s="996" t="s">
        <v>164</v>
      </c>
    </row>
    <row r="83" spans="1:4" ht="17.25" thickBot="1">
      <c r="A83" s="993"/>
      <c r="B83" s="995"/>
      <c r="C83" s="995"/>
      <c r="D83" s="997"/>
    </row>
    <row r="84" spans="1:4">
      <c r="A84" s="261">
        <v>0</v>
      </c>
      <c r="B84" s="207">
        <v>0</v>
      </c>
      <c r="C84" s="260" t="s">
        <v>465</v>
      </c>
      <c r="D84" s="259">
        <v>0</v>
      </c>
    </row>
    <row r="85" spans="1:4">
      <c r="A85" s="258">
        <v>5002</v>
      </c>
      <c r="B85" s="217">
        <v>5550</v>
      </c>
      <c r="C85" s="216" t="s">
        <v>483</v>
      </c>
      <c r="D85" s="257">
        <v>5550</v>
      </c>
    </row>
    <row r="86" spans="1:4">
      <c r="A86" s="258">
        <v>4893</v>
      </c>
      <c r="B86" s="217">
        <v>5550</v>
      </c>
      <c r="C86" s="216" t="s">
        <v>463</v>
      </c>
      <c r="D86" s="257">
        <v>5550</v>
      </c>
    </row>
    <row r="87" spans="1:4">
      <c r="A87" s="258">
        <v>15</v>
      </c>
      <c r="B87" s="217">
        <v>40</v>
      </c>
      <c r="C87" s="216" t="s">
        <v>478</v>
      </c>
      <c r="D87" s="257">
        <v>40</v>
      </c>
    </row>
    <row r="88" spans="1:4">
      <c r="A88" s="258">
        <v>4868</v>
      </c>
      <c r="B88" s="217">
        <v>5510</v>
      </c>
      <c r="C88" s="216" t="s">
        <v>477</v>
      </c>
      <c r="D88" s="257">
        <v>5510</v>
      </c>
    </row>
    <row r="89" spans="1:4">
      <c r="A89" s="258">
        <v>11</v>
      </c>
      <c r="B89" s="217">
        <v>0</v>
      </c>
      <c r="C89" s="216" t="s">
        <v>461</v>
      </c>
      <c r="D89" s="257">
        <v>0</v>
      </c>
    </row>
    <row r="90" spans="1:4">
      <c r="A90" s="258">
        <v>109</v>
      </c>
      <c r="B90" s="217">
        <v>0</v>
      </c>
      <c r="C90" s="216" t="s">
        <v>460</v>
      </c>
      <c r="D90" s="257">
        <v>0</v>
      </c>
    </row>
    <row r="91" spans="1:4" ht="17.25" thickBot="1">
      <c r="A91" s="256">
        <v>109</v>
      </c>
      <c r="B91" s="222">
        <v>0</v>
      </c>
      <c r="C91" s="221" t="s">
        <v>459</v>
      </c>
      <c r="D91" s="255">
        <v>0</v>
      </c>
    </row>
    <row r="92" spans="1:4" ht="21">
      <c r="A92" s="47"/>
      <c r="B92" s="989" t="s">
        <v>268</v>
      </c>
      <c r="C92" s="989"/>
      <c r="D92" s="137"/>
    </row>
    <row r="93" spans="1:4" ht="21">
      <c r="A93" s="47"/>
      <c r="B93" s="989" t="s">
        <v>267</v>
      </c>
      <c r="C93" s="989"/>
      <c r="D93" s="137"/>
    </row>
    <row r="94" spans="1:4" ht="21">
      <c r="A94" s="47"/>
      <c r="B94" s="990" t="s">
        <v>469</v>
      </c>
      <c r="C94" s="990"/>
      <c r="D94" s="136"/>
    </row>
    <row r="95" spans="1:4" ht="17.25" thickBot="1">
      <c r="A95" s="198"/>
      <c r="B95" s="991" t="s">
        <v>468</v>
      </c>
      <c r="C95" s="991"/>
      <c r="D95" s="174" t="s">
        <v>467</v>
      </c>
    </row>
    <row r="96" spans="1:4">
      <c r="A96" s="992" t="s">
        <v>166</v>
      </c>
      <c r="B96" s="994" t="s">
        <v>163</v>
      </c>
      <c r="C96" s="994" t="s">
        <v>466</v>
      </c>
      <c r="D96" s="996" t="s">
        <v>164</v>
      </c>
    </row>
    <row r="97" spans="1:4" ht="17.25" thickBot="1">
      <c r="A97" s="993"/>
      <c r="B97" s="995"/>
      <c r="C97" s="995"/>
      <c r="D97" s="997"/>
    </row>
    <row r="98" spans="1:4">
      <c r="A98" s="261">
        <v>0</v>
      </c>
      <c r="B98" s="207">
        <v>0</v>
      </c>
      <c r="C98" s="260" t="s">
        <v>465</v>
      </c>
      <c r="D98" s="259">
        <v>0</v>
      </c>
    </row>
    <row r="99" spans="1:4">
      <c r="A99" s="258">
        <v>8760</v>
      </c>
      <c r="B99" s="217">
        <v>24276</v>
      </c>
      <c r="C99" s="216" t="s">
        <v>482</v>
      </c>
      <c r="D99" s="257">
        <v>26296</v>
      </c>
    </row>
    <row r="100" spans="1:4">
      <c r="A100" s="258">
        <v>8731</v>
      </c>
      <c r="B100" s="217">
        <v>23140</v>
      </c>
      <c r="C100" s="216" t="s">
        <v>463</v>
      </c>
      <c r="D100" s="257">
        <v>23540</v>
      </c>
    </row>
    <row r="101" spans="1:4">
      <c r="A101" s="258">
        <v>489</v>
      </c>
      <c r="B101" s="217">
        <v>9158</v>
      </c>
      <c r="C101" s="216" t="s">
        <v>481</v>
      </c>
      <c r="D101" s="257">
        <v>9158</v>
      </c>
    </row>
    <row r="102" spans="1:4">
      <c r="A102" s="258">
        <v>52</v>
      </c>
      <c r="B102" s="217">
        <v>26</v>
      </c>
      <c r="C102" s="216" t="s">
        <v>480</v>
      </c>
      <c r="D102" s="257">
        <v>26</v>
      </c>
    </row>
    <row r="103" spans="1:4">
      <c r="A103" s="258">
        <v>0</v>
      </c>
      <c r="B103" s="217">
        <v>10</v>
      </c>
      <c r="C103" s="216" t="s">
        <v>479</v>
      </c>
      <c r="D103" s="257">
        <v>10</v>
      </c>
    </row>
    <row r="104" spans="1:4">
      <c r="A104" s="258">
        <v>3059</v>
      </c>
      <c r="B104" s="217">
        <v>8122</v>
      </c>
      <c r="C104" s="216" t="s">
        <v>470</v>
      </c>
      <c r="D104" s="257">
        <v>8122</v>
      </c>
    </row>
    <row r="105" spans="1:4">
      <c r="A105" s="258">
        <v>729</v>
      </c>
      <c r="B105" s="217">
        <v>870</v>
      </c>
      <c r="C105" s="216" t="s">
        <v>478</v>
      </c>
      <c r="D105" s="257">
        <v>870</v>
      </c>
    </row>
    <row r="106" spans="1:4">
      <c r="A106" s="258">
        <v>4403</v>
      </c>
      <c r="B106" s="217">
        <v>4700</v>
      </c>
      <c r="C106" s="216" t="s">
        <v>477</v>
      </c>
      <c r="D106" s="257">
        <v>5100</v>
      </c>
    </row>
    <row r="107" spans="1:4">
      <c r="A107" s="258">
        <v>0</v>
      </c>
      <c r="B107" s="217">
        <v>254</v>
      </c>
      <c r="C107" s="216" t="s">
        <v>461</v>
      </c>
      <c r="D107" s="257">
        <v>254</v>
      </c>
    </row>
    <row r="108" spans="1:4">
      <c r="A108" s="258">
        <v>19</v>
      </c>
      <c r="B108" s="217">
        <v>36</v>
      </c>
      <c r="C108" s="216" t="s">
        <v>460</v>
      </c>
      <c r="D108" s="257">
        <v>36</v>
      </c>
    </row>
    <row r="109" spans="1:4">
      <c r="A109" s="258">
        <v>19</v>
      </c>
      <c r="B109" s="217">
        <v>36</v>
      </c>
      <c r="C109" s="216" t="s">
        <v>475</v>
      </c>
      <c r="D109" s="257">
        <v>36</v>
      </c>
    </row>
    <row r="110" spans="1:4">
      <c r="A110" s="258">
        <v>10</v>
      </c>
      <c r="B110" s="217">
        <v>0</v>
      </c>
      <c r="C110" s="216" t="s">
        <v>458</v>
      </c>
      <c r="D110" s="257">
        <v>0</v>
      </c>
    </row>
    <row r="111" spans="1:4">
      <c r="A111" s="258">
        <v>10</v>
      </c>
      <c r="B111" s="217">
        <v>0</v>
      </c>
      <c r="C111" s="216" t="s">
        <v>457</v>
      </c>
      <c r="D111" s="257">
        <v>0</v>
      </c>
    </row>
    <row r="112" spans="1:4" ht="33">
      <c r="A112" s="258">
        <v>0</v>
      </c>
      <c r="B112" s="217">
        <v>1100</v>
      </c>
      <c r="C112" s="216" t="s">
        <v>453</v>
      </c>
      <c r="D112" s="257">
        <v>2720</v>
      </c>
    </row>
    <row r="113" spans="1:4">
      <c r="A113" s="258">
        <v>0</v>
      </c>
      <c r="B113" s="217">
        <v>0</v>
      </c>
      <c r="C113" s="216" t="s">
        <v>452</v>
      </c>
      <c r="D113" s="257">
        <v>1620</v>
      </c>
    </row>
    <row r="114" spans="1:4" ht="17.25" thickBot="1">
      <c r="A114" s="256">
        <v>0</v>
      </c>
      <c r="B114" s="222">
        <v>1100</v>
      </c>
      <c r="C114" s="221" t="s">
        <v>472</v>
      </c>
      <c r="D114" s="255">
        <v>1100</v>
      </c>
    </row>
    <row r="115" spans="1:4" ht="21">
      <c r="A115" s="47"/>
      <c r="B115" s="989" t="s">
        <v>268</v>
      </c>
      <c r="C115" s="989"/>
      <c r="D115" s="137"/>
    </row>
    <row r="116" spans="1:4" ht="21">
      <c r="A116" s="47"/>
      <c r="B116" s="989" t="s">
        <v>267</v>
      </c>
      <c r="C116" s="989"/>
      <c r="D116" s="137"/>
    </row>
    <row r="117" spans="1:4" ht="21">
      <c r="A117" s="47"/>
      <c r="B117" s="990" t="s">
        <v>469</v>
      </c>
      <c r="C117" s="990"/>
      <c r="D117" s="136"/>
    </row>
    <row r="118" spans="1:4" ht="17.25" thickBot="1">
      <c r="A118" s="198"/>
      <c r="B118" s="991" t="s">
        <v>468</v>
      </c>
      <c r="C118" s="991"/>
      <c r="D118" s="174" t="s">
        <v>467</v>
      </c>
    </row>
    <row r="119" spans="1:4">
      <c r="A119" s="992" t="s">
        <v>166</v>
      </c>
      <c r="B119" s="994" t="s">
        <v>163</v>
      </c>
      <c r="C119" s="994" t="s">
        <v>466</v>
      </c>
      <c r="D119" s="996" t="s">
        <v>164</v>
      </c>
    </row>
    <row r="120" spans="1:4" ht="17.25" thickBot="1">
      <c r="A120" s="993"/>
      <c r="B120" s="995"/>
      <c r="C120" s="995"/>
      <c r="D120" s="997"/>
    </row>
    <row r="121" spans="1:4">
      <c r="A121" s="261">
        <v>0</v>
      </c>
      <c r="B121" s="207">
        <v>0</v>
      </c>
      <c r="C121" s="260" t="s">
        <v>465</v>
      </c>
      <c r="D121" s="259">
        <v>0</v>
      </c>
    </row>
    <row r="122" spans="1:4">
      <c r="A122" s="258">
        <v>14527</v>
      </c>
      <c r="B122" s="217">
        <v>22465</v>
      </c>
      <c r="C122" s="216" t="s">
        <v>464</v>
      </c>
      <c r="D122" s="257">
        <v>23805</v>
      </c>
    </row>
    <row r="123" spans="1:4">
      <c r="A123" s="258">
        <v>14500</v>
      </c>
      <c r="B123" s="217">
        <v>22438</v>
      </c>
      <c r="C123" s="216" t="s">
        <v>463</v>
      </c>
      <c r="D123" s="257">
        <v>23453</v>
      </c>
    </row>
    <row r="124" spans="1:4">
      <c r="A124" s="258">
        <v>14500</v>
      </c>
      <c r="B124" s="217">
        <v>22438</v>
      </c>
      <c r="C124" s="216" t="s">
        <v>461</v>
      </c>
      <c r="D124" s="257">
        <v>23453</v>
      </c>
    </row>
    <row r="125" spans="1:4">
      <c r="A125" s="258">
        <v>27</v>
      </c>
      <c r="B125" s="217">
        <v>27</v>
      </c>
      <c r="C125" s="216" t="s">
        <v>458</v>
      </c>
      <c r="D125" s="257">
        <v>352</v>
      </c>
    </row>
    <row r="126" spans="1:4" ht="17.25" thickBot="1">
      <c r="A126" s="256">
        <v>27</v>
      </c>
      <c r="B126" s="222">
        <v>27</v>
      </c>
      <c r="C126" s="221" t="s">
        <v>457</v>
      </c>
      <c r="D126" s="255">
        <v>352</v>
      </c>
    </row>
  </sheetData>
  <mergeCells count="56">
    <mergeCell ref="A96:A97"/>
    <mergeCell ref="B96:B97"/>
    <mergeCell ref="C96:C97"/>
    <mergeCell ref="D96:D97"/>
    <mergeCell ref="D119:D120"/>
    <mergeCell ref="B115:C115"/>
    <mergeCell ref="B116:C116"/>
    <mergeCell ref="B117:C117"/>
    <mergeCell ref="B118:C118"/>
    <mergeCell ref="A119:A120"/>
    <mergeCell ref="B119:B120"/>
    <mergeCell ref="C119:C120"/>
    <mergeCell ref="D82:D83"/>
    <mergeCell ref="B92:C92"/>
    <mergeCell ref="B93:C93"/>
    <mergeCell ref="B94:C94"/>
    <mergeCell ref="B95:C95"/>
    <mergeCell ref="B79:C79"/>
    <mergeCell ref="B80:C80"/>
    <mergeCell ref="B81:C81"/>
    <mergeCell ref="A82:A83"/>
    <mergeCell ref="B82:B83"/>
    <mergeCell ref="C82:C83"/>
    <mergeCell ref="A71:A72"/>
    <mergeCell ref="B71:B72"/>
    <mergeCell ref="C71:C72"/>
    <mergeCell ref="D71:D72"/>
    <mergeCell ref="B78:C78"/>
    <mergeCell ref="D61:D62"/>
    <mergeCell ref="B67:C67"/>
    <mergeCell ref="B68:C68"/>
    <mergeCell ref="B69:C69"/>
    <mergeCell ref="B70:C70"/>
    <mergeCell ref="B58:C58"/>
    <mergeCell ref="B59:C59"/>
    <mergeCell ref="B60:C60"/>
    <mergeCell ref="A61:A62"/>
    <mergeCell ref="B61:B62"/>
    <mergeCell ref="C61:C62"/>
    <mergeCell ref="A27:A28"/>
    <mergeCell ref="B27:B28"/>
    <mergeCell ref="C27:C28"/>
    <mergeCell ref="D27:D28"/>
    <mergeCell ref="B57:C57"/>
    <mergeCell ref="D5:D6"/>
    <mergeCell ref="B23:C23"/>
    <mergeCell ref="B24:C24"/>
    <mergeCell ref="B25:C25"/>
    <mergeCell ref="B26:C26"/>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22" max="16383" man="1"/>
    <brk id="56" max="16383" man="1"/>
    <brk id="66" max="16383" man="1"/>
    <brk id="77" max="16383" man="1"/>
    <brk id="91" max="16383" man="1"/>
    <brk id="114" max="16383" man="1"/>
  </rowBreak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1F21B-91AB-4490-B394-1F12B765C078}">
  <dimension ref="A1:B107"/>
  <sheetViews>
    <sheetView workbookViewId="0">
      <selection sqref="A1:C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209"/>
    </row>
    <row r="7" spans="1:2">
      <c r="A7" s="210" t="s">
        <v>660</v>
      </c>
      <c r="B7" s="214"/>
    </row>
    <row r="8" spans="1:2" ht="33">
      <c r="A8" s="268" t="s">
        <v>659</v>
      </c>
      <c r="B8" s="219"/>
    </row>
    <row r="9" spans="1:2" ht="33">
      <c r="A9" s="268" t="s">
        <v>688</v>
      </c>
      <c r="B9" s="219" t="s">
        <v>1170</v>
      </c>
    </row>
    <row r="10" spans="1:2" ht="33">
      <c r="A10" s="268" t="s">
        <v>658</v>
      </c>
      <c r="B10" s="219" t="s">
        <v>1169</v>
      </c>
    </row>
    <row r="11" spans="1:2" ht="33">
      <c r="A11" s="268" t="s">
        <v>656</v>
      </c>
      <c r="B11" s="219" t="s">
        <v>1168</v>
      </c>
    </row>
    <row r="12" spans="1:2" ht="33">
      <c r="A12" s="268" t="s">
        <v>654</v>
      </c>
      <c r="B12" s="219" t="s">
        <v>1167</v>
      </c>
    </row>
    <row r="13" spans="1:2" ht="33">
      <c r="A13" s="268" t="s">
        <v>652</v>
      </c>
      <c r="B13" s="219" t="s">
        <v>1166</v>
      </c>
    </row>
    <row r="14" spans="1:2" ht="33">
      <c r="A14" s="268" t="s">
        <v>677</v>
      </c>
      <c r="B14" s="219"/>
    </row>
    <row r="15" spans="1:2" ht="33">
      <c r="A15" s="268" t="s">
        <v>674</v>
      </c>
      <c r="B15" s="219" t="s">
        <v>1165</v>
      </c>
    </row>
    <row r="16" spans="1:2" ht="33">
      <c r="A16" s="268" t="s">
        <v>650</v>
      </c>
      <c r="B16" s="219"/>
    </row>
    <row r="17" spans="1:2" ht="49.5">
      <c r="A17" s="268" t="s">
        <v>649</v>
      </c>
      <c r="B17" s="219" t="s">
        <v>1164</v>
      </c>
    </row>
    <row r="18" spans="1:2" ht="33">
      <c r="A18" s="268" t="s">
        <v>645</v>
      </c>
      <c r="B18" s="219"/>
    </row>
    <row r="19" spans="1:2" ht="33">
      <c r="A19" s="268" t="s">
        <v>644</v>
      </c>
      <c r="B19" s="219" t="s">
        <v>1163</v>
      </c>
    </row>
    <row r="20" spans="1:2" ht="33.75" thickBot="1">
      <c r="A20" s="267" t="s">
        <v>642</v>
      </c>
      <c r="B20" s="266" t="s">
        <v>1162</v>
      </c>
    </row>
    <row r="21" spans="1:2" ht="21">
      <c r="A21" s="989" t="s">
        <v>268</v>
      </c>
      <c r="B21" s="989"/>
    </row>
    <row r="22" spans="1:2" ht="21">
      <c r="A22" s="989" t="s">
        <v>267</v>
      </c>
      <c r="B22" s="989"/>
    </row>
    <row r="23" spans="1:2" ht="21">
      <c r="A23" s="990" t="s">
        <v>522</v>
      </c>
      <c r="B23" s="990"/>
    </row>
    <row r="24" spans="1:2" ht="17.25" thickBot="1">
      <c r="A24" s="991" t="s">
        <v>468</v>
      </c>
      <c r="B24" s="991"/>
    </row>
    <row r="25" spans="1:2" ht="17.25" thickBot="1">
      <c r="A25" s="998" t="s">
        <v>521</v>
      </c>
      <c r="B25" s="999"/>
    </row>
    <row r="26" spans="1:2">
      <c r="A26" s="205" t="s">
        <v>520</v>
      </c>
      <c r="B26" s="209"/>
    </row>
    <row r="27" spans="1:2">
      <c r="A27" s="210" t="s">
        <v>640</v>
      </c>
      <c r="B27" s="214"/>
    </row>
    <row r="28" spans="1:2" ht="33">
      <c r="A28" s="268" t="s">
        <v>592</v>
      </c>
      <c r="B28" s="219"/>
    </row>
    <row r="29" spans="1:2" ht="33">
      <c r="A29" s="268" t="s">
        <v>639</v>
      </c>
      <c r="B29" s="219" t="s">
        <v>1036</v>
      </c>
    </row>
    <row r="30" spans="1:2" ht="49.5">
      <c r="A30" s="268" t="s">
        <v>589</v>
      </c>
      <c r="B30" s="219" t="s">
        <v>1110</v>
      </c>
    </row>
    <row r="31" spans="1:2" ht="49.5">
      <c r="A31" s="268" t="s">
        <v>587</v>
      </c>
      <c r="B31" s="219" t="s">
        <v>1161</v>
      </c>
    </row>
    <row r="32" spans="1:2" ht="33">
      <c r="A32" s="268" t="s">
        <v>585</v>
      </c>
      <c r="B32" s="219" t="s">
        <v>1033</v>
      </c>
    </row>
    <row r="33" spans="1:2" ht="66">
      <c r="A33" s="268" t="s">
        <v>583</v>
      </c>
      <c r="B33" s="219" t="s">
        <v>1108</v>
      </c>
    </row>
    <row r="34" spans="1:2" ht="33">
      <c r="A34" s="268" t="s">
        <v>518</v>
      </c>
      <c r="B34" s="219"/>
    </row>
    <row r="35" spans="1:2" ht="33">
      <c r="A35" s="268" t="s">
        <v>552</v>
      </c>
      <c r="B35" s="219" t="s">
        <v>1160</v>
      </c>
    </row>
    <row r="36" spans="1:2" ht="49.5">
      <c r="A36" s="268" t="s">
        <v>550</v>
      </c>
      <c r="B36" s="219" t="s">
        <v>1159</v>
      </c>
    </row>
    <row r="37" spans="1:2" ht="33">
      <c r="A37" s="268" t="s">
        <v>576</v>
      </c>
      <c r="B37" s="219" t="s">
        <v>957</v>
      </c>
    </row>
    <row r="38" spans="1:2" ht="148.5">
      <c r="A38" s="268" t="s">
        <v>546</v>
      </c>
      <c r="B38" s="219" t="s">
        <v>1158</v>
      </c>
    </row>
    <row r="39" spans="1:2" ht="66">
      <c r="A39" s="268" t="s">
        <v>544</v>
      </c>
      <c r="B39" s="219" t="s">
        <v>1157</v>
      </c>
    </row>
    <row r="40" spans="1:2" ht="99">
      <c r="A40" s="268" t="s">
        <v>542</v>
      </c>
      <c r="B40" s="219" t="s">
        <v>1156</v>
      </c>
    </row>
    <row r="41" spans="1:2" ht="66">
      <c r="A41" s="268" t="s">
        <v>517</v>
      </c>
      <c r="B41" s="219" t="s">
        <v>1155</v>
      </c>
    </row>
    <row r="42" spans="1:2" ht="33">
      <c r="A42" s="268" t="s">
        <v>515</v>
      </c>
      <c r="B42" s="219"/>
    </row>
    <row r="43" spans="1:2" ht="33">
      <c r="A43" s="268" t="s">
        <v>537</v>
      </c>
      <c r="B43" s="219" t="s">
        <v>1071</v>
      </c>
    </row>
    <row r="44" spans="1:2" ht="198">
      <c r="A44" s="268" t="s">
        <v>514</v>
      </c>
      <c r="B44" s="219" t="s">
        <v>1154</v>
      </c>
    </row>
    <row r="45" spans="1:2" ht="33">
      <c r="A45" s="268" t="s">
        <v>534</v>
      </c>
      <c r="B45" s="219"/>
    </row>
    <row r="46" spans="1:2" ht="33">
      <c r="A46" s="268" t="s">
        <v>620</v>
      </c>
      <c r="B46" s="219" t="s">
        <v>1153</v>
      </c>
    </row>
    <row r="47" spans="1:2" ht="49.5">
      <c r="A47" s="268" t="s">
        <v>533</v>
      </c>
      <c r="B47" s="219" t="s">
        <v>1021</v>
      </c>
    </row>
    <row r="48" spans="1:2" ht="66">
      <c r="A48" s="268" t="s">
        <v>617</v>
      </c>
      <c r="B48" s="219" t="s">
        <v>1152</v>
      </c>
    </row>
    <row r="49" spans="1:2" ht="33">
      <c r="A49" s="268" t="s">
        <v>512</v>
      </c>
      <c r="B49" s="219"/>
    </row>
    <row r="50" spans="1:2" ht="66.75" thickBot="1">
      <c r="A50" s="267" t="s">
        <v>511</v>
      </c>
      <c r="B50" s="266" t="s">
        <v>1151</v>
      </c>
    </row>
    <row r="51" spans="1:2" ht="21">
      <c r="A51" s="989" t="s">
        <v>268</v>
      </c>
      <c r="B51" s="989"/>
    </row>
    <row r="52" spans="1:2" ht="21">
      <c r="A52" s="989" t="s">
        <v>267</v>
      </c>
      <c r="B52" s="989"/>
    </row>
    <row r="53" spans="1:2" ht="21">
      <c r="A53" s="990" t="s">
        <v>522</v>
      </c>
      <c r="B53" s="990"/>
    </row>
    <row r="54" spans="1:2" ht="17.25" thickBot="1">
      <c r="A54" s="991" t="s">
        <v>468</v>
      </c>
      <c r="B54" s="991"/>
    </row>
    <row r="55" spans="1:2" ht="17.25" thickBot="1">
      <c r="A55" s="998" t="s">
        <v>521</v>
      </c>
      <c r="B55" s="999"/>
    </row>
    <row r="56" spans="1:2">
      <c r="A56" s="205" t="s">
        <v>520</v>
      </c>
      <c r="B56" s="209"/>
    </row>
    <row r="57" spans="1:2" ht="17.25" thickBot="1">
      <c r="A57" s="270" t="s">
        <v>607</v>
      </c>
      <c r="B57" s="269"/>
    </row>
    <row r="58" spans="1:2" ht="21">
      <c r="A58" s="989" t="s">
        <v>268</v>
      </c>
      <c r="B58" s="989"/>
    </row>
    <row r="59" spans="1:2" ht="21">
      <c r="A59" s="989" t="s">
        <v>267</v>
      </c>
      <c r="B59" s="989"/>
    </row>
    <row r="60" spans="1:2" ht="21">
      <c r="A60" s="990" t="s">
        <v>522</v>
      </c>
      <c r="B60" s="990"/>
    </row>
    <row r="61" spans="1:2" ht="17.25" thickBot="1">
      <c r="A61" s="991" t="s">
        <v>468</v>
      </c>
      <c r="B61" s="991"/>
    </row>
    <row r="62" spans="1:2" ht="17.25" thickBot="1">
      <c r="A62" s="998" t="s">
        <v>521</v>
      </c>
      <c r="B62" s="999"/>
    </row>
    <row r="63" spans="1:2">
      <c r="A63" s="205" t="s">
        <v>520</v>
      </c>
      <c r="B63" s="209"/>
    </row>
    <row r="64" spans="1:2">
      <c r="A64" s="210" t="s">
        <v>593</v>
      </c>
      <c r="B64" s="214"/>
    </row>
    <row r="65" spans="1:2" ht="33">
      <c r="A65" s="268" t="s">
        <v>518</v>
      </c>
      <c r="B65" s="219"/>
    </row>
    <row r="66" spans="1:2" ht="66.75" thickBot="1">
      <c r="A66" s="267" t="s">
        <v>542</v>
      </c>
      <c r="B66" s="266" t="s">
        <v>1150</v>
      </c>
    </row>
    <row r="67" spans="1:2" ht="21">
      <c r="A67" s="989" t="s">
        <v>268</v>
      </c>
      <c r="B67" s="989"/>
    </row>
    <row r="68" spans="1:2" ht="21">
      <c r="A68" s="989" t="s">
        <v>267</v>
      </c>
      <c r="B68" s="989"/>
    </row>
    <row r="69" spans="1:2" ht="21">
      <c r="A69" s="990" t="s">
        <v>522</v>
      </c>
      <c r="B69" s="990"/>
    </row>
    <row r="70" spans="1:2" ht="17.25" thickBot="1">
      <c r="A70" s="991" t="s">
        <v>468</v>
      </c>
      <c r="B70" s="991"/>
    </row>
    <row r="71" spans="1:2" ht="17.25" thickBot="1">
      <c r="A71" s="998" t="s">
        <v>521</v>
      </c>
      <c r="B71" s="999"/>
    </row>
    <row r="72" spans="1:2">
      <c r="A72" s="205" t="s">
        <v>520</v>
      </c>
      <c r="B72" s="209"/>
    </row>
    <row r="73" spans="1:2">
      <c r="A73" s="210" t="s">
        <v>560</v>
      </c>
      <c r="B73" s="214"/>
    </row>
    <row r="74" spans="1:2" ht="33">
      <c r="A74" s="268" t="s">
        <v>518</v>
      </c>
      <c r="B74" s="219"/>
    </row>
    <row r="75" spans="1:2" ht="49.5">
      <c r="A75" s="268" t="s">
        <v>544</v>
      </c>
      <c r="B75" s="219" t="s">
        <v>1149</v>
      </c>
    </row>
    <row r="76" spans="1:2" ht="116.25" thickBot="1">
      <c r="A76" s="267" t="s">
        <v>542</v>
      </c>
      <c r="B76" s="266" t="s">
        <v>1148</v>
      </c>
    </row>
    <row r="77" spans="1:2" ht="21">
      <c r="A77" s="989" t="s">
        <v>268</v>
      </c>
      <c r="B77" s="989"/>
    </row>
    <row r="78" spans="1:2" ht="21">
      <c r="A78" s="989" t="s">
        <v>267</v>
      </c>
      <c r="B78" s="989"/>
    </row>
    <row r="79" spans="1:2" ht="21">
      <c r="A79" s="990" t="s">
        <v>522</v>
      </c>
      <c r="B79" s="990"/>
    </row>
    <row r="80" spans="1:2" ht="17.25" thickBot="1">
      <c r="A80" s="991" t="s">
        <v>468</v>
      </c>
      <c r="B80" s="991"/>
    </row>
    <row r="81" spans="1:2" ht="17.25" thickBot="1">
      <c r="A81" s="998" t="s">
        <v>521</v>
      </c>
      <c r="B81" s="999"/>
    </row>
    <row r="82" spans="1:2">
      <c r="A82" s="205" t="s">
        <v>520</v>
      </c>
      <c r="B82" s="209"/>
    </row>
    <row r="83" spans="1:2">
      <c r="A83" s="210" t="s">
        <v>553</v>
      </c>
      <c r="B83" s="214"/>
    </row>
    <row r="84" spans="1:2" ht="33">
      <c r="A84" s="268" t="s">
        <v>518</v>
      </c>
      <c r="B84" s="219"/>
    </row>
    <row r="85" spans="1:2" ht="66">
      <c r="A85" s="268" t="s">
        <v>552</v>
      </c>
      <c r="B85" s="219" t="s">
        <v>1147</v>
      </c>
    </row>
    <row r="86" spans="1:2" ht="33">
      <c r="A86" s="268" t="s">
        <v>550</v>
      </c>
      <c r="B86" s="219" t="s">
        <v>1146</v>
      </c>
    </row>
    <row r="87" spans="1:2" ht="33">
      <c r="A87" s="268" t="s">
        <v>548</v>
      </c>
      <c r="B87" s="219" t="s">
        <v>1145</v>
      </c>
    </row>
    <row r="88" spans="1:2" ht="132">
      <c r="A88" s="268" t="s">
        <v>546</v>
      </c>
      <c r="B88" s="219" t="s">
        <v>1144</v>
      </c>
    </row>
    <row r="89" spans="1:2" ht="33">
      <c r="A89" s="268" t="s">
        <v>544</v>
      </c>
      <c r="B89" s="219" t="s">
        <v>1143</v>
      </c>
    </row>
    <row r="90" spans="1:2" ht="49.5">
      <c r="A90" s="268" t="s">
        <v>542</v>
      </c>
      <c r="B90" s="219" t="s">
        <v>1142</v>
      </c>
    </row>
    <row r="91" spans="1:2" ht="66">
      <c r="A91" s="268" t="s">
        <v>517</v>
      </c>
      <c r="B91" s="219" t="s">
        <v>1141</v>
      </c>
    </row>
    <row r="92" spans="1:2" ht="33">
      <c r="A92" s="268" t="s">
        <v>515</v>
      </c>
      <c r="B92" s="219"/>
    </row>
    <row r="93" spans="1:2" ht="33">
      <c r="A93" s="268" t="s">
        <v>537</v>
      </c>
      <c r="B93" s="219" t="s">
        <v>1140</v>
      </c>
    </row>
    <row r="94" spans="1:2" ht="66">
      <c r="A94" s="268" t="s">
        <v>528</v>
      </c>
      <c r="B94" s="219"/>
    </row>
    <row r="95" spans="1:2" ht="66">
      <c r="A95" s="268" t="s">
        <v>527</v>
      </c>
      <c r="B95" s="219" t="s">
        <v>1139</v>
      </c>
    </row>
    <row r="96" spans="1:2" ht="66.75" thickBot="1">
      <c r="A96" s="267" t="s">
        <v>525</v>
      </c>
      <c r="B96" s="266" t="s">
        <v>1138</v>
      </c>
    </row>
    <row r="97" spans="1:2" ht="21">
      <c r="A97" s="989" t="s">
        <v>268</v>
      </c>
      <c r="B97" s="989"/>
    </row>
    <row r="98" spans="1:2" ht="21">
      <c r="A98" s="989" t="s">
        <v>267</v>
      </c>
      <c r="B98" s="989"/>
    </row>
    <row r="99" spans="1:2" ht="21">
      <c r="A99" s="990" t="s">
        <v>522</v>
      </c>
      <c r="B99" s="990"/>
    </row>
    <row r="100" spans="1:2" ht="17.25" thickBot="1">
      <c r="A100" s="991" t="s">
        <v>468</v>
      </c>
      <c r="B100" s="991"/>
    </row>
    <row r="101" spans="1:2" ht="17.25" thickBot="1">
      <c r="A101" s="998" t="s">
        <v>521</v>
      </c>
      <c r="B101" s="999"/>
    </row>
    <row r="102" spans="1:2">
      <c r="A102" s="205" t="s">
        <v>520</v>
      </c>
      <c r="B102" s="209"/>
    </row>
    <row r="103" spans="1:2">
      <c r="A103" s="210" t="s">
        <v>519</v>
      </c>
      <c r="B103" s="214"/>
    </row>
    <row r="104" spans="1:2" ht="33">
      <c r="A104" s="268" t="s">
        <v>518</v>
      </c>
      <c r="B104" s="219"/>
    </row>
    <row r="105" spans="1:2" ht="148.5">
      <c r="A105" s="268" t="s">
        <v>517</v>
      </c>
      <c r="B105" s="219" t="s">
        <v>1137</v>
      </c>
    </row>
    <row r="106" spans="1:2" ht="33">
      <c r="A106" s="268" t="s">
        <v>512</v>
      </c>
      <c r="B106" s="219"/>
    </row>
    <row r="107" spans="1:2" ht="50.25" thickBot="1">
      <c r="A107" s="267" t="s">
        <v>511</v>
      </c>
      <c r="B107" s="266" t="s">
        <v>1136</v>
      </c>
    </row>
  </sheetData>
  <mergeCells count="35">
    <mergeCell ref="A97:B97"/>
    <mergeCell ref="A98:B98"/>
    <mergeCell ref="A99:B99"/>
    <mergeCell ref="A100:B100"/>
    <mergeCell ref="A101:B101"/>
    <mergeCell ref="A58:B58"/>
    <mergeCell ref="A59:B59"/>
    <mergeCell ref="A60:B60"/>
    <mergeCell ref="A81:B81"/>
    <mergeCell ref="A61:B61"/>
    <mergeCell ref="A62:B62"/>
    <mergeCell ref="A67:B67"/>
    <mergeCell ref="A68:B68"/>
    <mergeCell ref="A69:B69"/>
    <mergeCell ref="A70:B70"/>
    <mergeCell ref="A71:B71"/>
    <mergeCell ref="A77:B77"/>
    <mergeCell ref="A78:B78"/>
    <mergeCell ref="A79:B79"/>
    <mergeCell ref="A80:B80"/>
    <mergeCell ref="A51:B51"/>
    <mergeCell ref="A52:B52"/>
    <mergeCell ref="A53:B53"/>
    <mergeCell ref="A54:B54"/>
    <mergeCell ref="A55:B55"/>
    <mergeCell ref="A21:B21"/>
    <mergeCell ref="A22:B22"/>
    <mergeCell ref="A23:B23"/>
    <mergeCell ref="A24:B24"/>
    <mergeCell ref="A25:B2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20" max="16383" man="1"/>
    <brk id="50" max="16383" man="1"/>
    <brk id="57" max="16383" man="1"/>
    <brk id="66" max="16383" man="1"/>
    <brk id="76" max="16383" man="1"/>
    <brk id="96" max="16383" man="1"/>
  </rowBreak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90A3D-13A8-40C9-A260-51C08CDD831E}">
  <dimension ref="A1:D60"/>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258047</v>
      </c>
      <c r="B7" s="207">
        <v>346119</v>
      </c>
      <c r="C7" s="260" t="s">
        <v>703</v>
      </c>
      <c r="D7" s="259">
        <v>367441</v>
      </c>
    </row>
    <row r="8" spans="1:4">
      <c r="A8" s="265">
        <v>40926</v>
      </c>
      <c r="B8" s="212">
        <v>41218</v>
      </c>
      <c r="C8" s="264" t="s">
        <v>702</v>
      </c>
      <c r="D8" s="263">
        <v>37177</v>
      </c>
    </row>
    <row r="9" spans="1:4">
      <c r="A9" s="258">
        <v>40926</v>
      </c>
      <c r="B9" s="217">
        <v>41218</v>
      </c>
      <c r="C9" s="216" t="s">
        <v>471</v>
      </c>
      <c r="D9" s="257">
        <v>37177</v>
      </c>
    </row>
    <row r="10" spans="1:4">
      <c r="A10" s="258">
        <v>382</v>
      </c>
      <c r="B10" s="217">
        <v>148</v>
      </c>
      <c r="C10" s="216" t="s">
        <v>463</v>
      </c>
      <c r="D10" s="257">
        <v>140</v>
      </c>
    </row>
    <row r="11" spans="1:4">
      <c r="A11" s="258">
        <v>331</v>
      </c>
      <c r="B11" s="217">
        <v>0</v>
      </c>
      <c r="C11" s="216" t="s">
        <v>470</v>
      </c>
      <c r="D11" s="257">
        <v>0</v>
      </c>
    </row>
    <row r="12" spans="1:4">
      <c r="A12" s="258">
        <v>52</v>
      </c>
      <c r="B12" s="217">
        <v>148</v>
      </c>
      <c r="C12" s="216" t="s">
        <v>477</v>
      </c>
      <c r="D12" s="257">
        <v>140</v>
      </c>
    </row>
    <row r="13" spans="1:4">
      <c r="A13" s="258">
        <v>31188</v>
      </c>
      <c r="B13" s="217">
        <v>29789</v>
      </c>
      <c r="C13" s="216" t="s">
        <v>458</v>
      </c>
      <c r="D13" s="257">
        <v>25756</v>
      </c>
    </row>
    <row r="14" spans="1:4">
      <c r="A14" s="258">
        <v>31188</v>
      </c>
      <c r="B14" s="217">
        <v>29789</v>
      </c>
      <c r="C14" s="216" t="s">
        <v>457</v>
      </c>
      <c r="D14" s="257">
        <v>25756</v>
      </c>
    </row>
    <row r="15" spans="1:4">
      <c r="A15" s="258">
        <v>9356</v>
      </c>
      <c r="B15" s="217">
        <v>11281</v>
      </c>
      <c r="C15" s="216" t="s">
        <v>455</v>
      </c>
      <c r="D15" s="257">
        <v>11281</v>
      </c>
    </row>
    <row r="16" spans="1:4">
      <c r="A16" s="258">
        <v>9356</v>
      </c>
      <c r="B16" s="217">
        <v>11261</v>
      </c>
      <c r="C16" s="216" t="s">
        <v>502</v>
      </c>
      <c r="D16" s="257">
        <v>11261</v>
      </c>
    </row>
    <row r="17" spans="1:4" ht="17.25" thickBot="1">
      <c r="A17" s="256">
        <v>0</v>
      </c>
      <c r="B17" s="222">
        <v>20</v>
      </c>
      <c r="C17" s="221" t="s">
        <v>454</v>
      </c>
      <c r="D17" s="255">
        <v>20</v>
      </c>
    </row>
    <row r="18" spans="1:4" ht="21">
      <c r="A18" s="47"/>
      <c r="B18" s="989" t="s">
        <v>268</v>
      </c>
      <c r="C18" s="989"/>
      <c r="D18" s="137"/>
    </row>
    <row r="19" spans="1:4" ht="21">
      <c r="A19" s="47"/>
      <c r="B19" s="989" t="s">
        <v>267</v>
      </c>
      <c r="C19" s="989"/>
      <c r="D19" s="137"/>
    </row>
    <row r="20" spans="1:4" ht="21">
      <c r="A20" s="47"/>
      <c r="B20" s="990" t="s">
        <v>692</v>
      </c>
      <c r="C20" s="990"/>
      <c r="D20" s="136"/>
    </row>
    <row r="21" spans="1:4" ht="17.25" thickBot="1">
      <c r="A21" s="198"/>
      <c r="B21" s="991" t="s">
        <v>468</v>
      </c>
      <c r="C21" s="991"/>
      <c r="D21" s="174" t="s">
        <v>467</v>
      </c>
    </row>
    <row r="22" spans="1:4">
      <c r="A22" s="992" t="s">
        <v>166</v>
      </c>
      <c r="B22" s="994" t="s">
        <v>163</v>
      </c>
      <c r="C22" s="994" t="s">
        <v>466</v>
      </c>
      <c r="D22" s="996" t="s">
        <v>164</v>
      </c>
    </row>
    <row r="23" spans="1:4" ht="17.25" thickBot="1">
      <c r="A23" s="993"/>
      <c r="B23" s="995"/>
      <c r="C23" s="995"/>
      <c r="D23" s="997"/>
    </row>
    <row r="24" spans="1:4">
      <c r="A24" s="261">
        <v>216809</v>
      </c>
      <c r="B24" s="207">
        <v>303645</v>
      </c>
      <c r="C24" s="260" t="s">
        <v>698</v>
      </c>
      <c r="D24" s="259">
        <v>328989</v>
      </c>
    </row>
    <row r="25" spans="1:4">
      <c r="A25" s="258">
        <v>216809</v>
      </c>
      <c r="B25" s="217">
        <v>303645</v>
      </c>
      <c r="C25" s="216" t="s">
        <v>471</v>
      </c>
      <c r="D25" s="257">
        <v>328989</v>
      </c>
    </row>
    <row r="26" spans="1:4">
      <c r="A26" s="258">
        <v>47984</v>
      </c>
      <c r="B26" s="217">
        <v>66521</v>
      </c>
      <c r="C26" s="216" t="s">
        <v>463</v>
      </c>
      <c r="D26" s="257">
        <v>69351</v>
      </c>
    </row>
    <row r="27" spans="1:4">
      <c r="A27" s="258">
        <v>1482</v>
      </c>
      <c r="B27" s="217">
        <v>780</v>
      </c>
      <c r="C27" s="216" t="s">
        <v>481</v>
      </c>
      <c r="D27" s="257">
        <v>780</v>
      </c>
    </row>
    <row r="28" spans="1:4">
      <c r="A28" s="258">
        <v>15</v>
      </c>
      <c r="B28" s="217">
        <v>0</v>
      </c>
      <c r="C28" s="216" t="s">
        <v>480</v>
      </c>
      <c r="D28" s="257">
        <v>0</v>
      </c>
    </row>
    <row r="29" spans="1:4">
      <c r="A29" s="258">
        <v>24437</v>
      </c>
      <c r="B29" s="217">
        <v>18189</v>
      </c>
      <c r="C29" s="216" t="s">
        <v>470</v>
      </c>
      <c r="D29" s="257">
        <v>20665</v>
      </c>
    </row>
    <row r="30" spans="1:4">
      <c r="A30" s="258">
        <v>3891</v>
      </c>
      <c r="B30" s="217">
        <v>8348</v>
      </c>
      <c r="C30" s="216" t="s">
        <v>478</v>
      </c>
      <c r="D30" s="257">
        <v>8702</v>
      </c>
    </row>
    <row r="31" spans="1:4">
      <c r="A31" s="258">
        <v>18081</v>
      </c>
      <c r="B31" s="217">
        <v>38522</v>
      </c>
      <c r="C31" s="216" t="s">
        <v>477</v>
      </c>
      <c r="D31" s="257">
        <v>38522</v>
      </c>
    </row>
    <row r="32" spans="1:4">
      <c r="A32" s="258">
        <v>78</v>
      </c>
      <c r="B32" s="217">
        <v>682</v>
      </c>
      <c r="C32" s="216" t="s">
        <v>461</v>
      </c>
      <c r="D32" s="257">
        <v>682</v>
      </c>
    </row>
    <row r="33" spans="1:4">
      <c r="A33" s="258">
        <v>84</v>
      </c>
      <c r="B33" s="217">
        <v>0</v>
      </c>
      <c r="C33" s="216" t="s">
        <v>460</v>
      </c>
      <c r="D33" s="257">
        <v>0</v>
      </c>
    </row>
    <row r="34" spans="1:4">
      <c r="A34" s="258">
        <v>58</v>
      </c>
      <c r="B34" s="217">
        <v>0</v>
      </c>
      <c r="C34" s="216" t="s">
        <v>475</v>
      </c>
      <c r="D34" s="257">
        <v>0</v>
      </c>
    </row>
    <row r="35" spans="1:4">
      <c r="A35" s="258">
        <v>26</v>
      </c>
      <c r="B35" s="217">
        <v>0</v>
      </c>
      <c r="C35" s="216" t="s">
        <v>459</v>
      </c>
      <c r="D35" s="257">
        <v>0</v>
      </c>
    </row>
    <row r="36" spans="1:4">
      <c r="A36" s="258">
        <v>143802</v>
      </c>
      <c r="B36" s="217">
        <v>191698</v>
      </c>
      <c r="C36" s="216" t="s">
        <v>458</v>
      </c>
      <c r="D36" s="257">
        <v>214212</v>
      </c>
    </row>
    <row r="37" spans="1:4">
      <c r="A37" s="258">
        <v>143802</v>
      </c>
      <c r="B37" s="217">
        <v>191698</v>
      </c>
      <c r="C37" s="216" t="s">
        <v>457</v>
      </c>
      <c r="D37" s="257">
        <v>214212</v>
      </c>
    </row>
    <row r="38" spans="1:4">
      <c r="A38" s="258">
        <v>24939</v>
      </c>
      <c r="B38" s="217">
        <v>45426</v>
      </c>
      <c r="C38" s="216" t="s">
        <v>455</v>
      </c>
      <c r="D38" s="257">
        <v>45426</v>
      </c>
    </row>
    <row r="39" spans="1:4">
      <c r="A39" s="258">
        <v>4426</v>
      </c>
      <c r="B39" s="217">
        <v>12274</v>
      </c>
      <c r="C39" s="216" t="s">
        <v>502</v>
      </c>
      <c r="D39" s="257">
        <v>12274</v>
      </c>
    </row>
    <row r="40" spans="1:4">
      <c r="A40" s="258">
        <v>20458</v>
      </c>
      <c r="B40" s="217">
        <v>33152</v>
      </c>
      <c r="C40" s="216" t="s">
        <v>501</v>
      </c>
      <c r="D40" s="257">
        <v>33152</v>
      </c>
    </row>
    <row r="41" spans="1:4" ht="17.25" thickBot="1">
      <c r="A41" s="256">
        <v>55</v>
      </c>
      <c r="B41" s="222">
        <v>0</v>
      </c>
      <c r="C41" s="221" t="s">
        <v>454</v>
      </c>
      <c r="D41" s="255">
        <v>0</v>
      </c>
    </row>
    <row r="42" spans="1:4" ht="21">
      <c r="A42" s="47"/>
      <c r="B42" s="989" t="s">
        <v>268</v>
      </c>
      <c r="C42" s="989"/>
      <c r="D42" s="137"/>
    </row>
    <row r="43" spans="1:4" ht="21">
      <c r="A43" s="47"/>
      <c r="B43" s="989" t="s">
        <v>267</v>
      </c>
      <c r="C43" s="989"/>
      <c r="D43" s="137"/>
    </row>
    <row r="44" spans="1:4" ht="21">
      <c r="A44" s="47"/>
      <c r="B44" s="990" t="s">
        <v>692</v>
      </c>
      <c r="C44" s="990"/>
      <c r="D44" s="136"/>
    </row>
    <row r="45" spans="1:4" ht="17.25" thickBot="1">
      <c r="A45" s="198"/>
      <c r="B45" s="991" t="s">
        <v>468</v>
      </c>
      <c r="C45" s="991"/>
      <c r="D45" s="174" t="s">
        <v>467</v>
      </c>
    </row>
    <row r="46" spans="1:4">
      <c r="A46" s="992" t="s">
        <v>166</v>
      </c>
      <c r="B46" s="994" t="s">
        <v>163</v>
      </c>
      <c r="C46" s="994" t="s">
        <v>466</v>
      </c>
      <c r="D46" s="996" t="s">
        <v>164</v>
      </c>
    </row>
    <row r="47" spans="1:4" ht="17.25" thickBot="1">
      <c r="A47" s="993"/>
      <c r="B47" s="995"/>
      <c r="C47" s="995"/>
      <c r="D47" s="997"/>
    </row>
    <row r="48" spans="1:4">
      <c r="A48" s="261">
        <v>313</v>
      </c>
      <c r="B48" s="207">
        <v>1256</v>
      </c>
      <c r="C48" s="260" t="s">
        <v>696</v>
      </c>
      <c r="D48" s="259">
        <v>1275</v>
      </c>
    </row>
    <row r="49" spans="1:4">
      <c r="A49" s="258">
        <v>313</v>
      </c>
      <c r="B49" s="217">
        <v>1256</v>
      </c>
      <c r="C49" s="216" t="s">
        <v>471</v>
      </c>
      <c r="D49" s="257">
        <v>1275</v>
      </c>
    </row>
    <row r="50" spans="1:4">
      <c r="A50" s="258">
        <v>313</v>
      </c>
      <c r="B50" s="217">
        <v>397</v>
      </c>
      <c r="C50" s="216" t="s">
        <v>463</v>
      </c>
      <c r="D50" s="257">
        <v>416</v>
      </c>
    </row>
    <row r="51" spans="1:4">
      <c r="A51" s="258">
        <v>1</v>
      </c>
      <c r="B51" s="217">
        <v>201</v>
      </c>
      <c r="C51" s="216" t="s">
        <v>481</v>
      </c>
      <c r="D51" s="257">
        <v>212</v>
      </c>
    </row>
    <row r="52" spans="1:4">
      <c r="A52" s="258">
        <v>97</v>
      </c>
      <c r="B52" s="217">
        <v>73</v>
      </c>
      <c r="C52" s="216" t="s">
        <v>470</v>
      </c>
      <c r="D52" s="257">
        <v>75</v>
      </c>
    </row>
    <row r="53" spans="1:4">
      <c r="A53" s="258">
        <v>0</v>
      </c>
      <c r="B53" s="217">
        <v>16</v>
      </c>
      <c r="C53" s="216" t="s">
        <v>478</v>
      </c>
      <c r="D53" s="257">
        <v>16</v>
      </c>
    </row>
    <row r="54" spans="1:4">
      <c r="A54" s="258">
        <v>214</v>
      </c>
      <c r="B54" s="217">
        <v>104</v>
      </c>
      <c r="C54" s="216" t="s">
        <v>477</v>
      </c>
      <c r="D54" s="257">
        <v>110</v>
      </c>
    </row>
    <row r="55" spans="1:4">
      <c r="A55" s="258">
        <v>0</v>
      </c>
      <c r="B55" s="217">
        <v>3</v>
      </c>
      <c r="C55" s="216" t="s">
        <v>461</v>
      </c>
      <c r="D55" s="257">
        <v>3</v>
      </c>
    </row>
    <row r="56" spans="1:4">
      <c r="A56" s="258">
        <v>0</v>
      </c>
      <c r="B56" s="217">
        <v>652</v>
      </c>
      <c r="C56" s="216" t="s">
        <v>458</v>
      </c>
      <c r="D56" s="257">
        <v>652</v>
      </c>
    </row>
    <row r="57" spans="1:4">
      <c r="A57" s="258">
        <v>0</v>
      </c>
      <c r="B57" s="217">
        <v>652</v>
      </c>
      <c r="C57" s="216" t="s">
        <v>457</v>
      </c>
      <c r="D57" s="257">
        <v>652</v>
      </c>
    </row>
    <row r="58" spans="1:4">
      <c r="A58" s="258">
        <v>0</v>
      </c>
      <c r="B58" s="217">
        <v>207</v>
      </c>
      <c r="C58" s="216" t="s">
        <v>455</v>
      </c>
      <c r="D58" s="257">
        <v>207</v>
      </c>
    </row>
    <row r="59" spans="1:4">
      <c r="A59" s="258">
        <v>0</v>
      </c>
      <c r="B59" s="217">
        <v>56</v>
      </c>
      <c r="C59" s="216" t="s">
        <v>502</v>
      </c>
      <c r="D59" s="257">
        <v>56</v>
      </c>
    </row>
    <row r="60" spans="1:4" ht="17.25" thickBot="1">
      <c r="A60" s="256">
        <v>0</v>
      </c>
      <c r="B60" s="222">
        <v>151</v>
      </c>
      <c r="C60" s="221" t="s">
        <v>501</v>
      </c>
      <c r="D60" s="255">
        <v>151</v>
      </c>
    </row>
  </sheetData>
  <mergeCells count="24">
    <mergeCell ref="A22:A23"/>
    <mergeCell ref="B22:B23"/>
    <mergeCell ref="C22:C23"/>
    <mergeCell ref="D22:D23"/>
    <mergeCell ref="D46:D47"/>
    <mergeCell ref="B42:C42"/>
    <mergeCell ref="B43:C43"/>
    <mergeCell ref="B44:C44"/>
    <mergeCell ref="B45:C45"/>
    <mergeCell ref="A46:A47"/>
    <mergeCell ref="B46:B47"/>
    <mergeCell ref="C46:C47"/>
    <mergeCell ref="D5:D6"/>
    <mergeCell ref="B18:C18"/>
    <mergeCell ref="B19:C19"/>
    <mergeCell ref="B20:C20"/>
    <mergeCell ref="B21:C21"/>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17" max="16383" man="1"/>
    <brk id="41" max="16383" man="1"/>
  </rowBreak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704DC-8261-467C-AAA3-ABCA33BE02E0}">
  <dimension ref="A1:B50"/>
  <sheetViews>
    <sheetView workbookViewId="0">
      <selection sqref="A1:C1"/>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49.5">
      <c r="A9" s="268" t="s">
        <v>824</v>
      </c>
      <c r="B9" s="219" t="s">
        <v>1189</v>
      </c>
    </row>
    <row r="10" spans="1:2" ht="33">
      <c r="A10" s="268" t="s">
        <v>815</v>
      </c>
      <c r="B10" s="219"/>
    </row>
    <row r="11" spans="1:2" ht="49.5">
      <c r="A11" s="268" t="s">
        <v>814</v>
      </c>
      <c r="B11" s="219" t="s">
        <v>1188</v>
      </c>
    </row>
    <row r="12" spans="1:2" ht="33">
      <c r="A12" s="268" t="s">
        <v>810</v>
      </c>
      <c r="B12" s="219"/>
    </row>
    <row r="13" spans="1:2" ht="33">
      <c r="A13" s="268" t="s">
        <v>809</v>
      </c>
      <c r="B13" s="219" t="s">
        <v>1187</v>
      </c>
    </row>
    <row r="14" spans="1:2" ht="33.75" thickBot="1">
      <c r="A14" s="267" t="s">
        <v>807</v>
      </c>
      <c r="B14" s="266" t="s">
        <v>1048</v>
      </c>
    </row>
    <row r="15" spans="1:2" ht="21">
      <c r="A15" s="989" t="s">
        <v>268</v>
      </c>
      <c r="B15" s="989"/>
    </row>
    <row r="16" spans="1:2" ht="21">
      <c r="A16" s="989" t="s">
        <v>267</v>
      </c>
      <c r="B16" s="989"/>
    </row>
    <row r="17" spans="1:2" ht="21">
      <c r="A17" s="990" t="s">
        <v>717</v>
      </c>
      <c r="B17" s="990"/>
    </row>
    <row r="18" spans="1:2" ht="17.25" thickBot="1">
      <c r="A18" s="991" t="s">
        <v>468</v>
      </c>
      <c r="B18" s="991"/>
    </row>
    <row r="19" spans="1:2" ht="17.25" thickBot="1">
      <c r="A19" s="998" t="s">
        <v>521</v>
      </c>
      <c r="B19" s="999"/>
    </row>
    <row r="20" spans="1:2" ht="33">
      <c r="A20" s="205" t="s">
        <v>782</v>
      </c>
      <c r="B20" s="209"/>
    </row>
    <row r="21" spans="1:2">
      <c r="A21" s="210" t="s">
        <v>523</v>
      </c>
      <c r="B21" s="214"/>
    </row>
    <row r="22" spans="1:2" ht="33">
      <c r="A22" s="268" t="s">
        <v>780</v>
      </c>
      <c r="B22" s="219"/>
    </row>
    <row r="23" spans="1:2" ht="33">
      <c r="A23" s="268" t="s">
        <v>802</v>
      </c>
      <c r="B23" s="219" t="s">
        <v>1186</v>
      </c>
    </row>
    <row r="24" spans="1:2" ht="82.5">
      <c r="A24" s="268" t="s">
        <v>796</v>
      </c>
      <c r="B24" s="219" t="s">
        <v>1185</v>
      </c>
    </row>
    <row r="25" spans="1:2" ht="33">
      <c r="A25" s="268" t="s">
        <v>794</v>
      </c>
      <c r="B25" s="219" t="s">
        <v>1184</v>
      </c>
    </row>
    <row r="26" spans="1:2" ht="66">
      <c r="A26" s="268" t="s">
        <v>792</v>
      </c>
      <c r="B26" s="219" t="s">
        <v>1183</v>
      </c>
    </row>
    <row r="27" spans="1:2" ht="49.5">
      <c r="A27" s="268" t="s">
        <v>779</v>
      </c>
      <c r="B27" s="219" t="s">
        <v>1182</v>
      </c>
    </row>
    <row r="28" spans="1:2" ht="33">
      <c r="A28" s="268" t="s">
        <v>771</v>
      </c>
      <c r="B28" s="219"/>
    </row>
    <row r="29" spans="1:2" ht="49.5">
      <c r="A29" s="268" t="s">
        <v>770</v>
      </c>
      <c r="B29" s="219" t="s">
        <v>1181</v>
      </c>
    </row>
    <row r="30" spans="1:2" ht="33">
      <c r="A30" s="268" t="s">
        <v>787</v>
      </c>
      <c r="B30" s="219"/>
    </row>
    <row r="31" spans="1:2" ht="33">
      <c r="A31" s="268" t="s">
        <v>786</v>
      </c>
      <c r="B31" s="219" t="s">
        <v>1180</v>
      </c>
    </row>
    <row r="32" spans="1:2" ht="33.75" thickBot="1">
      <c r="A32" s="267" t="s">
        <v>784</v>
      </c>
      <c r="B32" s="266" t="s">
        <v>1179</v>
      </c>
    </row>
    <row r="33" spans="1:2" ht="21">
      <c r="A33" s="989" t="s">
        <v>268</v>
      </c>
      <c r="B33" s="989"/>
    </row>
    <row r="34" spans="1:2" ht="21">
      <c r="A34" s="989" t="s">
        <v>267</v>
      </c>
      <c r="B34" s="989"/>
    </row>
    <row r="35" spans="1:2" ht="21">
      <c r="A35" s="990" t="s">
        <v>717</v>
      </c>
      <c r="B35" s="990"/>
    </row>
    <row r="36" spans="1:2" ht="17.25" thickBot="1">
      <c r="A36" s="991" t="s">
        <v>468</v>
      </c>
      <c r="B36" s="991"/>
    </row>
    <row r="37" spans="1:2" ht="17.25" thickBot="1">
      <c r="A37" s="998" t="s">
        <v>521</v>
      </c>
      <c r="B37" s="999"/>
    </row>
    <row r="38" spans="1:2" ht="33">
      <c r="A38" s="205" t="s">
        <v>765</v>
      </c>
      <c r="B38" s="209"/>
    </row>
    <row r="39" spans="1:2">
      <c r="A39" s="210" t="s">
        <v>523</v>
      </c>
      <c r="B39" s="214"/>
    </row>
    <row r="40" spans="1:2" ht="33">
      <c r="A40" s="268" t="s">
        <v>764</v>
      </c>
      <c r="B40" s="219"/>
    </row>
    <row r="41" spans="1:2" ht="49.5">
      <c r="A41" s="268" t="s">
        <v>763</v>
      </c>
      <c r="B41" s="219" t="s">
        <v>1178</v>
      </c>
    </row>
    <row r="42" spans="1:2" ht="33">
      <c r="A42" s="268" t="s">
        <v>759</v>
      </c>
      <c r="B42" s="219" t="s">
        <v>1177</v>
      </c>
    </row>
    <row r="43" spans="1:2" ht="33">
      <c r="A43" s="268" t="s">
        <v>757</v>
      </c>
      <c r="B43" s="219" t="s">
        <v>1176</v>
      </c>
    </row>
    <row r="44" spans="1:2" ht="33">
      <c r="A44" s="268" t="s">
        <v>755</v>
      </c>
      <c r="B44" s="219" t="s">
        <v>1175</v>
      </c>
    </row>
    <row r="45" spans="1:2" ht="49.5">
      <c r="A45" s="268" t="s">
        <v>753</v>
      </c>
      <c r="B45" s="219" t="s">
        <v>1174</v>
      </c>
    </row>
    <row r="46" spans="1:2" ht="33">
      <c r="A46" s="268" t="s">
        <v>745</v>
      </c>
      <c r="B46" s="219"/>
    </row>
    <row r="47" spans="1:2" ht="66">
      <c r="A47" s="268" t="s">
        <v>744</v>
      </c>
      <c r="B47" s="219" t="s">
        <v>1173</v>
      </c>
    </row>
    <row r="48" spans="1:2" ht="33">
      <c r="A48" s="268" t="s">
        <v>742</v>
      </c>
      <c r="B48" s="219"/>
    </row>
    <row r="49" spans="1:2" ht="33">
      <c r="A49" s="268" t="s">
        <v>741</v>
      </c>
      <c r="B49" s="219" t="s">
        <v>1172</v>
      </c>
    </row>
    <row r="50" spans="1:2" ht="33.75" thickBot="1">
      <c r="A50" s="267" t="s">
        <v>739</v>
      </c>
      <c r="B50" s="266" t="s">
        <v>1171</v>
      </c>
    </row>
  </sheetData>
  <mergeCells count="15">
    <mergeCell ref="A15:B15"/>
    <mergeCell ref="A35:B35"/>
    <mergeCell ref="A36:B36"/>
    <mergeCell ref="A37:B37"/>
    <mergeCell ref="A16:B16"/>
    <mergeCell ref="A17:B17"/>
    <mergeCell ref="A18:B18"/>
    <mergeCell ref="A19:B19"/>
    <mergeCell ref="A33:B33"/>
    <mergeCell ref="A34:B34"/>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14" max="16383" man="1"/>
    <brk id="32" max="16383" man="1"/>
  </rowBreak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ADEBD-F015-4E1A-AA89-AF855DF2F60C}">
  <dimension ref="A1:D12"/>
  <sheetViews>
    <sheetView workbookViewId="0">
      <selection sqref="A1:C1"/>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829</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549</v>
      </c>
      <c r="B7" s="207">
        <v>1253</v>
      </c>
      <c r="C7" s="260" t="s">
        <v>833</v>
      </c>
      <c r="D7" s="259">
        <v>1253</v>
      </c>
    </row>
    <row r="8" spans="1:4">
      <c r="A8" s="265">
        <v>549</v>
      </c>
      <c r="B8" s="212">
        <v>1253</v>
      </c>
      <c r="C8" s="264" t="s">
        <v>828</v>
      </c>
      <c r="D8" s="263">
        <v>1253</v>
      </c>
    </row>
    <row r="9" spans="1:4">
      <c r="A9" s="258">
        <v>549</v>
      </c>
      <c r="B9" s="217">
        <v>1253</v>
      </c>
      <c r="C9" s="216" t="s">
        <v>832</v>
      </c>
      <c r="D9" s="257">
        <v>1253</v>
      </c>
    </row>
    <row r="10" spans="1:4">
      <c r="A10" s="258">
        <v>549</v>
      </c>
      <c r="B10" s="217">
        <v>1253</v>
      </c>
      <c r="C10" s="216" t="s">
        <v>463</v>
      </c>
      <c r="D10" s="257">
        <v>1253</v>
      </c>
    </row>
    <row r="11" spans="1:4">
      <c r="A11" s="258">
        <v>300</v>
      </c>
      <c r="B11" s="217">
        <v>297</v>
      </c>
      <c r="C11" s="216" t="s">
        <v>479</v>
      </c>
      <c r="D11" s="257">
        <v>297</v>
      </c>
    </row>
    <row r="12" spans="1:4" ht="17.25" thickBot="1">
      <c r="A12" s="256">
        <v>249</v>
      </c>
      <c r="B12" s="222">
        <v>956</v>
      </c>
      <c r="C12" s="221" t="s">
        <v>498</v>
      </c>
      <c r="D12" s="255">
        <v>956</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89DE4A-C2B7-4500-ACA8-5A835ED4B2E8}">
  <dimension ref="A1:B10"/>
  <sheetViews>
    <sheetView workbookViewId="0">
      <selection activeCell="H14" sqref="H14:I14"/>
    </sheetView>
  </sheetViews>
  <sheetFormatPr defaultRowHeight="16.5"/>
  <cols>
    <col min="1" max="1" width="20.375" customWidth="1"/>
    <col min="2" max="2" width="60.5" customWidth="1"/>
  </cols>
  <sheetData>
    <row r="1" spans="1:2" ht="21">
      <c r="A1" s="989" t="s">
        <v>268</v>
      </c>
      <c r="B1" s="989"/>
    </row>
    <row r="2" spans="1:2" ht="21">
      <c r="A2" s="989" t="s">
        <v>267</v>
      </c>
      <c r="B2" s="989"/>
    </row>
    <row r="3" spans="1:2" ht="21">
      <c r="A3" s="990" t="s">
        <v>861</v>
      </c>
      <c r="B3" s="990"/>
    </row>
    <row r="4" spans="1:2" ht="17.25" thickBot="1">
      <c r="A4" s="991" t="s">
        <v>168</v>
      </c>
      <c r="B4" s="991"/>
    </row>
    <row r="5" spans="1:2" ht="17.25" thickBot="1">
      <c r="A5" s="998" t="s">
        <v>521</v>
      </c>
      <c r="B5" s="999"/>
    </row>
    <row r="6" spans="1:2" ht="33">
      <c r="A6" s="205" t="s">
        <v>860</v>
      </c>
      <c r="B6" s="209"/>
    </row>
    <row r="7" spans="1:2">
      <c r="A7" s="210" t="s">
        <v>893</v>
      </c>
      <c r="B7" s="214"/>
    </row>
    <row r="8" spans="1:2" ht="33">
      <c r="A8" s="268" t="s">
        <v>858</v>
      </c>
      <c r="B8" s="219"/>
    </row>
    <row r="9" spans="1:2" ht="49.5">
      <c r="A9" s="268" t="s">
        <v>890</v>
      </c>
      <c r="B9" s="219" t="s">
        <v>1192</v>
      </c>
    </row>
    <row r="10" spans="1:2" ht="50.25" thickBot="1">
      <c r="A10" s="267" t="s">
        <v>1191</v>
      </c>
      <c r="B10" s="266" t="s">
        <v>1190</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E2E2F-496B-4B3D-B37F-99B8F9FAEE7B}">
  <dimension ref="A1:D73"/>
  <sheetViews>
    <sheetView workbookViewId="0">
      <selection activeCell="B12" sqref="B12"/>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1196</v>
      </c>
      <c r="C3" s="990"/>
      <c r="D3" s="136"/>
    </row>
    <row r="4" spans="1:4" ht="17.25" thickBot="1">
      <c r="A4" s="198"/>
      <c r="B4" s="991" t="s">
        <v>168</v>
      </c>
      <c r="C4" s="991"/>
      <c r="D4" s="174" t="s">
        <v>167</v>
      </c>
    </row>
    <row r="5" spans="1:4">
      <c r="A5" s="992" t="s">
        <v>166</v>
      </c>
      <c r="B5" s="994" t="s">
        <v>163</v>
      </c>
      <c r="C5" s="994" t="s">
        <v>466</v>
      </c>
      <c r="D5" s="996" t="s">
        <v>164</v>
      </c>
    </row>
    <row r="6" spans="1:4" ht="17.25" thickBot="1">
      <c r="A6" s="1000"/>
      <c r="B6" s="1001"/>
      <c r="C6" s="1001"/>
      <c r="D6" s="1002"/>
    </row>
    <row r="7" spans="1:4">
      <c r="A7" s="282">
        <v>0</v>
      </c>
      <c r="B7" s="195">
        <v>0</v>
      </c>
      <c r="C7" s="281" t="s">
        <v>339</v>
      </c>
      <c r="D7" s="280">
        <v>0</v>
      </c>
    </row>
    <row r="8" spans="1:4">
      <c r="A8" s="279">
        <v>508183</v>
      </c>
      <c r="B8" s="278">
        <v>606348</v>
      </c>
      <c r="C8" s="277" t="s">
        <v>1202</v>
      </c>
      <c r="D8" s="276">
        <v>589003</v>
      </c>
    </row>
    <row r="9" spans="1:4">
      <c r="A9" s="279">
        <v>503132</v>
      </c>
      <c r="B9" s="278">
        <v>600681</v>
      </c>
      <c r="C9" s="277" t="s">
        <v>1201</v>
      </c>
      <c r="D9" s="276">
        <v>585994</v>
      </c>
    </row>
    <row r="10" spans="1:4">
      <c r="A10" s="275">
        <v>503132</v>
      </c>
      <c r="B10" s="274">
        <v>600681</v>
      </c>
      <c r="C10" s="187" t="s">
        <v>1194</v>
      </c>
      <c r="D10" s="273">
        <v>585994</v>
      </c>
    </row>
    <row r="11" spans="1:4">
      <c r="A11" s="275">
        <v>403906</v>
      </c>
      <c r="B11" s="274">
        <v>452491</v>
      </c>
      <c r="C11" s="187" t="s">
        <v>492</v>
      </c>
      <c r="D11" s="273">
        <v>456531</v>
      </c>
    </row>
    <row r="12" spans="1:4">
      <c r="A12" s="275">
        <v>230315</v>
      </c>
      <c r="B12" s="274">
        <v>261992</v>
      </c>
      <c r="C12" s="187" t="s">
        <v>499</v>
      </c>
      <c r="D12" s="273">
        <v>256694</v>
      </c>
    </row>
    <row r="13" spans="1:4">
      <c r="A13" s="275">
        <v>11147</v>
      </c>
      <c r="B13" s="274">
        <v>7585</v>
      </c>
      <c r="C13" s="187" t="s">
        <v>491</v>
      </c>
      <c r="D13" s="273">
        <v>7639</v>
      </c>
    </row>
    <row r="14" spans="1:4">
      <c r="A14" s="275">
        <v>1755</v>
      </c>
      <c r="B14" s="274">
        <v>1817</v>
      </c>
      <c r="C14" s="187" t="s">
        <v>1200</v>
      </c>
      <c r="D14" s="273">
        <v>2412</v>
      </c>
    </row>
    <row r="15" spans="1:4">
      <c r="A15" s="275">
        <v>15448</v>
      </c>
      <c r="B15" s="274">
        <v>16122</v>
      </c>
      <c r="C15" s="187" t="s">
        <v>1199</v>
      </c>
      <c r="D15" s="273">
        <v>18093</v>
      </c>
    </row>
    <row r="16" spans="1:4">
      <c r="A16" s="275">
        <v>50400</v>
      </c>
      <c r="B16" s="274">
        <v>55716</v>
      </c>
      <c r="C16" s="187" t="s">
        <v>489</v>
      </c>
      <c r="D16" s="273">
        <v>60926</v>
      </c>
    </row>
    <row r="17" spans="1:4">
      <c r="A17" s="275">
        <v>69310</v>
      </c>
      <c r="B17" s="274">
        <v>77635</v>
      </c>
      <c r="C17" s="187" t="s">
        <v>488</v>
      </c>
      <c r="D17" s="273">
        <v>81547</v>
      </c>
    </row>
    <row r="18" spans="1:4">
      <c r="A18" s="275">
        <v>25531</v>
      </c>
      <c r="B18" s="274">
        <v>31624</v>
      </c>
      <c r="C18" s="187" t="s">
        <v>487</v>
      </c>
      <c r="D18" s="273">
        <v>29220</v>
      </c>
    </row>
    <row r="19" spans="1:4">
      <c r="A19" s="275">
        <v>48508</v>
      </c>
      <c r="B19" s="274">
        <v>93528</v>
      </c>
      <c r="C19" s="187" t="s">
        <v>463</v>
      </c>
      <c r="D19" s="273">
        <v>74103</v>
      </c>
    </row>
    <row r="20" spans="1:4">
      <c r="A20" s="275">
        <v>5640</v>
      </c>
      <c r="B20" s="274">
        <v>8514</v>
      </c>
      <c r="C20" s="187" t="s">
        <v>481</v>
      </c>
      <c r="D20" s="273">
        <v>8526</v>
      </c>
    </row>
    <row r="21" spans="1:4">
      <c r="A21" s="275">
        <v>428</v>
      </c>
      <c r="B21" s="274">
        <v>660</v>
      </c>
      <c r="C21" s="187" t="s">
        <v>480</v>
      </c>
      <c r="D21" s="273">
        <v>660</v>
      </c>
    </row>
    <row r="22" spans="1:4">
      <c r="A22" s="275">
        <v>1931</v>
      </c>
      <c r="B22" s="274">
        <v>3371</v>
      </c>
      <c r="C22" s="187" t="s">
        <v>479</v>
      </c>
      <c r="D22" s="273">
        <v>4007</v>
      </c>
    </row>
    <row r="23" spans="1:4">
      <c r="A23" s="275">
        <v>1507</v>
      </c>
      <c r="B23" s="274">
        <v>896</v>
      </c>
      <c r="C23" s="187" t="s">
        <v>1193</v>
      </c>
      <c r="D23" s="273">
        <v>1031</v>
      </c>
    </row>
    <row r="24" spans="1:4">
      <c r="A24" s="275">
        <v>15131</v>
      </c>
      <c r="B24" s="274">
        <v>59588</v>
      </c>
      <c r="C24" s="187" t="s">
        <v>470</v>
      </c>
      <c r="D24" s="273">
        <v>38609</v>
      </c>
    </row>
    <row r="25" spans="1:4">
      <c r="A25" s="275">
        <v>74</v>
      </c>
      <c r="B25" s="274">
        <v>30</v>
      </c>
      <c r="C25" s="187" t="s">
        <v>478</v>
      </c>
      <c r="D25" s="273">
        <v>30</v>
      </c>
    </row>
    <row r="26" spans="1:4">
      <c r="A26" s="275">
        <v>12339</v>
      </c>
      <c r="B26" s="274">
        <v>10532</v>
      </c>
      <c r="C26" s="187" t="s">
        <v>477</v>
      </c>
      <c r="D26" s="273">
        <v>10540</v>
      </c>
    </row>
    <row r="27" spans="1:4">
      <c r="A27" s="275">
        <v>11457</v>
      </c>
      <c r="B27" s="274">
        <v>9937</v>
      </c>
      <c r="C27" s="187" t="s">
        <v>461</v>
      </c>
      <c r="D27" s="273">
        <v>10700</v>
      </c>
    </row>
    <row r="28" spans="1:4">
      <c r="A28" s="275">
        <v>14682</v>
      </c>
      <c r="B28" s="274">
        <v>10374</v>
      </c>
      <c r="C28" s="187" t="s">
        <v>460</v>
      </c>
      <c r="D28" s="273">
        <v>10242</v>
      </c>
    </row>
    <row r="29" spans="1:4">
      <c r="A29" s="275">
        <v>42</v>
      </c>
      <c r="B29" s="274">
        <v>280</v>
      </c>
      <c r="C29" s="187" t="s">
        <v>475</v>
      </c>
      <c r="D29" s="273">
        <v>280</v>
      </c>
    </row>
    <row r="30" spans="1:4">
      <c r="A30" s="275">
        <v>14640</v>
      </c>
      <c r="B30" s="274">
        <v>10094</v>
      </c>
      <c r="C30" s="187" t="s">
        <v>459</v>
      </c>
      <c r="D30" s="273">
        <v>9962</v>
      </c>
    </row>
    <row r="31" spans="1:4">
      <c r="A31" s="275">
        <v>4382</v>
      </c>
      <c r="B31" s="274">
        <v>3269</v>
      </c>
      <c r="C31" s="187" t="s">
        <v>474</v>
      </c>
      <c r="D31" s="273">
        <v>3269</v>
      </c>
    </row>
    <row r="32" spans="1:4">
      <c r="A32" s="275">
        <v>3000</v>
      </c>
      <c r="B32" s="274">
        <v>1944</v>
      </c>
      <c r="C32" s="187" t="s">
        <v>701</v>
      </c>
      <c r="D32" s="273">
        <v>1944</v>
      </c>
    </row>
    <row r="33" spans="1:4">
      <c r="A33" s="275">
        <v>637</v>
      </c>
      <c r="B33" s="274">
        <v>833</v>
      </c>
      <c r="C33" s="187" t="s">
        <v>473</v>
      </c>
      <c r="D33" s="273">
        <v>833</v>
      </c>
    </row>
    <row r="34" spans="1:4">
      <c r="A34" s="275">
        <v>745</v>
      </c>
      <c r="B34" s="274">
        <v>492</v>
      </c>
      <c r="C34" s="187" t="s">
        <v>496</v>
      </c>
      <c r="D34" s="273">
        <v>492</v>
      </c>
    </row>
    <row r="35" spans="1:4">
      <c r="A35" s="275">
        <v>30314</v>
      </c>
      <c r="B35" s="274">
        <v>37989</v>
      </c>
      <c r="C35" s="187" t="s">
        <v>458</v>
      </c>
      <c r="D35" s="273">
        <v>35331</v>
      </c>
    </row>
    <row r="36" spans="1:4">
      <c r="A36" s="275">
        <v>29797</v>
      </c>
      <c r="B36" s="274">
        <v>37479</v>
      </c>
      <c r="C36" s="187" t="s">
        <v>457</v>
      </c>
      <c r="D36" s="273">
        <v>35003</v>
      </c>
    </row>
    <row r="37" spans="1:4">
      <c r="A37" s="275">
        <v>29</v>
      </c>
      <c r="B37" s="274">
        <v>0</v>
      </c>
      <c r="C37" s="187" t="s">
        <v>506</v>
      </c>
      <c r="D37" s="273">
        <v>13</v>
      </c>
    </row>
    <row r="38" spans="1:4">
      <c r="A38" s="275">
        <v>488</v>
      </c>
      <c r="B38" s="274">
        <v>510</v>
      </c>
      <c r="C38" s="187" t="s">
        <v>456</v>
      </c>
      <c r="D38" s="273">
        <v>315</v>
      </c>
    </row>
    <row r="39" spans="1:4">
      <c r="A39" s="275">
        <v>123</v>
      </c>
      <c r="B39" s="274">
        <v>90</v>
      </c>
      <c r="C39" s="187" t="s">
        <v>455</v>
      </c>
      <c r="D39" s="273">
        <v>90</v>
      </c>
    </row>
    <row r="40" spans="1:4">
      <c r="A40" s="275">
        <v>123</v>
      </c>
      <c r="B40" s="274">
        <v>90</v>
      </c>
      <c r="C40" s="187" t="s">
        <v>454</v>
      </c>
      <c r="D40" s="273">
        <v>90</v>
      </c>
    </row>
    <row r="41" spans="1:4" ht="33">
      <c r="A41" s="275">
        <v>1207</v>
      </c>
      <c r="B41" s="274">
        <v>2859</v>
      </c>
      <c r="C41" s="187" t="s">
        <v>453</v>
      </c>
      <c r="D41" s="273">
        <v>6347</v>
      </c>
    </row>
    <row r="42" spans="1:4">
      <c r="A42" s="275">
        <v>212</v>
      </c>
      <c r="B42" s="274">
        <v>1266</v>
      </c>
      <c r="C42" s="187" t="s">
        <v>1198</v>
      </c>
      <c r="D42" s="273">
        <v>1176</v>
      </c>
    </row>
    <row r="43" spans="1:4">
      <c r="A43" s="275">
        <v>133</v>
      </c>
      <c r="B43" s="274">
        <v>562</v>
      </c>
      <c r="C43" s="187" t="s">
        <v>452</v>
      </c>
      <c r="D43" s="273">
        <v>4095</v>
      </c>
    </row>
    <row r="44" spans="1:4" ht="33">
      <c r="A44" s="275">
        <v>0</v>
      </c>
      <c r="B44" s="274">
        <v>179</v>
      </c>
      <c r="C44" s="187" t="s">
        <v>495</v>
      </c>
      <c r="D44" s="273">
        <v>179</v>
      </c>
    </row>
    <row r="45" spans="1:4">
      <c r="A45" s="275">
        <v>863</v>
      </c>
      <c r="B45" s="274">
        <v>852</v>
      </c>
      <c r="C45" s="187" t="s">
        <v>1197</v>
      </c>
      <c r="D45" s="273">
        <v>897</v>
      </c>
    </row>
    <row r="46" spans="1:4">
      <c r="A46" s="275">
        <v>10</v>
      </c>
      <c r="B46" s="274">
        <v>81</v>
      </c>
      <c r="C46" s="187" t="s">
        <v>331</v>
      </c>
      <c r="D46" s="273">
        <v>81</v>
      </c>
    </row>
    <row r="47" spans="1:4" ht="17.25" thickBot="1">
      <c r="A47" s="272">
        <v>10</v>
      </c>
      <c r="B47" s="181">
        <v>81</v>
      </c>
      <c r="C47" s="184" t="s">
        <v>898</v>
      </c>
      <c r="D47" s="271">
        <v>81</v>
      </c>
    </row>
    <row r="48" spans="1:4" ht="21">
      <c r="A48" s="47"/>
      <c r="B48" s="989" t="s">
        <v>268</v>
      </c>
      <c r="C48" s="989"/>
      <c r="D48" s="137"/>
    </row>
    <row r="49" spans="1:4" ht="21">
      <c r="A49" s="47"/>
      <c r="B49" s="989" t="s">
        <v>267</v>
      </c>
      <c r="C49" s="989"/>
      <c r="D49" s="137"/>
    </row>
    <row r="50" spans="1:4" ht="21">
      <c r="A50" s="47"/>
      <c r="B50" s="990" t="s">
        <v>1196</v>
      </c>
      <c r="C50" s="990"/>
      <c r="D50" s="136"/>
    </row>
    <row r="51" spans="1:4" ht="17.25" thickBot="1">
      <c r="A51" s="198"/>
      <c r="B51" s="991" t="s">
        <v>468</v>
      </c>
      <c r="C51" s="991"/>
      <c r="D51" s="174" t="s">
        <v>467</v>
      </c>
    </row>
    <row r="52" spans="1:4">
      <c r="A52" s="992" t="s">
        <v>166</v>
      </c>
      <c r="B52" s="994" t="s">
        <v>163</v>
      </c>
      <c r="C52" s="994" t="s">
        <v>466</v>
      </c>
      <c r="D52" s="996" t="s">
        <v>164</v>
      </c>
    </row>
    <row r="53" spans="1:4" ht="17.25" thickBot="1">
      <c r="A53" s="1000"/>
      <c r="B53" s="1001"/>
      <c r="C53" s="1001"/>
      <c r="D53" s="1002"/>
    </row>
    <row r="54" spans="1:4">
      <c r="A54" s="282">
        <v>0</v>
      </c>
      <c r="B54" s="195">
        <v>0</v>
      </c>
      <c r="C54" s="281" t="s">
        <v>339</v>
      </c>
      <c r="D54" s="280">
        <v>0</v>
      </c>
    </row>
    <row r="55" spans="1:4">
      <c r="A55" s="279">
        <v>5051</v>
      </c>
      <c r="B55" s="278">
        <v>5667</v>
      </c>
      <c r="C55" s="277" t="s">
        <v>1195</v>
      </c>
      <c r="D55" s="276">
        <v>3009</v>
      </c>
    </row>
    <row r="56" spans="1:4">
      <c r="A56" s="275">
        <v>5051</v>
      </c>
      <c r="B56" s="274">
        <v>5667</v>
      </c>
      <c r="C56" s="187" t="s">
        <v>1194</v>
      </c>
      <c r="D56" s="273">
        <v>3009</v>
      </c>
    </row>
    <row r="57" spans="1:4">
      <c r="A57" s="275">
        <v>241</v>
      </c>
      <c r="B57" s="274">
        <v>108</v>
      </c>
      <c r="C57" s="187" t="s">
        <v>492</v>
      </c>
      <c r="D57" s="273">
        <v>156</v>
      </c>
    </row>
    <row r="58" spans="1:4">
      <c r="A58" s="275">
        <v>221</v>
      </c>
      <c r="B58" s="274">
        <v>108</v>
      </c>
      <c r="C58" s="187" t="s">
        <v>491</v>
      </c>
      <c r="D58" s="273">
        <v>156</v>
      </c>
    </row>
    <row r="59" spans="1:4">
      <c r="A59" s="275">
        <v>20</v>
      </c>
      <c r="B59" s="274">
        <v>0</v>
      </c>
      <c r="C59" s="187" t="s">
        <v>487</v>
      </c>
      <c r="D59" s="273">
        <v>0</v>
      </c>
    </row>
    <row r="60" spans="1:4">
      <c r="A60" s="275">
        <v>3326</v>
      </c>
      <c r="B60" s="274">
        <v>3876</v>
      </c>
      <c r="C60" s="187" t="s">
        <v>463</v>
      </c>
      <c r="D60" s="273">
        <v>2013</v>
      </c>
    </row>
    <row r="61" spans="1:4">
      <c r="A61" s="275">
        <v>300</v>
      </c>
      <c r="B61" s="274">
        <v>208</v>
      </c>
      <c r="C61" s="187" t="s">
        <v>481</v>
      </c>
      <c r="D61" s="273">
        <v>108</v>
      </c>
    </row>
    <row r="62" spans="1:4">
      <c r="A62" s="275">
        <v>577</v>
      </c>
      <c r="B62" s="274">
        <v>340</v>
      </c>
      <c r="C62" s="187" t="s">
        <v>479</v>
      </c>
      <c r="D62" s="273">
        <v>576</v>
      </c>
    </row>
    <row r="63" spans="1:4">
      <c r="A63" s="275">
        <v>264</v>
      </c>
      <c r="B63" s="274">
        <v>450</v>
      </c>
      <c r="C63" s="187" t="s">
        <v>1193</v>
      </c>
      <c r="D63" s="273">
        <v>185</v>
      </c>
    </row>
    <row r="64" spans="1:4">
      <c r="A64" s="275">
        <v>0</v>
      </c>
      <c r="B64" s="274">
        <v>50</v>
      </c>
      <c r="C64" s="187" t="s">
        <v>470</v>
      </c>
      <c r="D64" s="273">
        <v>50</v>
      </c>
    </row>
    <row r="65" spans="1:4">
      <c r="A65" s="275">
        <v>1486</v>
      </c>
      <c r="B65" s="274">
        <v>1750</v>
      </c>
      <c r="C65" s="187" t="s">
        <v>477</v>
      </c>
      <c r="D65" s="273">
        <v>801</v>
      </c>
    </row>
    <row r="66" spans="1:4">
      <c r="A66" s="275">
        <v>699</v>
      </c>
      <c r="B66" s="274">
        <v>1078</v>
      </c>
      <c r="C66" s="187" t="s">
        <v>461</v>
      </c>
      <c r="D66" s="273">
        <v>293</v>
      </c>
    </row>
    <row r="67" spans="1:4">
      <c r="A67" s="275">
        <v>665</v>
      </c>
      <c r="B67" s="274">
        <v>1093</v>
      </c>
      <c r="C67" s="187" t="s">
        <v>460</v>
      </c>
      <c r="D67" s="273">
        <v>304</v>
      </c>
    </row>
    <row r="68" spans="1:4">
      <c r="A68" s="275">
        <v>665</v>
      </c>
      <c r="B68" s="274">
        <v>1093</v>
      </c>
      <c r="C68" s="187" t="s">
        <v>459</v>
      </c>
      <c r="D68" s="273">
        <v>304</v>
      </c>
    </row>
    <row r="69" spans="1:4">
      <c r="A69" s="275">
        <v>819</v>
      </c>
      <c r="B69" s="274">
        <v>430</v>
      </c>
      <c r="C69" s="187" t="s">
        <v>474</v>
      </c>
      <c r="D69" s="273">
        <v>324</v>
      </c>
    </row>
    <row r="70" spans="1:4">
      <c r="A70" s="275">
        <v>471</v>
      </c>
      <c r="B70" s="274">
        <v>60</v>
      </c>
      <c r="C70" s="187" t="s">
        <v>701</v>
      </c>
      <c r="D70" s="273">
        <v>240</v>
      </c>
    </row>
    <row r="71" spans="1:4">
      <c r="A71" s="275">
        <v>348</v>
      </c>
      <c r="B71" s="274">
        <v>370</v>
      </c>
      <c r="C71" s="187" t="s">
        <v>473</v>
      </c>
      <c r="D71" s="273">
        <v>84</v>
      </c>
    </row>
    <row r="72" spans="1:4">
      <c r="A72" s="275">
        <v>0</v>
      </c>
      <c r="B72" s="274">
        <v>160</v>
      </c>
      <c r="C72" s="187" t="s">
        <v>331</v>
      </c>
      <c r="D72" s="273">
        <v>212</v>
      </c>
    </row>
    <row r="73" spans="1:4" ht="17.25" thickBot="1">
      <c r="A73" s="272">
        <v>0</v>
      </c>
      <c r="B73" s="181">
        <v>160</v>
      </c>
      <c r="C73" s="184" t="s">
        <v>898</v>
      </c>
      <c r="D73" s="271">
        <v>212</v>
      </c>
    </row>
  </sheetData>
  <mergeCells count="16">
    <mergeCell ref="A52:A53"/>
    <mergeCell ref="B52:B53"/>
    <mergeCell ref="C52:C53"/>
    <mergeCell ref="D52:D53"/>
    <mergeCell ref="B1:C1"/>
    <mergeCell ref="B2:C2"/>
    <mergeCell ref="B3:C3"/>
    <mergeCell ref="B4:C4"/>
    <mergeCell ref="A5:A6"/>
    <mergeCell ref="B5:B6"/>
    <mergeCell ref="C5:C6"/>
    <mergeCell ref="D5:D6"/>
    <mergeCell ref="B48:C48"/>
    <mergeCell ref="B49:C49"/>
    <mergeCell ref="B50:C50"/>
    <mergeCell ref="B51:C51"/>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47" max="16383" man="1"/>
  </rowBreak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E5746-535D-411A-B1ED-41F8808B02EF}">
  <dimension ref="A1:B73"/>
  <sheetViews>
    <sheetView workbookViewId="0">
      <selection activeCell="B12" sqref="B12"/>
    </sheetView>
  </sheetViews>
  <sheetFormatPr defaultRowHeight="16.5"/>
  <cols>
    <col min="1" max="1" width="22.25" customWidth="1"/>
    <col min="2" max="2" width="80.625" customWidth="1"/>
  </cols>
  <sheetData>
    <row r="1" spans="1:2" ht="21">
      <c r="A1" s="989" t="s">
        <v>268</v>
      </c>
      <c r="B1" s="989"/>
    </row>
    <row r="2" spans="1:2" ht="21">
      <c r="A2" s="989" t="s">
        <v>267</v>
      </c>
      <c r="B2" s="989"/>
    </row>
    <row r="3" spans="1:2" ht="21">
      <c r="A3" s="990" t="s">
        <v>1233</v>
      </c>
      <c r="B3" s="990"/>
    </row>
    <row r="4" spans="1:2" ht="17.25" thickBot="1">
      <c r="A4" s="991" t="s">
        <v>168</v>
      </c>
      <c r="B4" s="991"/>
    </row>
    <row r="5" spans="1:2" ht="17.25" thickBot="1">
      <c r="A5" s="1004" t="s">
        <v>521</v>
      </c>
      <c r="B5" s="1005"/>
    </row>
    <row r="6" spans="1:2" ht="33">
      <c r="A6" s="197" t="s">
        <v>1232</v>
      </c>
      <c r="B6" s="168"/>
    </row>
    <row r="7" spans="1:2" ht="33">
      <c r="A7" s="192" t="s">
        <v>1300</v>
      </c>
      <c r="B7" s="176"/>
    </row>
    <row r="8" spans="1:2">
      <c r="A8" s="192" t="s">
        <v>1230</v>
      </c>
      <c r="B8" s="176"/>
    </row>
    <row r="9" spans="1:2" ht="33">
      <c r="A9" s="284" t="s">
        <v>1299</v>
      </c>
      <c r="B9" s="163"/>
    </row>
    <row r="10" spans="1:2" ht="49.5">
      <c r="A10" s="284" t="s">
        <v>1298</v>
      </c>
      <c r="B10" s="163" t="s">
        <v>1297</v>
      </c>
    </row>
    <row r="11" spans="1:2" ht="66">
      <c r="A11" s="284" t="s">
        <v>1296</v>
      </c>
      <c r="B11" s="163" t="s">
        <v>1295</v>
      </c>
    </row>
    <row r="12" spans="1:2" ht="66">
      <c r="A12" s="284" t="s">
        <v>1294</v>
      </c>
      <c r="B12" s="163" t="s">
        <v>1293</v>
      </c>
    </row>
    <row r="13" spans="1:2" ht="49.5">
      <c r="A13" s="284" t="s">
        <v>1292</v>
      </c>
      <c r="B13" s="163" t="s">
        <v>1291</v>
      </c>
    </row>
    <row r="14" spans="1:2" ht="66">
      <c r="A14" s="284" t="s">
        <v>1290</v>
      </c>
      <c r="B14" s="163" t="s">
        <v>1289</v>
      </c>
    </row>
    <row r="15" spans="1:2" ht="49.5">
      <c r="A15" s="284" t="s">
        <v>1288</v>
      </c>
      <c r="B15" s="163" t="s">
        <v>1287</v>
      </c>
    </row>
    <row r="16" spans="1:2" ht="82.5">
      <c r="A16" s="284" t="s">
        <v>1286</v>
      </c>
      <c r="B16" s="163" t="s">
        <v>1285</v>
      </c>
    </row>
    <row r="17" spans="1:2" ht="33">
      <c r="A17" s="284" t="s">
        <v>1284</v>
      </c>
      <c r="B17" s="163"/>
    </row>
    <row r="18" spans="1:2" ht="49.5">
      <c r="A18" s="284" t="s">
        <v>1283</v>
      </c>
      <c r="B18" s="163" t="s">
        <v>1282</v>
      </c>
    </row>
    <row r="19" spans="1:2" ht="49.5">
      <c r="A19" s="284" t="s">
        <v>1281</v>
      </c>
      <c r="B19" s="163" t="s">
        <v>1280</v>
      </c>
    </row>
    <row r="20" spans="1:2" ht="165">
      <c r="A20" s="284" t="s">
        <v>1279</v>
      </c>
      <c r="B20" s="163" t="s">
        <v>1278</v>
      </c>
    </row>
    <row r="21" spans="1:2" ht="66">
      <c r="A21" s="284" t="s">
        <v>1277</v>
      </c>
      <c r="B21" s="163" t="s">
        <v>1276</v>
      </c>
    </row>
    <row r="22" spans="1:2" ht="66">
      <c r="A22" s="284" t="s">
        <v>1275</v>
      </c>
      <c r="B22" s="163" t="s">
        <v>1274</v>
      </c>
    </row>
    <row r="23" spans="1:2" ht="49.5">
      <c r="A23" s="284" t="s">
        <v>1273</v>
      </c>
      <c r="B23" s="163" t="s">
        <v>1272</v>
      </c>
    </row>
    <row r="24" spans="1:2" ht="148.5">
      <c r="A24" s="284" t="s">
        <v>1271</v>
      </c>
      <c r="B24" s="163" t="s">
        <v>1270</v>
      </c>
    </row>
    <row r="25" spans="1:2" ht="280.5">
      <c r="A25" s="284" t="s">
        <v>1269</v>
      </c>
      <c r="B25" s="163" t="s">
        <v>1268</v>
      </c>
    </row>
    <row r="26" spans="1:2" ht="33">
      <c r="A26" s="284" t="s">
        <v>1267</v>
      </c>
      <c r="B26" s="163"/>
    </row>
    <row r="27" spans="1:2" ht="33">
      <c r="A27" s="284" t="s">
        <v>1266</v>
      </c>
      <c r="B27" s="163" t="s">
        <v>1265</v>
      </c>
    </row>
    <row r="28" spans="1:2" ht="165">
      <c r="A28" s="284" t="s">
        <v>1264</v>
      </c>
      <c r="B28" s="163" t="s">
        <v>1263</v>
      </c>
    </row>
    <row r="29" spans="1:2" ht="33">
      <c r="A29" s="284" t="s">
        <v>1262</v>
      </c>
      <c r="B29" s="163"/>
    </row>
    <row r="30" spans="1:2" ht="66">
      <c r="A30" s="284" t="s">
        <v>1261</v>
      </c>
      <c r="B30" s="163" t="s">
        <v>1260</v>
      </c>
    </row>
    <row r="31" spans="1:2" ht="66">
      <c r="A31" s="284" t="s">
        <v>1259</v>
      </c>
      <c r="B31" s="163" t="s">
        <v>1258</v>
      </c>
    </row>
    <row r="32" spans="1:2" ht="49.5">
      <c r="A32" s="284" t="s">
        <v>1257</v>
      </c>
      <c r="B32" s="163" t="s">
        <v>1256</v>
      </c>
    </row>
    <row r="33" spans="1:2" ht="33">
      <c r="A33" s="284" t="s">
        <v>1255</v>
      </c>
      <c r="B33" s="163"/>
    </row>
    <row r="34" spans="1:2" ht="49.5">
      <c r="A34" s="284" t="s">
        <v>1254</v>
      </c>
      <c r="B34" s="163" t="s">
        <v>1253</v>
      </c>
    </row>
    <row r="35" spans="1:2" ht="49.5">
      <c r="A35" s="284" t="s">
        <v>1252</v>
      </c>
      <c r="B35" s="163" t="s">
        <v>1251</v>
      </c>
    </row>
    <row r="36" spans="1:2" ht="49.5">
      <c r="A36" s="284" t="s">
        <v>1250</v>
      </c>
      <c r="B36" s="163" t="s">
        <v>1249</v>
      </c>
    </row>
    <row r="37" spans="1:2" ht="33">
      <c r="A37" s="284" t="s">
        <v>1248</v>
      </c>
      <c r="B37" s="163"/>
    </row>
    <row r="38" spans="1:2" ht="49.5">
      <c r="A38" s="284" t="s">
        <v>1247</v>
      </c>
      <c r="B38" s="163" t="s">
        <v>1246</v>
      </c>
    </row>
    <row r="39" spans="1:2" ht="49.5">
      <c r="A39" s="284" t="s">
        <v>1245</v>
      </c>
      <c r="B39" s="163"/>
    </row>
    <row r="40" spans="1:2" ht="115.5">
      <c r="A40" s="284" t="s">
        <v>1244</v>
      </c>
      <c r="B40" s="163" t="s">
        <v>1243</v>
      </c>
    </row>
    <row r="41" spans="1:2" ht="66">
      <c r="A41" s="284" t="s">
        <v>1242</v>
      </c>
      <c r="B41" s="163" t="s">
        <v>1241</v>
      </c>
    </row>
    <row r="42" spans="1:2" ht="49.5">
      <c r="A42" s="284" t="s">
        <v>1240</v>
      </c>
      <c r="B42" s="163" t="s">
        <v>1239</v>
      </c>
    </row>
    <row r="43" spans="1:2" ht="82.5">
      <c r="A43" s="284" t="s">
        <v>1238</v>
      </c>
      <c r="B43" s="163" t="s">
        <v>1237</v>
      </c>
    </row>
    <row r="44" spans="1:2">
      <c r="A44" s="284" t="s">
        <v>1236</v>
      </c>
      <c r="B44" s="163"/>
    </row>
    <row r="45" spans="1:2" ht="50.25" thickBot="1">
      <c r="A45" s="283" t="s">
        <v>1235</v>
      </c>
      <c r="B45" s="158" t="s">
        <v>1234</v>
      </c>
    </row>
    <row r="47" spans="1:2">
      <c r="A47" s="1003"/>
      <c r="B47" s="1003"/>
    </row>
    <row r="48" spans="1:2" ht="21">
      <c r="A48" s="989" t="s">
        <v>268</v>
      </c>
      <c r="B48" s="989"/>
    </row>
    <row r="49" spans="1:2" ht="21">
      <c r="A49" s="989" t="s">
        <v>267</v>
      </c>
      <c r="B49" s="989"/>
    </row>
    <row r="50" spans="1:2" ht="21">
      <c r="A50" s="990" t="s">
        <v>1233</v>
      </c>
      <c r="B50" s="990"/>
    </row>
    <row r="51" spans="1:2" ht="17.25" thickBot="1">
      <c r="A51" s="991" t="s">
        <v>468</v>
      </c>
      <c r="B51" s="991"/>
    </row>
    <row r="52" spans="1:2" ht="17.25" thickBot="1">
      <c r="A52" s="1004" t="s">
        <v>521</v>
      </c>
      <c r="B52" s="1005"/>
    </row>
    <row r="53" spans="1:2" ht="33">
      <c r="A53" s="197" t="s">
        <v>1232</v>
      </c>
      <c r="B53" s="168"/>
    </row>
    <row r="54" spans="1:2">
      <c r="A54" s="192" t="s">
        <v>1231</v>
      </c>
      <c r="B54" s="176"/>
    </row>
    <row r="55" spans="1:2">
      <c r="A55" s="192" t="s">
        <v>1230</v>
      </c>
      <c r="B55" s="176"/>
    </row>
    <row r="56" spans="1:2" ht="33">
      <c r="A56" s="284" t="s">
        <v>1229</v>
      </c>
      <c r="B56" s="163"/>
    </row>
    <row r="57" spans="1:2" ht="33">
      <c r="A57" s="284" t="s">
        <v>1228</v>
      </c>
      <c r="B57" s="163" t="s">
        <v>1227</v>
      </c>
    </row>
    <row r="58" spans="1:2" ht="33">
      <c r="A58" s="284" t="s">
        <v>1226</v>
      </c>
      <c r="B58" s="163"/>
    </row>
    <row r="59" spans="1:2" ht="33">
      <c r="A59" s="284" t="s">
        <v>1225</v>
      </c>
      <c r="B59" s="163" t="s">
        <v>1224</v>
      </c>
    </row>
    <row r="60" spans="1:2" ht="49.5">
      <c r="A60" s="284" t="s">
        <v>1223</v>
      </c>
      <c r="B60" s="163" t="s">
        <v>1222</v>
      </c>
    </row>
    <row r="61" spans="1:2" ht="49.5">
      <c r="A61" s="284" t="s">
        <v>1221</v>
      </c>
      <c r="B61" s="163" t="s">
        <v>1220</v>
      </c>
    </row>
    <row r="62" spans="1:2" ht="49.5">
      <c r="A62" s="284" t="s">
        <v>1219</v>
      </c>
      <c r="B62" s="163" t="s">
        <v>1218</v>
      </c>
    </row>
    <row r="63" spans="1:2" ht="82.5">
      <c r="A63" s="284" t="s">
        <v>1217</v>
      </c>
      <c r="B63" s="163" t="s">
        <v>1216</v>
      </c>
    </row>
    <row r="64" spans="1:2" ht="66">
      <c r="A64" s="284" t="s">
        <v>1215</v>
      </c>
      <c r="B64" s="163" t="s">
        <v>1214</v>
      </c>
    </row>
    <row r="65" spans="1:2" ht="33">
      <c r="A65" s="284" t="s">
        <v>1213</v>
      </c>
      <c r="B65" s="163"/>
    </row>
    <row r="66" spans="1:2" ht="66">
      <c r="A66" s="284" t="s">
        <v>1212</v>
      </c>
      <c r="B66" s="163" t="s">
        <v>1211</v>
      </c>
    </row>
    <row r="67" spans="1:2" ht="33">
      <c r="A67" s="284" t="s">
        <v>1210</v>
      </c>
      <c r="B67" s="163"/>
    </row>
    <row r="68" spans="1:2" ht="33">
      <c r="A68" s="284" t="s">
        <v>1209</v>
      </c>
      <c r="B68" s="163" t="s">
        <v>1208</v>
      </c>
    </row>
    <row r="69" spans="1:2" ht="49.5">
      <c r="A69" s="284" t="s">
        <v>1207</v>
      </c>
      <c r="B69" s="163" t="s">
        <v>1206</v>
      </c>
    </row>
    <row r="70" spans="1:2">
      <c r="A70" s="284" t="s">
        <v>1205</v>
      </c>
      <c r="B70" s="163"/>
    </row>
    <row r="71" spans="1:2" ht="50.25" thickBot="1">
      <c r="A71" s="283" t="s">
        <v>1204</v>
      </c>
      <c r="B71" s="158" t="s">
        <v>1203</v>
      </c>
    </row>
    <row r="73" spans="1:2">
      <c r="A73" s="1003"/>
      <c r="B73" s="1003"/>
    </row>
  </sheetData>
  <mergeCells count="12">
    <mergeCell ref="A73:B73"/>
    <mergeCell ref="A1:B1"/>
    <mergeCell ref="A2:B2"/>
    <mergeCell ref="A3:B3"/>
    <mergeCell ref="A4:B4"/>
    <mergeCell ref="A5:B5"/>
    <mergeCell ref="A47:B47"/>
    <mergeCell ref="A48:B48"/>
    <mergeCell ref="A49:B49"/>
    <mergeCell ref="A50:B50"/>
    <mergeCell ref="A51:B51"/>
    <mergeCell ref="A52:B52"/>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47" max="16383" man="1"/>
  </rowBreak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693CE-96A3-4969-9DA6-1D3AD1F86553}">
  <dimension ref="A1:D41"/>
  <sheetViews>
    <sheetView workbookViewId="0">
      <selection activeCell="B12" sqref="B12"/>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1302</v>
      </c>
      <c r="C3" s="990"/>
      <c r="D3" s="136"/>
    </row>
    <row r="4" spans="1:4" ht="17.25" thickBot="1">
      <c r="A4" s="198"/>
      <c r="B4" s="991" t="s">
        <v>168</v>
      </c>
      <c r="C4" s="991"/>
      <c r="D4" s="174" t="s">
        <v>167</v>
      </c>
    </row>
    <row r="5" spans="1:4">
      <c r="A5" s="992" t="s">
        <v>166</v>
      </c>
      <c r="B5" s="994" t="s">
        <v>163</v>
      </c>
      <c r="C5" s="994" t="s">
        <v>466</v>
      </c>
      <c r="D5" s="996" t="s">
        <v>164</v>
      </c>
    </row>
    <row r="6" spans="1:4" ht="17.25" thickBot="1">
      <c r="A6" s="1000"/>
      <c r="B6" s="1001"/>
      <c r="C6" s="1001"/>
      <c r="D6" s="1002"/>
    </row>
    <row r="7" spans="1:4">
      <c r="A7" s="282">
        <v>0</v>
      </c>
      <c r="B7" s="195">
        <v>0</v>
      </c>
      <c r="C7" s="281" t="s">
        <v>339</v>
      </c>
      <c r="D7" s="280">
        <v>0</v>
      </c>
    </row>
    <row r="8" spans="1:4">
      <c r="A8" s="279">
        <v>6739</v>
      </c>
      <c r="B8" s="278">
        <v>6424</v>
      </c>
      <c r="C8" s="277" t="s">
        <v>1304</v>
      </c>
      <c r="D8" s="276">
        <v>6424</v>
      </c>
    </row>
    <row r="9" spans="1:4">
      <c r="A9" s="279">
        <v>533</v>
      </c>
      <c r="B9" s="278">
        <v>740</v>
      </c>
      <c r="C9" s="277" t="s">
        <v>1303</v>
      </c>
      <c r="D9" s="276">
        <v>740</v>
      </c>
    </row>
    <row r="10" spans="1:4">
      <c r="A10" s="275">
        <v>533</v>
      </c>
      <c r="B10" s="274">
        <v>740</v>
      </c>
      <c r="C10" s="187" t="s">
        <v>1194</v>
      </c>
      <c r="D10" s="273">
        <v>740</v>
      </c>
    </row>
    <row r="11" spans="1:4" ht="33">
      <c r="A11" s="275">
        <v>533</v>
      </c>
      <c r="B11" s="274">
        <v>740</v>
      </c>
      <c r="C11" s="187" t="s">
        <v>453</v>
      </c>
      <c r="D11" s="273">
        <v>740</v>
      </c>
    </row>
    <row r="12" spans="1:4" ht="17.25" thickBot="1">
      <c r="A12" s="272">
        <v>533</v>
      </c>
      <c r="B12" s="181">
        <v>740</v>
      </c>
      <c r="C12" s="184" t="s">
        <v>452</v>
      </c>
      <c r="D12" s="271">
        <v>740</v>
      </c>
    </row>
    <row r="13" spans="1:4" ht="21">
      <c r="A13" s="47"/>
      <c r="B13" s="989" t="s">
        <v>268</v>
      </c>
      <c r="C13" s="989"/>
      <c r="D13" s="137"/>
    </row>
    <row r="14" spans="1:4" ht="21">
      <c r="A14" s="47"/>
      <c r="B14" s="989" t="s">
        <v>267</v>
      </c>
      <c r="C14" s="989"/>
      <c r="D14" s="137"/>
    </row>
    <row r="15" spans="1:4" ht="21">
      <c r="A15" s="47"/>
      <c r="B15" s="990" t="s">
        <v>1302</v>
      </c>
      <c r="C15" s="990"/>
      <c r="D15" s="136"/>
    </row>
    <row r="16" spans="1:4" ht="17.25" thickBot="1">
      <c r="A16" s="198"/>
      <c r="B16" s="991" t="s">
        <v>468</v>
      </c>
      <c r="C16" s="991"/>
      <c r="D16" s="174" t="s">
        <v>467</v>
      </c>
    </row>
    <row r="17" spans="1:4">
      <c r="A17" s="992" t="s">
        <v>166</v>
      </c>
      <c r="B17" s="994" t="s">
        <v>163</v>
      </c>
      <c r="C17" s="994" t="s">
        <v>466</v>
      </c>
      <c r="D17" s="996" t="s">
        <v>164</v>
      </c>
    </row>
    <row r="18" spans="1:4" ht="17.25" thickBot="1">
      <c r="A18" s="1000"/>
      <c r="B18" s="1001"/>
      <c r="C18" s="1001"/>
      <c r="D18" s="1002"/>
    </row>
    <row r="19" spans="1:4">
      <c r="A19" s="282">
        <v>0</v>
      </c>
      <c r="B19" s="195">
        <v>0</v>
      </c>
      <c r="C19" s="281" t="s">
        <v>339</v>
      </c>
      <c r="D19" s="280">
        <v>0</v>
      </c>
    </row>
    <row r="20" spans="1:4">
      <c r="A20" s="279">
        <v>6206</v>
      </c>
      <c r="B20" s="278">
        <v>5684</v>
      </c>
      <c r="C20" s="277" t="s">
        <v>1301</v>
      </c>
      <c r="D20" s="276">
        <v>5684</v>
      </c>
    </row>
    <row r="21" spans="1:4">
      <c r="A21" s="275">
        <v>6206</v>
      </c>
      <c r="B21" s="274">
        <v>5684</v>
      </c>
      <c r="C21" s="187" t="s">
        <v>1194</v>
      </c>
      <c r="D21" s="273">
        <v>5684</v>
      </c>
    </row>
    <row r="22" spans="1:4">
      <c r="A22" s="275">
        <v>887</v>
      </c>
      <c r="B22" s="274">
        <v>914</v>
      </c>
      <c r="C22" s="187" t="s">
        <v>492</v>
      </c>
      <c r="D22" s="273">
        <v>914</v>
      </c>
    </row>
    <row r="23" spans="1:4">
      <c r="A23" s="275">
        <v>862</v>
      </c>
      <c r="B23" s="274">
        <v>884</v>
      </c>
      <c r="C23" s="187" t="s">
        <v>491</v>
      </c>
      <c r="D23" s="273">
        <v>884</v>
      </c>
    </row>
    <row r="24" spans="1:4">
      <c r="A24" s="275">
        <v>24</v>
      </c>
      <c r="B24" s="274">
        <v>30</v>
      </c>
      <c r="C24" s="187" t="s">
        <v>1200</v>
      </c>
      <c r="D24" s="273">
        <v>30</v>
      </c>
    </row>
    <row r="25" spans="1:4">
      <c r="A25" s="275">
        <v>3929</v>
      </c>
      <c r="B25" s="274">
        <v>3185</v>
      </c>
      <c r="C25" s="187" t="s">
        <v>463</v>
      </c>
      <c r="D25" s="273">
        <v>3185</v>
      </c>
    </row>
    <row r="26" spans="1:4">
      <c r="A26" s="275">
        <v>35</v>
      </c>
      <c r="B26" s="274">
        <v>30</v>
      </c>
      <c r="C26" s="187" t="s">
        <v>480</v>
      </c>
      <c r="D26" s="273">
        <v>30</v>
      </c>
    </row>
    <row r="27" spans="1:4">
      <c r="A27" s="275">
        <v>15</v>
      </c>
      <c r="B27" s="274">
        <v>0</v>
      </c>
      <c r="C27" s="187" t="s">
        <v>479</v>
      </c>
      <c r="D27" s="273">
        <v>0</v>
      </c>
    </row>
    <row r="28" spans="1:4">
      <c r="A28" s="275">
        <v>139</v>
      </c>
      <c r="B28" s="274">
        <v>110</v>
      </c>
      <c r="C28" s="187" t="s">
        <v>1193</v>
      </c>
      <c r="D28" s="273">
        <v>110</v>
      </c>
    </row>
    <row r="29" spans="1:4">
      <c r="A29" s="275">
        <v>3</v>
      </c>
      <c r="B29" s="274">
        <v>30</v>
      </c>
      <c r="C29" s="187" t="s">
        <v>470</v>
      </c>
      <c r="D29" s="273">
        <v>30</v>
      </c>
    </row>
    <row r="30" spans="1:4">
      <c r="A30" s="275">
        <v>16</v>
      </c>
      <c r="B30" s="274">
        <v>0</v>
      </c>
      <c r="C30" s="187" t="s">
        <v>477</v>
      </c>
      <c r="D30" s="273">
        <v>0</v>
      </c>
    </row>
    <row r="31" spans="1:4">
      <c r="A31" s="275">
        <v>3721</v>
      </c>
      <c r="B31" s="274">
        <v>3015</v>
      </c>
      <c r="C31" s="187" t="s">
        <v>461</v>
      </c>
      <c r="D31" s="273">
        <v>3015</v>
      </c>
    </row>
    <row r="32" spans="1:4">
      <c r="A32" s="275">
        <v>1339</v>
      </c>
      <c r="B32" s="274">
        <v>1479</v>
      </c>
      <c r="C32" s="187" t="s">
        <v>460</v>
      </c>
      <c r="D32" s="273">
        <v>1479</v>
      </c>
    </row>
    <row r="33" spans="1:4">
      <c r="A33" s="275">
        <v>7</v>
      </c>
      <c r="B33" s="274">
        <v>0</v>
      </c>
      <c r="C33" s="187" t="s">
        <v>475</v>
      </c>
      <c r="D33" s="273">
        <v>0</v>
      </c>
    </row>
    <row r="34" spans="1:4">
      <c r="A34" s="275">
        <v>1332</v>
      </c>
      <c r="B34" s="274">
        <v>1479</v>
      </c>
      <c r="C34" s="187" t="s">
        <v>459</v>
      </c>
      <c r="D34" s="273">
        <v>1479</v>
      </c>
    </row>
    <row r="35" spans="1:4">
      <c r="A35" s="275">
        <v>38</v>
      </c>
      <c r="B35" s="274">
        <v>33</v>
      </c>
      <c r="C35" s="187" t="s">
        <v>474</v>
      </c>
      <c r="D35" s="273">
        <v>33</v>
      </c>
    </row>
    <row r="36" spans="1:4">
      <c r="A36" s="275">
        <v>38</v>
      </c>
      <c r="B36" s="274">
        <v>33</v>
      </c>
      <c r="C36" s="187" t="s">
        <v>473</v>
      </c>
      <c r="D36" s="273">
        <v>33</v>
      </c>
    </row>
    <row r="37" spans="1:4" ht="33">
      <c r="A37" s="275">
        <v>5</v>
      </c>
      <c r="B37" s="274">
        <v>8</v>
      </c>
      <c r="C37" s="187" t="s">
        <v>453</v>
      </c>
      <c r="D37" s="273">
        <v>8</v>
      </c>
    </row>
    <row r="38" spans="1:4">
      <c r="A38" s="275">
        <v>5</v>
      </c>
      <c r="B38" s="274">
        <v>0</v>
      </c>
      <c r="C38" s="187" t="s">
        <v>452</v>
      </c>
      <c r="D38" s="273">
        <v>0</v>
      </c>
    </row>
    <row r="39" spans="1:4" ht="33">
      <c r="A39" s="275">
        <v>0</v>
      </c>
      <c r="B39" s="274">
        <v>8</v>
      </c>
      <c r="C39" s="187" t="s">
        <v>495</v>
      </c>
      <c r="D39" s="273">
        <v>8</v>
      </c>
    </row>
    <row r="40" spans="1:4">
      <c r="A40" s="275">
        <v>8</v>
      </c>
      <c r="B40" s="274">
        <v>65</v>
      </c>
      <c r="C40" s="187" t="s">
        <v>331</v>
      </c>
      <c r="D40" s="273">
        <v>65</v>
      </c>
    </row>
    <row r="41" spans="1:4" ht="17.25" thickBot="1">
      <c r="A41" s="272">
        <v>8</v>
      </c>
      <c r="B41" s="181">
        <v>65</v>
      </c>
      <c r="C41" s="184" t="s">
        <v>898</v>
      </c>
      <c r="D41" s="271">
        <v>65</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83FF7-C48B-4906-9F94-4264BE614B2D}">
  <dimension ref="A1:B38"/>
  <sheetViews>
    <sheetView workbookViewId="0">
      <selection activeCell="A12" sqref="A12:B12"/>
    </sheetView>
  </sheetViews>
  <sheetFormatPr defaultRowHeight="16.5"/>
  <cols>
    <col min="1" max="1" width="27.375" customWidth="1"/>
    <col min="2" max="2" width="80.625" customWidth="1"/>
  </cols>
  <sheetData>
    <row r="1" spans="1:2" ht="21">
      <c r="A1" s="989" t="s">
        <v>268</v>
      </c>
      <c r="B1" s="989"/>
    </row>
    <row r="2" spans="1:2" ht="21">
      <c r="A2" s="989" t="s">
        <v>267</v>
      </c>
      <c r="B2" s="989"/>
    </row>
    <row r="3" spans="1:2" ht="21">
      <c r="A3" s="990" t="s">
        <v>1332</v>
      </c>
      <c r="B3" s="990"/>
    </row>
    <row r="4" spans="1:2" ht="17.25" thickBot="1">
      <c r="A4" s="991" t="s">
        <v>168</v>
      </c>
      <c r="B4" s="991"/>
    </row>
    <row r="5" spans="1:2" ht="17.25" thickBot="1">
      <c r="A5" s="1004" t="s">
        <v>521</v>
      </c>
      <c r="B5" s="1005"/>
    </row>
    <row r="6" spans="1:2" ht="33">
      <c r="A6" s="197" t="s">
        <v>1232</v>
      </c>
      <c r="B6" s="168"/>
    </row>
    <row r="7" spans="1:2">
      <c r="A7" s="192" t="s">
        <v>1336</v>
      </c>
      <c r="B7" s="176"/>
    </row>
    <row r="8" spans="1:2">
      <c r="A8" s="192" t="s">
        <v>1230</v>
      </c>
      <c r="B8" s="176"/>
    </row>
    <row r="9" spans="1:2" ht="49.5">
      <c r="A9" s="284" t="s">
        <v>1335</v>
      </c>
      <c r="B9" s="163"/>
    </row>
    <row r="10" spans="1:2" ht="66.75" thickBot="1">
      <c r="A10" s="283" t="s">
        <v>1334</v>
      </c>
      <c r="B10" s="158" t="s">
        <v>1333</v>
      </c>
    </row>
    <row r="12" spans="1:2">
      <c r="A12" s="1003"/>
      <c r="B12" s="1003"/>
    </row>
    <row r="13" spans="1:2" ht="21">
      <c r="A13" s="989" t="s">
        <v>268</v>
      </c>
      <c r="B13" s="989"/>
    </row>
    <row r="14" spans="1:2" ht="21">
      <c r="A14" s="989" t="s">
        <v>267</v>
      </c>
      <c r="B14" s="989"/>
    </row>
    <row r="15" spans="1:2" ht="21">
      <c r="A15" s="990" t="s">
        <v>1332</v>
      </c>
      <c r="B15" s="990"/>
    </row>
    <row r="16" spans="1:2" ht="17.25" thickBot="1">
      <c r="A16" s="991" t="s">
        <v>468</v>
      </c>
      <c r="B16" s="991"/>
    </row>
    <row r="17" spans="1:2" ht="17.25" thickBot="1">
      <c r="A17" s="1004" t="s">
        <v>521</v>
      </c>
      <c r="B17" s="1005"/>
    </row>
    <row r="18" spans="1:2" ht="33">
      <c r="A18" s="197" t="s">
        <v>1232</v>
      </c>
      <c r="B18" s="168"/>
    </row>
    <row r="19" spans="1:2">
      <c r="A19" s="192" t="s">
        <v>1331</v>
      </c>
      <c r="B19" s="176"/>
    </row>
    <row r="20" spans="1:2">
      <c r="A20" s="192" t="s">
        <v>1230</v>
      </c>
      <c r="B20" s="176"/>
    </row>
    <row r="21" spans="1:2">
      <c r="A21" s="284" t="s">
        <v>1330</v>
      </c>
      <c r="B21" s="163"/>
    </row>
    <row r="22" spans="1:2" ht="49.5">
      <c r="A22" s="284" t="s">
        <v>1329</v>
      </c>
      <c r="B22" s="163" t="s">
        <v>1328</v>
      </c>
    </row>
    <row r="23" spans="1:2" ht="49.5">
      <c r="A23" s="284" t="s">
        <v>1327</v>
      </c>
      <c r="B23" s="163" t="s">
        <v>1326</v>
      </c>
    </row>
    <row r="24" spans="1:2">
      <c r="A24" s="284" t="s">
        <v>1325</v>
      </c>
      <c r="B24" s="163"/>
    </row>
    <row r="25" spans="1:2" ht="49.5">
      <c r="A25" s="284" t="s">
        <v>1324</v>
      </c>
      <c r="B25" s="163" t="s">
        <v>1323</v>
      </c>
    </row>
    <row r="26" spans="1:2" ht="49.5">
      <c r="A26" s="284" t="s">
        <v>1322</v>
      </c>
      <c r="B26" s="163" t="s">
        <v>1321</v>
      </c>
    </row>
    <row r="27" spans="1:2" ht="49.5">
      <c r="A27" s="284" t="s">
        <v>1320</v>
      </c>
      <c r="B27" s="163" t="s">
        <v>1319</v>
      </c>
    </row>
    <row r="28" spans="1:2" ht="33">
      <c r="A28" s="284" t="s">
        <v>1318</v>
      </c>
      <c r="B28" s="163" t="s">
        <v>1317</v>
      </c>
    </row>
    <row r="29" spans="1:2">
      <c r="A29" s="284" t="s">
        <v>1316</v>
      </c>
      <c r="B29" s="163"/>
    </row>
    <row r="30" spans="1:2" ht="49.5">
      <c r="A30" s="284" t="s">
        <v>1315</v>
      </c>
      <c r="B30" s="163" t="s">
        <v>1314</v>
      </c>
    </row>
    <row r="31" spans="1:2">
      <c r="A31" s="284" t="s">
        <v>1313</v>
      </c>
      <c r="B31" s="163"/>
    </row>
    <row r="32" spans="1:2" ht="49.5">
      <c r="A32" s="284" t="s">
        <v>1312</v>
      </c>
      <c r="B32" s="163" t="s">
        <v>1311</v>
      </c>
    </row>
    <row r="33" spans="1:2" ht="49.5">
      <c r="A33" s="284" t="s">
        <v>1310</v>
      </c>
      <c r="B33" s="163"/>
    </row>
    <row r="34" spans="1:2" ht="49.5">
      <c r="A34" s="284" t="s">
        <v>1309</v>
      </c>
      <c r="B34" s="163" t="s">
        <v>1308</v>
      </c>
    </row>
    <row r="35" spans="1:2">
      <c r="A35" s="284" t="s">
        <v>1307</v>
      </c>
      <c r="B35" s="163"/>
    </row>
    <row r="36" spans="1:2" ht="50.25" thickBot="1">
      <c r="A36" s="283" t="s">
        <v>1306</v>
      </c>
      <c r="B36" s="158" t="s">
        <v>1305</v>
      </c>
    </row>
    <row r="38" spans="1:2">
      <c r="A38" s="1003"/>
      <c r="B38" s="1003"/>
    </row>
  </sheetData>
  <mergeCells count="12">
    <mergeCell ref="A38:B38"/>
    <mergeCell ref="A1:B1"/>
    <mergeCell ref="A2:B2"/>
    <mergeCell ref="A3:B3"/>
    <mergeCell ref="A4:B4"/>
    <mergeCell ref="A5:B5"/>
    <mergeCell ref="A12:B12"/>
    <mergeCell ref="A13:B13"/>
    <mergeCell ref="A14:B14"/>
    <mergeCell ref="A15:B15"/>
    <mergeCell ref="A16:B16"/>
    <mergeCell ref="A17:B17"/>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C7E11-557F-486D-8B01-63B332E5F144}">
  <dimension ref="A1:D41"/>
  <sheetViews>
    <sheetView workbookViewId="0">
      <selection activeCell="B12" sqref="B12"/>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1339</v>
      </c>
      <c r="C3" s="990"/>
      <c r="D3" s="136"/>
    </row>
    <row r="4" spans="1:4" ht="17.25" thickBot="1">
      <c r="A4" s="198"/>
      <c r="B4" s="991" t="s">
        <v>168</v>
      </c>
      <c r="C4" s="991"/>
      <c r="D4" s="174" t="s">
        <v>167</v>
      </c>
    </row>
    <row r="5" spans="1:4">
      <c r="A5" s="992" t="s">
        <v>166</v>
      </c>
      <c r="B5" s="994" t="s">
        <v>163</v>
      </c>
      <c r="C5" s="994" t="s">
        <v>466</v>
      </c>
      <c r="D5" s="996" t="s">
        <v>164</v>
      </c>
    </row>
    <row r="6" spans="1:4" ht="17.25" thickBot="1">
      <c r="A6" s="1000"/>
      <c r="B6" s="1001"/>
      <c r="C6" s="1001"/>
      <c r="D6" s="1002"/>
    </row>
    <row r="7" spans="1:4">
      <c r="A7" s="282">
        <v>0</v>
      </c>
      <c r="B7" s="195">
        <v>0</v>
      </c>
      <c r="C7" s="281" t="s">
        <v>339</v>
      </c>
      <c r="D7" s="280">
        <v>0</v>
      </c>
    </row>
    <row r="8" spans="1:4">
      <c r="A8" s="279">
        <v>92713</v>
      </c>
      <c r="B8" s="278">
        <v>90554</v>
      </c>
      <c r="C8" s="277" t="s">
        <v>1338</v>
      </c>
      <c r="D8" s="276">
        <v>104858</v>
      </c>
    </row>
    <row r="9" spans="1:4">
      <c r="A9" s="279">
        <v>92713</v>
      </c>
      <c r="B9" s="278">
        <v>90554</v>
      </c>
      <c r="C9" s="277" t="s">
        <v>1337</v>
      </c>
      <c r="D9" s="276">
        <v>104858</v>
      </c>
    </row>
    <row r="10" spans="1:4">
      <c r="A10" s="275">
        <v>92713</v>
      </c>
      <c r="B10" s="274">
        <v>90554</v>
      </c>
      <c r="C10" s="187" t="s">
        <v>1194</v>
      </c>
      <c r="D10" s="273">
        <v>104858</v>
      </c>
    </row>
    <row r="11" spans="1:4">
      <c r="A11" s="275">
        <v>42718</v>
      </c>
      <c r="B11" s="274">
        <v>50182</v>
      </c>
      <c r="C11" s="187" t="s">
        <v>492</v>
      </c>
      <c r="D11" s="273">
        <v>48127</v>
      </c>
    </row>
    <row r="12" spans="1:4">
      <c r="A12" s="275">
        <v>24834</v>
      </c>
      <c r="B12" s="274">
        <v>29950</v>
      </c>
      <c r="C12" s="187" t="s">
        <v>499</v>
      </c>
      <c r="D12" s="273">
        <v>28895</v>
      </c>
    </row>
    <row r="13" spans="1:4">
      <c r="A13" s="275">
        <v>1039</v>
      </c>
      <c r="B13" s="274">
        <v>1353</v>
      </c>
      <c r="C13" s="187" t="s">
        <v>1200</v>
      </c>
      <c r="D13" s="273">
        <v>1571</v>
      </c>
    </row>
    <row r="14" spans="1:4">
      <c r="A14" s="275">
        <v>5375</v>
      </c>
      <c r="B14" s="274">
        <v>6280</v>
      </c>
      <c r="C14" s="187" t="s">
        <v>489</v>
      </c>
      <c r="D14" s="273">
        <v>6621</v>
      </c>
    </row>
    <row r="15" spans="1:4">
      <c r="A15" s="275">
        <v>8113</v>
      </c>
      <c r="B15" s="274">
        <v>8819</v>
      </c>
      <c r="C15" s="187" t="s">
        <v>488</v>
      </c>
      <c r="D15" s="273">
        <v>7233</v>
      </c>
    </row>
    <row r="16" spans="1:4">
      <c r="A16" s="275">
        <v>3357</v>
      </c>
      <c r="B16" s="274">
        <v>3780</v>
      </c>
      <c r="C16" s="187" t="s">
        <v>487</v>
      </c>
      <c r="D16" s="273">
        <v>3807</v>
      </c>
    </row>
    <row r="17" spans="1:4">
      <c r="A17" s="275">
        <v>31837</v>
      </c>
      <c r="B17" s="274">
        <v>26781</v>
      </c>
      <c r="C17" s="187" t="s">
        <v>463</v>
      </c>
      <c r="D17" s="273">
        <v>31177</v>
      </c>
    </row>
    <row r="18" spans="1:4">
      <c r="A18" s="275">
        <v>0</v>
      </c>
      <c r="B18" s="274">
        <v>208</v>
      </c>
      <c r="C18" s="187" t="s">
        <v>481</v>
      </c>
      <c r="D18" s="273">
        <v>208</v>
      </c>
    </row>
    <row r="19" spans="1:4">
      <c r="A19" s="275">
        <v>157</v>
      </c>
      <c r="B19" s="274">
        <v>164</v>
      </c>
      <c r="C19" s="187" t="s">
        <v>480</v>
      </c>
      <c r="D19" s="273">
        <v>164</v>
      </c>
    </row>
    <row r="20" spans="1:4">
      <c r="A20" s="275">
        <v>147</v>
      </c>
      <c r="B20" s="274">
        <v>81</v>
      </c>
      <c r="C20" s="187" t="s">
        <v>479</v>
      </c>
      <c r="D20" s="273">
        <v>81</v>
      </c>
    </row>
    <row r="21" spans="1:4">
      <c r="A21" s="275">
        <v>11</v>
      </c>
      <c r="B21" s="274">
        <v>30</v>
      </c>
      <c r="C21" s="187" t="s">
        <v>1193</v>
      </c>
      <c r="D21" s="273">
        <v>30</v>
      </c>
    </row>
    <row r="22" spans="1:4">
      <c r="A22" s="275">
        <v>21432</v>
      </c>
      <c r="B22" s="274">
        <v>13506</v>
      </c>
      <c r="C22" s="187" t="s">
        <v>470</v>
      </c>
      <c r="D22" s="273">
        <v>12870</v>
      </c>
    </row>
    <row r="23" spans="1:4">
      <c r="A23" s="275">
        <v>63</v>
      </c>
      <c r="B23" s="274">
        <v>66</v>
      </c>
      <c r="C23" s="187" t="s">
        <v>478</v>
      </c>
      <c r="D23" s="273">
        <v>66</v>
      </c>
    </row>
    <row r="24" spans="1:4">
      <c r="A24" s="275">
        <v>8961</v>
      </c>
      <c r="B24" s="274">
        <v>11359</v>
      </c>
      <c r="C24" s="187" t="s">
        <v>477</v>
      </c>
      <c r="D24" s="273">
        <v>16146</v>
      </c>
    </row>
    <row r="25" spans="1:4">
      <c r="A25" s="275">
        <v>997</v>
      </c>
      <c r="B25" s="274">
        <v>1231</v>
      </c>
      <c r="C25" s="187" t="s">
        <v>461</v>
      </c>
      <c r="D25" s="273">
        <v>1476</v>
      </c>
    </row>
    <row r="26" spans="1:4">
      <c r="A26" s="275">
        <v>71</v>
      </c>
      <c r="B26" s="274">
        <v>136</v>
      </c>
      <c r="C26" s="187" t="s">
        <v>476</v>
      </c>
      <c r="D26" s="273">
        <v>136</v>
      </c>
    </row>
    <row r="27" spans="1:4">
      <c r="A27" s="275">
        <v>3151</v>
      </c>
      <c r="B27" s="274">
        <v>1105</v>
      </c>
      <c r="C27" s="187" t="s">
        <v>460</v>
      </c>
      <c r="D27" s="273">
        <v>655</v>
      </c>
    </row>
    <row r="28" spans="1:4">
      <c r="A28" s="275">
        <v>37</v>
      </c>
      <c r="B28" s="274">
        <v>244</v>
      </c>
      <c r="C28" s="187" t="s">
        <v>475</v>
      </c>
      <c r="D28" s="273">
        <v>244</v>
      </c>
    </row>
    <row r="29" spans="1:4">
      <c r="A29" s="275">
        <v>3113</v>
      </c>
      <c r="B29" s="274">
        <v>861</v>
      </c>
      <c r="C29" s="187" t="s">
        <v>459</v>
      </c>
      <c r="D29" s="273">
        <v>411</v>
      </c>
    </row>
    <row r="30" spans="1:4">
      <c r="A30" s="275">
        <v>57</v>
      </c>
      <c r="B30" s="274">
        <v>50</v>
      </c>
      <c r="C30" s="187" t="s">
        <v>474</v>
      </c>
      <c r="D30" s="273">
        <v>50</v>
      </c>
    </row>
    <row r="31" spans="1:4">
      <c r="A31" s="275">
        <v>3</v>
      </c>
      <c r="B31" s="274">
        <v>50</v>
      </c>
      <c r="C31" s="187" t="s">
        <v>473</v>
      </c>
      <c r="D31" s="273">
        <v>50</v>
      </c>
    </row>
    <row r="32" spans="1:4">
      <c r="A32" s="275">
        <v>54</v>
      </c>
      <c r="B32" s="274">
        <v>0</v>
      </c>
      <c r="C32" s="187" t="s">
        <v>496</v>
      </c>
      <c r="D32" s="273">
        <v>0</v>
      </c>
    </row>
    <row r="33" spans="1:4">
      <c r="A33" s="275">
        <v>12616</v>
      </c>
      <c r="B33" s="274">
        <v>10796</v>
      </c>
      <c r="C33" s="187" t="s">
        <v>458</v>
      </c>
      <c r="D33" s="273">
        <v>23509</v>
      </c>
    </row>
    <row r="34" spans="1:4">
      <c r="A34" s="275">
        <v>12394</v>
      </c>
      <c r="B34" s="274">
        <v>10593</v>
      </c>
      <c r="C34" s="187" t="s">
        <v>457</v>
      </c>
      <c r="D34" s="273">
        <v>23363</v>
      </c>
    </row>
    <row r="35" spans="1:4">
      <c r="A35" s="275">
        <v>221</v>
      </c>
      <c r="B35" s="274">
        <v>203</v>
      </c>
      <c r="C35" s="187" t="s">
        <v>456</v>
      </c>
      <c r="D35" s="273">
        <v>146</v>
      </c>
    </row>
    <row r="36" spans="1:4">
      <c r="A36" s="275">
        <v>2327</v>
      </c>
      <c r="B36" s="274">
        <v>1590</v>
      </c>
      <c r="C36" s="187" t="s">
        <v>455</v>
      </c>
      <c r="D36" s="273">
        <v>1290</v>
      </c>
    </row>
    <row r="37" spans="1:4">
      <c r="A37" s="275">
        <v>2327</v>
      </c>
      <c r="B37" s="274">
        <v>1590</v>
      </c>
      <c r="C37" s="187" t="s">
        <v>454</v>
      </c>
      <c r="D37" s="273">
        <v>1290</v>
      </c>
    </row>
    <row r="38" spans="1:4" ht="33">
      <c r="A38" s="275">
        <v>8</v>
      </c>
      <c r="B38" s="274">
        <v>0</v>
      </c>
      <c r="C38" s="187" t="s">
        <v>453</v>
      </c>
      <c r="D38" s="273">
        <v>0</v>
      </c>
    </row>
    <row r="39" spans="1:4">
      <c r="A39" s="275">
        <v>8</v>
      </c>
      <c r="B39" s="274">
        <v>0</v>
      </c>
      <c r="C39" s="187" t="s">
        <v>1198</v>
      </c>
      <c r="D39" s="273">
        <v>0</v>
      </c>
    </row>
    <row r="40" spans="1:4">
      <c r="A40" s="275">
        <v>0</v>
      </c>
      <c r="B40" s="274">
        <v>50</v>
      </c>
      <c r="C40" s="187" t="s">
        <v>331</v>
      </c>
      <c r="D40" s="273">
        <v>50</v>
      </c>
    </row>
    <row r="41" spans="1:4" ht="17.25" thickBot="1">
      <c r="A41" s="272">
        <v>0</v>
      </c>
      <c r="B41" s="181">
        <v>50</v>
      </c>
      <c r="C41" s="184" t="s">
        <v>898</v>
      </c>
      <c r="D41" s="271">
        <v>50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AACC9-A9DF-4B7F-B286-8CB9AD04D56B}">
  <dimension ref="A1:B38"/>
  <sheetViews>
    <sheetView workbookViewId="0">
      <selection activeCell="B12" sqref="B12"/>
    </sheetView>
  </sheetViews>
  <sheetFormatPr defaultRowHeight="16.5"/>
  <cols>
    <col min="1" max="1" width="29.5" customWidth="1"/>
    <col min="2" max="2" width="80.625" customWidth="1"/>
  </cols>
  <sheetData>
    <row r="1" spans="1:2" ht="21">
      <c r="A1" s="989" t="s">
        <v>268</v>
      </c>
      <c r="B1" s="989"/>
    </row>
    <row r="2" spans="1:2" ht="21">
      <c r="A2" s="989" t="s">
        <v>267</v>
      </c>
      <c r="B2" s="989"/>
    </row>
    <row r="3" spans="1:2" ht="21">
      <c r="A3" s="990" t="s">
        <v>1390</v>
      </c>
      <c r="B3" s="990"/>
    </row>
    <row r="4" spans="1:2" ht="17.25" thickBot="1">
      <c r="A4" s="991" t="s">
        <v>168</v>
      </c>
      <c r="B4" s="991"/>
    </row>
    <row r="5" spans="1:2" ht="17.25" thickBot="1">
      <c r="A5" s="1004" t="s">
        <v>521</v>
      </c>
      <c r="B5" s="1005"/>
    </row>
    <row r="6" spans="1:2" ht="33">
      <c r="A6" s="197" t="s">
        <v>1232</v>
      </c>
      <c r="B6" s="168"/>
    </row>
    <row r="7" spans="1:2">
      <c r="A7" s="192" t="s">
        <v>1389</v>
      </c>
      <c r="B7" s="176"/>
    </row>
    <row r="8" spans="1:2">
      <c r="A8" s="192" t="s">
        <v>1230</v>
      </c>
      <c r="B8" s="176"/>
    </row>
    <row r="9" spans="1:2">
      <c r="A9" s="284" t="s">
        <v>1388</v>
      </c>
      <c r="B9" s="163"/>
    </row>
    <row r="10" spans="1:2" ht="49.5">
      <c r="A10" s="284" t="s">
        <v>1387</v>
      </c>
      <c r="B10" s="163" t="s">
        <v>1386</v>
      </c>
    </row>
    <row r="11" spans="1:2" ht="49.5">
      <c r="A11" s="284" t="s">
        <v>1385</v>
      </c>
      <c r="B11" s="163" t="s">
        <v>1384</v>
      </c>
    </row>
    <row r="12" spans="1:2" ht="49.5">
      <c r="A12" s="284" t="s">
        <v>1383</v>
      </c>
      <c r="B12" s="163" t="s">
        <v>1382</v>
      </c>
    </row>
    <row r="13" spans="1:2" ht="66">
      <c r="A13" s="284" t="s">
        <v>1381</v>
      </c>
      <c r="B13" s="163" t="s">
        <v>1380</v>
      </c>
    </row>
    <row r="14" spans="1:2" ht="66">
      <c r="A14" s="284" t="s">
        <v>1379</v>
      </c>
      <c r="B14" s="163" t="s">
        <v>1378</v>
      </c>
    </row>
    <row r="15" spans="1:2">
      <c r="A15" s="284" t="s">
        <v>1377</v>
      </c>
      <c r="B15" s="163"/>
    </row>
    <row r="16" spans="1:2" ht="49.5">
      <c r="A16" s="284" t="s">
        <v>1376</v>
      </c>
      <c r="B16" s="163" t="s">
        <v>1375</v>
      </c>
    </row>
    <row r="17" spans="1:2" ht="49.5">
      <c r="A17" s="284" t="s">
        <v>1374</v>
      </c>
      <c r="B17" s="163" t="s">
        <v>1373</v>
      </c>
    </row>
    <row r="18" spans="1:2" ht="49.5">
      <c r="A18" s="284" t="s">
        <v>1372</v>
      </c>
      <c r="B18" s="163" t="s">
        <v>1371</v>
      </c>
    </row>
    <row r="19" spans="1:2" ht="33">
      <c r="A19" s="284" t="s">
        <v>1370</v>
      </c>
      <c r="B19" s="163" t="s">
        <v>1369</v>
      </c>
    </row>
    <row r="20" spans="1:2" ht="49.5">
      <c r="A20" s="284" t="s">
        <v>1368</v>
      </c>
      <c r="B20" s="163" t="s">
        <v>1367</v>
      </c>
    </row>
    <row r="21" spans="1:2" ht="49.5">
      <c r="A21" s="284" t="s">
        <v>1366</v>
      </c>
      <c r="B21" s="163" t="s">
        <v>1365</v>
      </c>
    </row>
    <row r="22" spans="1:2" ht="198">
      <c r="A22" s="284" t="s">
        <v>1364</v>
      </c>
      <c r="B22" s="163" t="s">
        <v>1363</v>
      </c>
    </row>
    <row r="23" spans="1:2" ht="115.5">
      <c r="A23" s="284" t="s">
        <v>1362</v>
      </c>
      <c r="B23" s="163" t="s">
        <v>1361</v>
      </c>
    </row>
    <row r="24" spans="1:2" ht="66">
      <c r="A24" s="284" t="s">
        <v>1360</v>
      </c>
      <c r="B24" s="163" t="s">
        <v>1359</v>
      </c>
    </row>
    <row r="25" spans="1:2">
      <c r="A25" s="284" t="s">
        <v>1358</v>
      </c>
      <c r="B25" s="163"/>
    </row>
    <row r="26" spans="1:2" ht="66">
      <c r="A26" s="284" t="s">
        <v>1357</v>
      </c>
      <c r="B26" s="163" t="s">
        <v>1356</v>
      </c>
    </row>
    <row r="27" spans="1:2" ht="115.5">
      <c r="A27" s="284" t="s">
        <v>1355</v>
      </c>
      <c r="B27" s="163" t="s">
        <v>1354</v>
      </c>
    </row>
    <row r="28" spans="1:2">
      <c r="A28" s="284" t="s">
        <v>1353</v>
      </c>
      <c r="B28" s="163"/>
    </row>
    <row r="29" spans="1:2" ht="49.5">
      <c r="A29" s="284" t="s">
        <v>1352</v>
      </c>
      <c r="B29" s="163" t="s">
        <v>1351</v>
      </c>
    </row>
    <row r="30" spans="1:2" ht="33">
      <c r="A30" s="284" t="s">
        <v>1350</v>
      </c>
      <c r="B30" s="163"/>
    </row>
    <row r="31" spans="1:2" ht="66">
      <c r="A31" s="284" t="s">
        <v>1349</v>
      </c>
      <c r="B31" s="163" t="s">
        <v>1348</v>
      </c>
    </row>
    <row r="32" spans="1:2" ht="33">
      <c r="A32" s="284" t="s">
        <v>1347</v>
      </c>
      <c r="B32" s="163" t="s">
        <v>1346</v>
      </c>
    </row>
    <row r="33" spans="1:2" ht="33">
      <c r="A33" s="284" t="s">
        <v>1345</v>
      </c>
      <c r="B33" s="163"/>
    </row>
    <row r="34" spans="1:2" ht="49.5">
      <c r="A34" s="284" t="s">
        <v>1344</v>
      </c>
      <c r="B34" s="163" t="s">
        <v>1343</v>
      </c>
    </row>
    <row r="35" spans="1:2">
      <c r="A35" s="284" t="s">
        <v>1342</v>
      </c>
      <c r="B35" s="163"/>
    </row>
    <row r="36" spans="1:2" ht="33.75" thickBot="1">
      <c r="A36" s="283" t="s">
        <v>1341</v>
      </c>
      <c r="B36" s="158" t="s">
        <v>1340</v>
      </c>
    </row>
    <row r="38" spans="1:2">
      <c r="A38" s="1003"/>
      <c r="B38" s="1003"/>
    </row>
  </sheetData>
  <mergeCells count="6">
    <mergeCell ref="A38:B38"/>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50750-10FA-463C-9769-EDEFA28746C9}">
  <dimension ref="A1:D10"/>
  <sheetViews>
    <sheetView workbookViewId="0"/>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896</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79593</v>
      </c>
      <c r="B7" s="207">
        <v>215233</v>
      </c>
      <c r="C7" s="260" t="s">
        <v>895</v>
      </c>
      <c r="D7" s="259">
        <v>212500</v>
      </c>
    </row>
    <row r="8" spans="1:4">
      <c r="A8" s="265">
        <v>79593</v>
      </c>
      <c r="B8" s="212">
        <v>215233</v>
      </c>
      <c r="C8" s="264" t="s">
        <v>894</v>
      </c>
      <c r="D8" s="263">
        <v>212500</v>
      </c>
    </row>
    <row r="9" spans="1:4">
      <c r="A9" s="258">
        <v>79593</v>
      </c>
      <c r="B9" s="217">
        <v>215233</v>
      </c>
      <c r="C9" s="216" t="s">
        <v>474</v>
      </c>
      <c r="D9" s="257">
        <v>212500</v>
      </c>
    </row>
    <row r="10" spans="1:4" ht="17.25" thickBot="1">
      <c r="A10" s="256">
        <v>79593</v>
      </c>
      <c r="B10" s="222">
        <v>215233</v>
      </c>
      <c r="C10" s="221" t="s">
        <v>503</v>
      </c>
      <c r="D10" s="255">
        <v>212500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DB75D-2BF6-45FD-8767-724EE254E609}">
  <dimension ref="A1:L42"/>
  <sheetViews>
    <sheetView view="pageBreakPreview" zoomScaleNormal="100" zoomScaleSheetLayoutView="100" workbookViewId="0">
      <selection activeCell="G6" sqref="G6"/>
    </sheetView>
  </sheetViews>
  <sheetFormatPr defaultRowHeight="16.5"/>
  <cols>
    <col min="1" max="1" width="11.75" customWidth="1"/>
    <col min="2" max="2" width="29.5" customWidth="1"/>
    <col min="3" max="3" width="7.125" customWidth="1"/>
    <col min="4" max="4" width="15.125" customWidth="1"/>
    <col min="5" max="5" width="10.125" customWidth="1"/>
    <col min="6" max="6" width="9.875" customWidth="1"/>
    <col min="7" max="7" width="14.375" customWidth="1"/>
  </cols>
  <sheetData>
    <row r="1" spans="1:12" ht="27.75">
      <c r="A1" s="1006" t="s">
        <v>268</v>
      </c>
      <c r="B1" s="1006"/>
      <c r="C1" s="1006"/>
      <c r="D1" s="1006"/>
      <c r="E1" s="1006"/>
      <c r="F1" s="1006"/>
      <c r="G1" s="1006"/>
      <c r="H1" s="285"/>
      <c r="I1" s="285"/>
      <c r="J1" s="285"/>
      <c r="K1" s="285"/>
      <c r="L1" s="285"/>
    </row>
    <row r="2" spans="1:12" ht="27.75">
      <c r="A2" s="1007" t="s">
        <v>267</v>
      </c>
      <c r="B2" s="1007"/>
      <c r="C2" s="1007"/>
      <c r="D2" s="1007"/>
      <c r="E2" s="1007"/>
      <c r="F2" s="1007"/>
      <c r="G2" s="1007"/>
    </row>
    <row r="3" spans="1:12" ht="25.5">
      <c r="A3" s="1008" t="s">
        <v>897</v>
      </c>
      <c r="B3" s="1008"/>
      <c r="C3" s="1008"/>
      <c r="D3" s="1008"/>
      <c r="E3" s="1008"/>
      <c r="F3" s="1008"/>
      <c r="G3" s="1008"/>
    </row>
    <row r="4" spans="1:12" ht="19.5">
      <c r="A4" s="1009" t="s">
        <v>1391</v>
      </c>
      <c r="B4" s="1009"/>
      <c r="C4" s="1009"/>
      <c r="D4" s="1009"/>
      <c r="E4" s="1009"/>
      <c r="F4" s="1009"/>
      <c r="G4" s="1009"/>
    </row>
    <row r="5" spans="1:12" ht="19.5">
      <c r="A5" s="1010" t="s">
        <v>1392</v>
      </c>
      <c r="B5" s="1010"/>
      <c r="C5" s="286"/>
      <c r="D5" s="286"/>
      <c r="E5" s="286"/>
      <c r="F5" s="286"/>
      <c r="G5" s="174" t="s">
        <v>167</v>
      </c>
    </row>
    <row r="6" spans="1:12" ht="33">
      <c r="A6" s="287" t="s">
        <v>1393</v>
      </c>
      <c r="B6" s="287" t="s">
        <v>1394</v>
      </c>
      <c r="C6" s="287" t="s">
        <v>1395</v>
      </c>
      <c r="D6" s="287" t="s">
        <v>1396</v>
      </c>
      <c r="E6" s="288" t="s">
        <v>1397</v>
      </c>
      <c r="F6" s="289" t="s">
        <v>1398</v>
      </c>
      <c r="G6" s="287" t="s">
        <v>1399</v>
      </c>
    </row>
    <row r="7" spans="1:12" ht="60" customHeight="1">
      <c r="A7" s="290" t="s">
        <v>1400</v>
      </c>
      <c r="B7" s="291" t="s">
        <v>1401</v>
      </c>
      <c r="C7" s="292"/>
      <c r="D7" s="293">
        <v>12500000</v>
      </c>
      <c r="E7" s="294">
        <v>1.7000000000000001E-2</v>
      </c>
      <c r="F7" s="295" t="s">
        <v>1402</v>
      </c>
      <c r="G7" s="296">
        <f>D7*E7</f>
        <v>212500.00000000003</v>
      </c>
    </row>
    <row r="8" spans="1:12">
      <c r="A8" s="292"/>
      <c r="B8" s="297"/>
      <c r="C8" s="292"/>
      <c r="D8" s="298"/>
      <c r="E8" s="299"/>
      <c r="F8" s="300"/>
      <c r="G8" s="301"/>
    </row>
    <row r="9" spans="1:12">
      <c r="A9" s="302"/>
      <c r="B9" s="303"/>
      <c r="C9" s="302"/>
      <c r="D9" s="298"/>
      <c r="E9" s="299"/>
      <c r="F9" s="304"/>
      <c r="G9" s="301"/>
    </row>
    <row r="10" spans="1:12">
      <c r="A10" s="302"/>
      <c r="B10" s="303"/>
      <c r="C10" s="302"/>
      <c r="D10" s="298"/>
      <c r="E10" s="299"/>
      <c r="F10" s="304"/>
      <c r="G10" s="301"/>
    </row>
    <row r="11" spans="1:12">
      <c r="A11" s="302"/>
      <c r="B11" s="305"/>
      <c r="C11" s="305"/>
      <c r="D11" s="298"/>
      <c r="E11" s="299"/>
      <c r="F11" s="304"/>
      <c r="G11" s="301"/>
    </row>
    <row r="12" spans="1:12">
      <c r="A12" s="302"/>
      <c r="B12" s="305"/>
      <c r="C12" s="305"/>
      <c r="D12" s="298"/>
      <c r="E12" s="299"/>
      <c r="F12" s="304"/>
      <c r="G12" s="301"/>
    </row>
    <row r="13" spans="1:12">
      <c r="A13" s="302"/>
      <c r="B13" s="305"/>
      <c r="C13" s="305"/>
      <c r="D13" s="298"/>
      <c r="E13" s="299"/>
      <c r="F13" s="304"/>
      <c r="G13" s="301"/>
    </row>
    <row r="14" spans="1:12">
      <c r="A14" s="302"/>
      <c r="B14" s="305"/>
      <c r="C14" s="305"/>
      <c r="D14" s="298"/>
      <c r="E14" s="299"/>
      <c r="F14" s="304"/>
      <c r="G14" s="301"/>
    </row>
    <row r="15" spans="1:12">
      <c r="A15" s="302"/>
      <c r="B15" s="305"/>
      <c r="C15" s="305"/>
      <c r="D15" s="298"/>
      <c r="E15" s="299"/>
      <c r="F15" s="304"/>
      <c r="G15" s="301"/>
    </row>
    <row r="16" spans="1:12">
      <c r="A16" s="302"/>
      <c r="B16" s="305"/>
      <c r="C16" s="305"/>
      <c r="D16" s="298"/>
      <c r="E16" s="299"/>
      <c r="F16" s="304"/>
      <c r="G16" s="301"/>
    </row>
    <row r="17" spans="1:7">
      <c r="A17" s="302"/>
      <c r="B17" s="305"/>
      <c r="C17" s="305"/>
      <c r="D17" s="298"/>
      <c r="E17" s="299"/>
      <c r="F17" s="304"/>
      <c r="G17" s="301"/>
    </row>
    <row r="18" spans="1:7">
      <c r="A18" s="302"/>
      <c r="B18" s="305"/>
      <c r="C18" s="305"/>
      <c r="D18" s="298"/>
      <c r="E18" s="299"/>
      <c r="F18" s="304"/>
      <c r="G18" s="301"/>
    </row>
    <row r="19" spans="1:7">
      <c r="A19" s="302"/>
      <c r="B19" s="305"/>
      <c r="C19" s="305"/>
      <c r="D19" s="298"/>
      <c r="E19" s="299"/>
      <c r="F19" s="304"/>
      <c r="G19" s="301"/>
    </row>
    <row r="20" spans="1:7">
      <c r="A20" s="302"/>
      <c r="B20" s="305"/>
      <c r="C20" s="305"/>
      <c r="D20" s="298"/>
      <c r="E20" s="299"/>
      <c r="F20" s="304"/>
      <c r="G20" s="301"/>
    </row>
    <row r="21" spans="1:7">
      <c r="A21" s="302"/>
      <c r="B21" s="305"/>
      <c r="C21" s="305"/>
      <c r="D21" s="298"/>
      <c r="E21" s="299"/>
      <c r="F21" s="304"/>
      <c r="G21" s="301"/>
    </row>
    <row r="22" spans="1:7">
      <c r="A22" s="302"/>
      <c r="B22" s="305"/>
      <c r="C22" s="305"/>
      <c r="D22" s="298"/>
      <c r="E22" s="299"/>
      <c r="F22" s="304"/>
      <c r="G22" s="301"/>
    </row>
    <row r="23" spans="1:7">
      <c r="A23" s="302"/>
      <c r="B23" s="305"/>
      <c r="C23" s="305"/>
      <c r="D23" s="298"/>
      <c r="E23" s="299"/>
      <c r="F23" s="304"/>
      <c r="G23" s="301"/>
    </row>
    <row r="24" spans="1:7">
      <c r="A24" s="302"/>
      <c r="B24" s="306"/>
      <c r="C24" s="306"/>
      <c r="D24" s="298"/>
      <c r="E24" s="299"/>
      <c r="F24" s="304"/>
      <c r="G24" s="301"/>
    </row>
    <row r="25" spans="1:7">
      <c r="A25" s="302"/>
      <c r="B25" s="305"/>
      <c r="C25" s="305"/>
      <c r="D25" s="298"/>
      <c r="E25" s="299"/>
      <c r="F25" s="304"/>
      <c r="G25" s="301"/>
    </row>
    <row r="26" spans="1:7">
      <c r="A26" s="292"/>
      <c r="B26" s="307"/>
      <c r="C26" s="307"/>
      <c r="D26" s="308"/>
      <c r="E26" s="299"/>
      <c r="F26" s="300"/>
      <c r="G26" s="301"/>
    </row>
    <row r="27" spans="1:7">
      <c r="A27" s="292"/>
      <c r="B27" s="307"/>
      <c r="C27" s="307"/>
      <c r="D27" s="308"/>
      <c r="E27" s="299"/>
      <c r="F27" s="300"/>
      <c r="G27" s="301"/>
    </row>
    <row r="28" spans="1:7">
      <c r="A28" s="292"/>
      <c r="B28" s="309"/>
      <c r="C28" s="309"/>
      <c r="D28" s="298"/>
      <c r="E28" s="299"/>
      <c r="F28" s="300"/>
      <c r="G28" s="301"/>
    </row>
    <row r="29" spans="1:7">
      <c r="A29" s="292"/>
      <c r="B29" s="310"/>
      <c r="C29" s="310"/>
      <c r="D29" s="298"/>
      <c r="E29" s="299"/>
      <c r="F29" s="300"/>
      <c r="G29" s="301"/>
    </row>
    <row r="30" spans="1:7">
      <c r="A30" s="302"/>
      <c r="B30" s="311"/>
      <c r="C30" s="311"/>
      <c r="D30" s="298"/>
      <c r="E30" s="299"/>
      <c r="F30" s="304"/>
      <c r="G30" s="301"/>
    </row>
    <row r="31" spans="1:7">
      <c r="A31" s="302"/>
      <c r="B31" s="311"/>
      <c r="C31" s="311"/>
      <c r="D31" s="298"/>
      <c r="E31" s="299"/>
      <c r="F31" s="304"/>
      <c r="G31" s="301"/>
    </row>
    <row r="32" spans="1:7">
      <c r="A32" s="292"/>
      <c r="B32" s="310"/>
      <c r="C32" s="310"/>
      <c r="D32" s="298"/>
      <c r="E32" s="299"/>
      <c r="F32" s="300"/>
      <c r="G32" s="312"/>
    </row>
    <row r="33" spans="1:7">
      <c r="A33" s="313"/>
      <c r="B33" s="314"/>
      <c r="C33" s="314"/>
      <c r="D33" s="315"/>
      <c r="E33" s="316"/>
      <c r="F33" s="317"/>
      <c r="G33" s="318"/>
    </row>
    <row r="34" spans="1:7">
      <c r="A34" s="313"/>
      <c r="B34" s="314"/>
      <c r="C34" s="314"/>
      <c r="D34" s="315"/>
      <c r="E34" s="316"/>
      <c r="F34" s="317"/>
      <c r="G34" s="318"/>
    </row>
    <row r="35" spans="1:7">
      <c r="A35" s="313"/>
      <c r="B35" s="314"/>
      <c r="C35" s="314"/>
      <c r="D35" s="315"/>
      <c r="E35" s="316"/>
      <c r="F35" s="317"/>
      <c r="G35" s="318"/>
    </row>
    <row r="36" spans="1:7">
      <c r="A36" s="313"/>
      <c r="B36" s="314"/>
      <c r="C36" s="314"/>
      <c r="D36" s="315"/>
      <c r="E36" s="316"/>
      <c r="F36" s="317"/>
      <c r="G36" s="318"/>
    </row>
    <row r="37" spans="1:7">
      <c r="A37" s="313"/>
      <c r="B37" s="314"/>
      <c r="C37" s="314"/>
      <c r="D37" s="315"/>
      <c r="E37" s="316"/>
      <c r="F37" s="317"/>
      <c r="G37" s="318"/>
    </row>
    <row r="38" spans="1:7">
      <c r="A38" s="292"/>
      <c r="B38" s="310"/>
      <c r="C38" s="310"/>
      <c r="D38" s="319"/>
      <c r="E38" s="320"/>
      <c r="F38" s="300"/>
      <c r="G38" s="312"/>
    </row>
    <row r="39" spans="1:7">
      <c r="A39" s="310"/>
      <c r="B39" s="310"/>
      <c r="C39" s="310"/>
      <c r="D39" s="321"/>
      <c r="E39" s="320"/>
      <c r="F39" s="310"/>
      <c r="G39" s="312"/>
    </row>
    <row r="40" spans="1:7">
      <c r="A40" s="310"/>
      <c r="B40" s="310"/>
      <c r="C40" s="310"/>
      <c r="D40" s="321"/>
      <c r="E40" s="320"/>
      <c r="F40" s="310"/>
      <c r="G40" s="312"/>
    </row>
    <row r="41" spans="1:7">
      <c r="A41" s="310"/>
      <c r="B41" s="322"/>
      <c r="C41" s="322"/>
      <c r="D41" s="321"/>
      <c r="E41" s="320"/>
      <c r="F41" s="310"/>
      <c r="G41" s="312"/>
    </row>
    <row r="42" spans="1:7">
      <c r="A42" s="323"/>
      <c r="B42" s="324" t="s">
        <v>1403</v>
      </c>
      <c r="C42" s="325"/>
      <c r="D42" s="326"/>
      <c r="E42" s="327"/>
      <c r="F42" s="328"/>
      <c r="G42" s="329">
        <f>SUM(G7:G41)</f>
        <v>212500.00000000003</v>
      </c>
    </row>
  </sheetData>
  <mergeCells count="5">
    <mergeCell ref="A1:G1"/>
    <mergeCell ref="A2:G2"/>
    <mergeCell ref="A3:G3"/>
    <mergeCell ref="A4:G4"/>
    <mergeCell ref="A5:B5"/>
  </mergeCells>
  <phoneticPr fontId="4" type="noConversion"/>
  <printOptions horizontalCentered="1"/>
  <pageMargins left="0.11811023622047245" right="0.11811023622047245" top="0.55118110236220474" bottom="0.55118110236220474" header="0.31496062992125984" footer="0.31496062992125984"/>
  <pageSetup paperSize="9" fitToHeight="0" orientation="portrait" r:id="rId1"/>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4841-CF07-43D5-B741-B9A9B2980164}">
  <dimension ref="A1:D50"/>
  <sheetViews>
    <sheetView workbookViewId="0">
      <selection activeCell="N28" sqref="N28"/>
    </sheetView>
  </sheetViews>
  <sheetFormatPr defaultRowHeight="16.5"/>
  <cols>
    <col min="1" max="2" width="15.625" customWidth="1"/>
    <col min="3" max="3" width="38.625" customWidth="1"/>
    <col min="4" max="4" width="15.625" customWidth="1"/>
  </cols>
  <sheetData>
    <row r="1" spans="1:4" ht="21">
      <c r="A1" s="47"/>
      <c r="B1" s="989" t="s">
        <v>268</v>
      </c>
      <c r="C1" s="989"/>
      <c r="D1" s="137"/>
    </row>
    <row r="2" spans="1:4" ht="21">
      <c r="A2" s="47"/>
      <c r="B2" s="989" t="s">
        <v>267</v>
      </c>
      <c r="C2" s="989"/>
      <c r="D2" s="137"/>
    </row>
    <row r="3" spans="1:4" ht="21">
      <c r="A3" s="47"/>
      <c r="B3" s="990" t="s">
        <v>900</v>
      </c>
      <c r="C3" s="990"/>
      <c r="D3" s="136"/>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96134</v>
      </c>
      <c r="B7" s="207">
        <v>91847</v>
      </c>
      <c r="C7" s="260" t="s">
        <v>902</v>
      </c>
      <c r="D7" s="259">
        <v>87019</v>
      </c>
    </row>
    <row r="8" spans="1:4">
      <c r="A8" s="265">
        <v>2521</v>
      </c>
      <c r="B8" s="212">
        <v>0</v>
      </c>
      <c r="C8" s="264" t="s">
        <v>901</v>
      </c>
      <c r="D8" s="263">
        <v>0</v>
      </c>
    </row>
    <row r="9" spans="1:4">
      <c r="A9" s="258">
        <v>2521</v>
      </c>
      <c r="B9" s="217">
        <v>0</v>
      </c>
      <c r="C9" s="216" t="s">
        <v>700</v>
      </c>
      <c r="D9" s="257">
        <v>0</v>
      </c>
    </row>
    <row r="10" spans="1:4" ht="17.25" thickBot="1">
      <c r="A10" s="256">
        <v>2521</v>
      </c>
      <c r="B10" s="222">
        <v>0</v>
      </c>
      <c r="C10" s="221" t="s">
        <v>699</v>
      </c>
      <c r="D10" s="255">
        <v>0</v>
      </c>
    </row>
    <row r="11" spans="1:4" ht="21">
      <c r="A11" s="47"/>
      <c r="B11" s="989" t="s">
        <v>268</v>
      </c>
      <c r="C11" s="989"/>
      <c r="D11" s="137"/>
    </row>
    <row r="12" spans="1:4" ht="21">
      <c r="A12" s="47"/>
      <c r="B12" s="989" t="s">
        <v>267</v>
      </c>
      <c r="C12" s="989"/>
      <c r="D12" s="137"/>
    </row>
    <row r="13" spans="1:4" ht="21">
      <c r="A13" s="47"/>
      <c r="B13" s="990" t="s">
        <v>900</v>
      </c>
      <c r="C13" s="990"/>
      <c r="D13" s="136"/>
    </row>
    <row r="14" spans="1:4" ht="17.25" thickBot="1">
      <c r="A14" s="198"/>
      <c r="B14" s="991" t="s">
        <v>468</v>
      </c>
      <c r="C14" s="991"/>
      <c r="D14" s="174" t="s">
        <v>467</v>
      </c>
    </row>
    <row r="15" spans="1:4">
      <c r="A15" s="992" t="s">
        <v>166</v>
      </c>
      <c r="B15" s="994" t="s">
        <v>163</v>
      </c>
      <c r="C15" s="994" t="s">
        <v>466</v>
      </c>
      <c r="D15" s="996" t="s">
        <v>164</v>
      </c>
    </row>
    <row r="16" spans="1:4" ht="17.25" thickBot="1">
      <c r="A16" s="993"/>
      <c r="B16" s="995"/>
      <c r="C16" s="995"/>
      <c r="D16" s="997"/>
    </row>
    <row r="17" spans="1:4">
      <c r="A17" s="261">
        <v>93613</v>
      </c>
      <c r="B17" s="207">
        <v>91847</v>
      </c>
      <c r="C17" s="260" t="s">
        <v>899</v>
      </c>
      <c r="D17" s="259">
        <v>87019</v>
      </c>
    </row>
    <row r="18" spans="1:4">
      <c r="A18" s="258">
        <v>0</v>
      </c>
      <c r="B18" s="217">
        <v>150</v>
      </c>
      <c r="C18" s="216" t="s">
        <v>492</v>
      </c>
      <c r="D18" s="257">
        <v>150</v>
      </c>
    </row>
    <row r="19" spans="1:4">
      <c r="A19" s="258">
        <v>0</v>
      </c>
      <c r="B19" s="217">
        <v>150</v>
      </c>
      <c r="C19" s="216" t="s">
        <v>491</v>
      </c>
      <c r="D19" s="257">
        <v>150</v>
      </c>
    </row>
    <row r="20" spans="1:4">
      <c r="A20" s="258">
        <v>15071</v>
      </c>
      <c r="B20" s="217">
        <v>22618</v>
      </c>
      <c r="C20" s="216" t="s">
        <v>463</v>
      </c>
      <c r="D20" s="257">
        <v>14450</v>
      </c>
    </row>
    <row r="21" spans="1:4">
      <c r="A21" s="258">
        <v>758</v>
      </c>
      <c r="B21" s="217">
        <v>0</v>
      </c>
      <c r="C21" s="216" t="s">
        <v>481</v>
      </c>
      <c r="D21" s="257">
        <v>0</v>
      </c>
    </row>
    <row r="22" spans="1:4">
      <c r="A22" s="258">
        <v>51</v>
      </c>
      <c r="B22" s="217">
        <v>19</v>
      </c>
      <c r="C22" s="216" t="s">
        <v>480</v>
      </c>
      <c r="D22" s="257">
        <v>1</v>
      </c>
    </row>
    <row r="23" spans="1:4">
      <c r="A23" s="258">
        <v>0</v>
      </c>
      <c r="B23" s="217">
        <v>128</v>
      </c>
      <c r="C23" s="216" t="s">
        <v>479</v>
      </c>
      <c r="D23" s="257">
        <v>128</v>
      </c>
    </row>
    <row r="24" spans="1:4">
      <c r="A24" s="258">
        <v>7</v>
      </c>
      <c r="B24" s="217">
        <v>30</v>
      </c>
      <c r="C24" s="216" t="s">
        <v>462</v>
      </c>
      <c r="D24" s="257">
        <v>27</v>
      </c>
    </row>
    <row r="25" spans="1:4">
      <c r="A25" s="258">
        <v>528</v>
      </c>
      <c r="B25" s="217">
        <v>6806</v>
      </c>
      <c r="C25" s="216" t="s">
        <v>470</v>
      </c>
      <c r="D25" s="257">
        <v>6714</v>
      </c>
    </row>
    <row r="26" spans="1:4">
      <c r="A26" s="258">
        <v>797</v>
      </c>
      <c r="B26" s="217">
        <v>1310</v>
      </c>
      <c r="C26" s="216" t="s">
        <v>478</v>
      </c>
      <c r="D26" s="257">
        <v>1310</v>
      </c>
    </row>
    <row r="27" spans="1:4">
      <c r="A27" s="258">
        <v>9239</v>
      </c>
      <c r="B27" s="217">
        <v>11655</v>
      </c>
      <c r="C27" s="216" t="s">
        <v>477</v>
      </c>
      <c r="D27" s="257">
        <v>5100</v>
      </c>
    </row>
    <row r="28" spans="1:4">
      <c r="A28" s="258">
        <v>3690</v>
      </c>
      <c r="B28" s="217">
        <v>2670</v>
      </c>
      <c r="C28" s="216" t="s">
        <v>461</v>
      </c>
      <c r="D28" s="257">
        <v>1170</v>
      </c>
    </row>
    <row r="29" spans="1:4">
      <c r="A29" s="258">
        <v>7</v>
      </c>
      <c r="B29" s="217">
        <v>579</v>
      </c>
      <c r="C29" s="216" t="s">
        <v>460</v>
      </c>
      <c r="D29" s="257">
        <v>579</v>
      </c>
    </row>
    <row r="30" spans="1:4">
      <c r="A30" s="258">
        <v>0</v>
      </c>
      <c r="B30" s="217">
        <v>100</v>
      </c>
      <c r="C30" s="216" t="s">
        <v>475</v>
      </c>
      <c r="D30" s="257">
        <v>100</v>
      </c>
    </row>
    <row r="31" spans="1:4">
      <c r="A31" s="258">
        <v>7</v>
      </c>
      <c r="B31" s="217">
        <v>479</v>
      </c>
      <c r="C31" s="216" t="s">
        <v>459</v>
      </c>
      <c r="D31" s="257">
        <v>479</v>
      </c>
    </row>
    <row r="32" spans="1:4">
      <c r="A32" s="258">
        <v>12</v>
      </c>
      <c r="B32" s="217">
        <v>83</v>
      </c>
      <c r="C32" s="216" t="s">
        <v>474</v>
      </c>
      <c r="D32" s="257">
        <v>83</v>
      </c>
    </row>
    <row r="33" spans="1:4">
      <c r="A33" s="258">
        <v>0</v>
      </c>
      <c r="B33" s="217">
        <v>20</v>
      </c>
      <c r="C33" s="216" t="s">
        <v>701</v>
      </c>
      <c r="D33" s="257">
        <v>20</v>
      </c>
    </row>
    <row r="34" spans="1:4">
      <c r="A34" s="258">
        <v>0</v>
      </c>
      <c r="B34" s="217">
        <v>38</v>
      </c>
      <c r="C34" s="216" t="s">
        <v>473</v>
      </c>
      <c r="D34" s="257">
        <v>38</v>
      </c>
    </row>
    <row r="35" spans="1:4">
      <c r="A35" s="258">
        <v>0</v>
      </c>
      <c r="B35" s="217">
        <v>25</v>
      </c>
      <c r="C35" s="216" t="s">
        <v>496</v>
      </c>
      <c r="D35" s="257">
        <v>25</v>
      </c>
    </row>
    <row r="36" spans="1:4">
      <c r="A36" s="258">
        <v>12</v>
      </c>
      <c r="B36" s="217">
        <v>0</v>
      </c>
      <c r="C36" s="216" t="s">
        <v>503</v>
      </c>
      <c r="D36" s="257">
        <v>0</v>
      </c>
    </row>
    <row r="37" spans="1:4">
      <c r="A37" s="258">
        <v>49641</v>
      </c>
      <c r="B37" s="217">
        <v>43164</v>
      </c>
      <c r="C37" s="216" t="s">
        <v>458</v>
      </c>
      <c r="D37" s="257">
        <v>46504</v>
      </c>
    </row>
    <row r="38" spans="1:4">
      <c r="A38" s="258">
        <v>49391</v>
      </c>
      <c r="B38" s="217">
        <v>43164</v>
      </c>
      <c r="C38" s="216" t="s">
        <v>457</v>
      </c>
      <c r="D38" s="257">
        <v>43164</v>
      </c>
    </row>
    <row r="39" spans="1:4">
      <c r="A39" s="258">
        <v>250</v>
      </c>
      <c r="B39" s="217">
        <v>0</v>
      </c>
      <c r="C39" s="216" t="s">
        <v>456</v>
      </c>
      <c r="D39" s="257">
        <v>3340</v>
      </c>
    </row>
    <row r="40" spans="1:4">
      <c r="A40" s="258">
        <v>14396</v>
      </c>
      <c r="B40" s="217">
        <v>25233</v>
      </c>
      <c r="C40" s="216" t="s">
        <v>455</v>
      </c>
      <c r="D40" s="257">
        <v>25233</v>
      </c>
    </row>
    <row r="41" spans="1:4">
      <c r="A41" s="258">
        <v>11262</v>
      </c>
      <c r="B41" s="217">
        <v>21280</v>
      </c>
      <c r="C41" s="216" t="s">
        <v>502</v>
      </c>
      <c r="D41" s="257">
        <v>21280</v>
      </c>
    </row>
    <row r="42" spans="1:4">
      <c r="A42" s="258">
        <v>3131</v>
      </c>
      <c r="B42" s="217">
        <v>3776</v>
      </c>
      <c r="C42" s="216" t="s">
        <v>501</v>
      </c>
      <c r="D42" s="257">
        <v>3776</v>
      </c>
    </row>
    <row r="43" spans="1:4">
      <c r="A43" s="258">
        <v>0</v>
      </c>
      <c r="B43" s="217">
        <v>177</v>
      </c>
      <c r="C43" s="216" t="s">
        <v>484</v>
      </c>
      <c r="D43" s="257">
        <v>177</v>
      </c>
    </row>
    <row r="44" spans="1:4">
      <c r="A44" s="258">
        <v>2</v>
      </c>
      <c r="B44" s="217">
        <v>0</v>
      </c>
      <c r="C44" s="216" t="s">
        <v>454</v>
      </c>
      <c r="D44" s="257">
        <v>0</v>
      </c>
    </row>
    <row r="45" spans="1:4" ht="33">
      <c r="A45" s="258">
        <v>3</v>
      </c>
      <c r="B45" s="217">
        <v>20</v>
      </c>
      <c r="C45" s="216" t="s">
        <v>453</v>
      </c>
      <c r="D45" s="257">
        <v>20</v>
      </c>
    </row>
    <row r="46" spans="1:4">
      <c r="A46" s="258">
        <v>3</v>
      </c>
      <c r="B46" s="217">
        <v>0</v>
      </c>
      <c r="C46" s="216" t="s">
        <v>472</v>
      </c>
      <c r="D46" s="257">
        <v>0</v>
      </c>
    </row>
    <row r="47" spans="1:4" ht="33">
      <c r="A47" s="258">
        <v>0</v>
      </c>
      <c r="B47" s="217">
        <v>10</v>
      </c>
      <c r="C47" s="216" t="s">
        <v>495</v>
      </c>
      <c r="D47" s="257">
        <v>10</v>
      </c>
    </row>
    <row r="48" spans="1:4">
      <c r="A48" s="258">
        <v>0</v>
      </c>
      <c r="B48" s="217">
        <v>10</v>
      </c>
      <c r="C48" s="216" t="s">
        <v>1197</v>
      </c>
      <c r="D48" s="257">
        <v>10</v>
      </c>
    </row>
    <row r="49" spans="1:4">
      <c r="A49" s="258">
        <v>14484</v>
      </c>
      <c r="B49" s="217">
        <v>0</v>
      </c>
      <c r="C49" s="216" t="s">
        <v>331</v>
      </c>
      <c r="D49" s="257">
        <v>0</v>
      </c>
    </row>
    <row r="50" spans="1:4" ht="17.25" thickBot="1">
      <c r="A50" s="256">
        <v>14484</v>
      </c>
      <c r="B50" s="222">
        <v>0</v>
      </c>
      <c r="C50" s="221" t="s">
        <v>898</v>
      </c>
      <c r="D50" s="255">
        <v>0</v>
      </c>
    </row>
  </sheetData>
  <mergeCells count="16">
    <mergeCell ref="A15:A16"/>
    <mergeCell ref="B15:B16"/>
    <mergeCell ref="C15:C16"/>
    <mergeCell ref="D15:D16"/>
    <mergeCell ref="D5:D6"/>
    <mergeCell ref="B11:C11"/>
    <mergeCell ref="B12:C12"/>
    <mergeCell ref="B13:C13"/>
    <mergeCell ref="B14:C14"/>
    <mergeCell ref="B1:C1"/>
    <mergeCell ref="B2:C2"/>
    <mergeCell ref="B3:C3"/>
    <mergeCell ref="B4:C4"/>
    <mergeCell ref="A5:A6"/>
    <mergeCell ref="B5:B6"/>
    <mergeCell ref="C5:C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0" max="16383" man="1"/>
  </rowBreak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12999-CA4E-4350-A2FA-CF19E1BC322F}">
  <dimension ref="A1:D21"/>
  <sheetViews>
    <sheetView workbookViewId="0">
      <selection activeCell="K14" sqref="K14"/>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4" ht="21">
      <c r="A1" s="989" t="s">
        <v>268</v>
      </c>
      <c r="B1" s="989"/>
    </row>
    <row r="2" spans="1:4" ht="21">
      <c r="A2" s="989" t="s">
        <v>267</v>
      </c>
      <c r="B2" s="989"/>
    </row>
    <row r="3" spans="1:4" ht="21">
      <c r="A3" s="990" t="s">
        <v>927</v>
      </c>
      <c r="B3" s="990"/>
    </row>
    <row r="4" spans="1:4" ht="17.25" thickBot="1">
      <c r="A4" s="991" t="s">
        <v>168</v>
      </c>
      <c r="B4" s="991"/>
    </row>
    <row r="5" spans="1:4" ht="17.25" thickBot="1">
      <c r="A5" s="998" t="s">
        <v>521</v>
      </c>
      <c r="B5" s="999"/>
    </row>
    <row r="6" spans="1:4">
      <c r="A6" s="205" t="s">
        <v>926</v>
      </c>
      <c r="B6" s="209"/>
    </row>
    <row r="7" spans="1:4" ht="33">
      <c r="A7" s="268" t="s">
        <v>925</v>
      </c>
      <c r="B7" s="219"/>
    </row>
    <row r="8" spans="1:4" ht="33">
      <c r="A8" s="268" t="s">
        <v>924</v>
      </c>
      <c r="B8" s="219" t="s">
        <v>923</v>
      </c>
    </row>
    <row r="9" spans="1:4" ht="33">
      <c r="A9" s="268" t="s">
        <v>922</v>
      </c>
      <c r="B9" s="219" t="s">
        <v>921</v>
      </c>
    </row>
    <row r="10" spans="1:4" ht="33">
      <c r="A10" s="268" t="s">
        <v>920</v>
      </c>
      <c r="B10" s="219" t="s">
        <v>919</v>
      </c>
    </row>
    <row r="11" spans="1:4" ht="33">
      <c r="A11" s="268" t="s">
        <v>918</v>
      </c>
      <c r="B11" s="219" t="s">
        <v>917</v>
      </c>
    </row>
    <row r="12" spans="1:4" ht="33">
      <c r="A12" s="268" t="s">
        <v>916</v>
      </c>
      <c r="B12" s="219" t="s">
        <v>915</v>
      </c>
      <c r="D12" t="s">
        <v>1</v>
      </c>
    </row>
    <row r="13" spans="1:4" ht="66">
      <c r="A13" s="268" t="s">
        <v>914</v>
      </c>
      <c r="B13" s="219" t="s">
        <v>1404</v>
      </c>
    </row>
    <row r="14" spans="1:4" ht="33">
      <c r="A14" s="268" t="s">
        <v>913</v>
      </c>
      <c r="B14" s="219"/>
    </row>
    <row r="15" spans="1:4" ht="82.5">
      <c r="A15" s="268" t="s">
        <v>912</v>
      </c>
      <c r="B15" s="219" t="s">
        <v>1405</v>
      </c>
    </row>
    <row r="16" spans="1:4" ht="33">
      <c r="A16" s="268" t="s">
        <v>911</v>
      </c>
      <c r="B16" s="219"/>
    </row>
    <row r="17" spans="1:2" ht="148.5">
      <c r="A17" s="268" t="s">
        <v>910</v>
      </c>
      <c r="B17" s="219" t="s">
        <v>1406</v>
      </c>
    </row>
    <row r="18" spans="1:2" ht="33">
      <c r="A18" s="268" t="s">
        <v>909</v>
      </c>
      <c r="B18" s="219" t="s">
        <v>908</v>
      </c>
    </row>
    <row r="19" spans="1:2" ht="33">
      <c r="A19" s="268" t="s">
        <v>907</v>
      </c>
      <c r="B19" s="219"/>
    </row>
    <row r="20" spans="1:2" ht="33">
      <c r="A20" s="268" t="s">
        <v>906</v>
      </c>
      <c r="B20" s="219" t="s">
        <v>905</v>
      </c>
    </row>
    <row r="21" spans="1:2" ht="33.75" thickBot="1">
      <c r="A21" s="267" t="s">
        <v>904</v>
      </c>
      <c r="B21" s="266" t="s">
        <v>903</v>
      </c>
    </row>
  </sheetData>
  <mergeCells count="5">
    <mergeCell ref="A3:B3"/>
    <mergeCell ref="A4:B4"/>
    <mergeCell ref="A5:B5"/>
    <mergeCell ref="A1:B1"/>
    <mergeCell ref="A2:B2"/>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5AE5B-F3F4-43BE-9CED-E401A77E4419}">
  <dimension ref="A1:B30"/>
  <sheetViews>
    <sheetView workbookViewId="0">
      <selection activeCell="J14" sqref="J14"/>
    </sheetView>
  </sheetViews>
  <sheetFormatPr defaultRowHeight="16.5"/>
  <cols>
    <col min="1" max="1" width="33.125" customWidth="1"/>
    <col min="2" max="2" width="80.625" customWidth="1"/>
  </cols>
  <sheetData>
    <row r="1" spans="1:2" ht="21">
      <c r="A1" s="989" t="s">
        <v>268</v>
      </c>
      <c r="B1" s="989"/>
    </row>
    <row r="2" spans="1:2" ht="21">
      <c r="A2" s="989" t="s">
        <v>267</v>
      </c>
      <c r="B2" s="989"/>
    </row>
    <row r="3" spans="1:2" ht="21">
      <c r="A3" s="990" t="s">
        <v>927</v>
      </c>
      <c r="B3" s="990"/>
    </row>
    <row r="4" spans="1:2" ht="17.25" thickBot="1">
      <c r="A4" s="991" t="s">
        <v>168</v>
      </c>
      <c r="B4" s="991"/>
    </row>
    <row r="5" spans="1:2" ht="17.25" thickBot="1">
      <c r="A5" s="1004" t="s">
        <v>521</v>
      </c>
      <c r="B5" s="1005"/>
    </row>
    <row r="6" spans="1:2" ht="33">
      <c r="A6" s="197" t="s">
        <v>1232</v>
      </c>
      <c r="B6" s="168"/>
    </row>
    <row r="7" spans="1:2">
      <c r="A7" s="192" t="s">
        <v>926</v>
      </c>
      <c r="B7" s="176"/>
    </row>
    <row r="8" spans="1:2">
      <c r="A8" s="284" t="s">
        <v>1434</v>
      </c>
      <c r="B8" s="163"/>
    </row>
    <row r="9" spans="1:2" ht="33">
      <c r="A9" s="284" t="s">
        <v>1433</v>
      </c>
      <c r="B9" s="163" t="s">
        <v>1432</v>
      </c>
    </row>
    <row r="10" spans="1:2">
      <c r="A10" s="284" t="s">
        <v>925</v>
      </c>
      <c r="B10" s="163"/>
    </row>
    <row r="11" spans="1:2" ht="33">
      <c r="A11" s="284" t="s">
        <v>1431</v>
      </c>
      <c r="B11" s="163" t="s">
        <v>1430</v>
      </c>
    </row>
    <row r="12" spans="1:2" ht="33">
      <c r="A12" s="284" t="s">
        <v>1429</v>
      </c>
      <c r="B12" s="163" t="s">
        <v>1428</v>
      </c>
    </row>
    <row r="13" spans="1:2" ht="49.5">
      <c r="A13" s="284" t="s">
        <v>920</v>
      </c>
      <c r="B13" s="163" t="s">
        <v>1427</v>
      </c>
    </row>
    <row r="14" spans="1:2" ht="49.5">
      <c r="A14" s="284" t="s">
        <v>916</v>
      </c>
      <c r="B14" s="163" t="s">
        <v>1426</v>
      </c>
    </row>
    <row r="15" spans="1:2" ht="49.5">
      <c r="A15" s="284" t="s">
        <v>914</v>
      </c>
      <c r="B15" s="163" t="s">
        <v>1425</v>
      </c>
    </row>
    <row r="16" spans="1:2">
      <c r="A16" s="284" t="s">
        <v>913</v>
      </c>
      <c r="B16" s="163"/>
    </row>
    <row r="17" spans="1:2" ht="33">
      <c r="A17" s="284" t="s">
        <v>1424</v>
      </c>
      <c r="B17" s="163" t="s">
        <v>1423</v>
      </c>
    </row>
    <row r="18" spans="1:2" ht="66">
      <c r="A18" s="284" t="s">
        <v>912</v>
      </c>
      <c r="B18" s="163" t="s">
        <v>1422</v>
      </c>
    </row>
    <row r="19" spans="1:2">
      <c r="A19" s="284" t="s">
        <v>1421</v>
      </c>
      <c r="B19" s="163"/>
    </row>
    <row r="20" spans="1:2" ht="33">
      <c r="A20" s="284" t="s">
        <v>1420</v>
      </c>
      <c r="B20" s="163" t="s">
        <v>1419</v>
      </c>
    </row>
    <row r="21" spans="1:2" ht="33">
      <c r="A21" s="284" t="s">
        <v>1418</v>
      </c>
      <c r="B21" s="163" t="s">
        <v>1417</v>
      </c>
    </row>
    <row r="22" spans="1:2" ht="33">
      <c r="A22" s="284" t="s">
        <v>1416</v>
      </c>
      <c r="B22" s="163" t="s">
        <v>1415</v>
      </c>
    </row>
    <row r="23" spans="1:2" ht="33">
      <c r="A23" s="284" t="s">
        <v>907</v>
      </c>
      <c r="B23" s="163"/>
    </row>
    <row r="24" spans="1:2" ht="33">
      <c r="A24" s="284" t="s">
        <v>904</v>
      </c>
      <c r="B24" s="163" t="s">
        <v>1414</v>
      </c>
    </row>
    <row r="25" spans="1:2" ht="33">
      <c r="A25" s="284" t="s">
        <v>1413</v>
      </c>
      <c r="B25" s="163" t="s">
        <v>1412</v>
      </c>
    </row>
    <row r="26" spans="1:2" ht="49.5">
      <c r="A26" s="284" t="s">
        <v>1411</v>
      </c>
      <c r="B26" s="163"/>
    </row>
    <row r="27" spans="1:2" ht="33">
      <c r="A27" s="284" t="s">
        <v>1410</v>
      </c>
      <c r="B27" s="163" t="s">
        <v>1409</v>
      </c>
    </row>
    <row r="28" spans="1:2" ht="33.75" thickBot="1">
      <c r="A28" s="283" t="s">
        <v>1408</v>
      </c>
      <c r="B28" s="158" t="s">
        <v>1407</v>
      </c>
    </row>
    <row r="30" spans="1:2">
      <c r="A30" s="1003"/>
      <c r="B30" s="1003"/>
    </row>
  </sheetData>
  <mergeCells count="6">
    <mergeCell ref="A30:B30"/>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B6047-6896-4DBB-AB23-3C75960F0047}">
  <dimension ref="A1:D250"/>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2468024</v>
      </c>
      <c r="B7" s="207">
        <v>2433392</v>
      </c>
      <c r="C7" s="260" t="s">
        <v>509</v>
      </c>
      <c r="D7" s="259">
        <v>2565517</v>
      </c>
    </row>
    <row r="8" spans="1:4">
      <c r="A8" s="265">
        <v>994787</v>
      </c>
      <c r="B8" s="212">
        <v>1399938</v>
      </c>
      <c r="C8" s="264" t="s">
        <v>505</v>
      </c>
      <c r="D8" s="263">
        <v>1522750</v>
      </c>
    </row>
    <row r="9" spans="1:4">
      <c r="A9" s="258">
        <v>764302</v>
      </c>
      <c r="B9" s="217">
        <v>1136053</v>
      </c>
      <c r="C9" s="216" t="s">
        <v>508</v>
      </c>
      <c r="D9" s="257">
        <v>1151343</v>
      </c>
    </row>
    <row r="10" spans="1:4">
      <c r="A10" s="258">
        <v>556226</v>
      </c>
      <c r="B10" s="217">
        <v>742324</v>
      </c>
      <c r="C10" s="216" t="s">
        <v>463</v>
      </c>
      <c r="D10" s="257">
        <v>769064</v>
      </c>
    </row>
    <row r="11" spans="1:4">
      <c r="A11" s="258">
        <v>107690</v>
      </c>
      <c r="B11" s="217">
        <v>115096</v>
      </c>
      <c r="C11" s="216" t="s">
        <v>481</v>
      </c>
      <c r="D11" s="257">
        <v>135646</v>
      </c>
    </row>
    <row r="12" spans="1:4">
      <c r="A12" s="258">
        <v>50</v>
      </c>
      <c r="B12" s="217">
        <v>183</v>
      </c>
      <c r="C12" s="216" t="s">
        <v>480</v>
      </c>
      <c r="D12" s="257">
        <v>183</v>
      </c>
    </row>
    <row r="13" spans="1:4">
      <c r="A13" s="258">
        <v>0</v>
      </c>
      <c r="B13" s="217">
        <v>52</v>
      </c>
      <c r="C13" s="216" t="s">
        <v>462</v>
      </c>
      <c r="D13" s="257">
        <v>52</v>
      </c>
    </row>
    <row r="14" spans="1:4">
      <c r="A14" s="258">
        <v>0</v>
      </c>
      <c r="B14" s="217">
        <v>330</v>
      </c>
      <c r="C14" s="216" t="s">
        <v>470</v>
      </c>
      <c r="D14" s="257">
        <v>330</v>
      </c>
    </row>
    <row r="15" spans="1:4">
      <c r="A15" s="258">
        <v>5062</v>
      </c>
      <c r="B15" s="217">
        <v>5611</v>
      </c>
      <c r="C15" s="216" t="s">
        <v>478</v>
      </c>
      <c r="D15" s="257">
        <v>5611</v>
      </c>
    </row>
    <row r="16" spans="1:4">
      <c r="A16" s="258">
        <v>443206</v>
      </c>
      <c r="B16" s="217">
        <v>620806</v>
      </c>
      <c r="C16" s="216" t="s">
        <v>461</v>
      </c>
      <c r="D16" s="257">
        <v>626996</v>
      </c>
    </row>
    <row r="17" spans="1:4">
      <c r="A17" s="258">
        <v>218</v>
      </c>
      <c r="B17" s="217">
        <v>246</v>
      </c>
      <c r="C17" s="216" t="s">
        <v>476</v>
      </c>
      <c r="D17" s="257">
        <v>246</v>
      </c>
    </row>
    <row r="18" spans="1:4">
      <c r="A18" s="258">
        <v>32</v>
      </c>
      <c r="B18" s="217">
        <v>556</v>
      </c>
      <c r="C18" s="216" t="s">
        <v>460</v>
      </c>
      <c r="D18" s="257">
        <v>556</v>
      </c>
    </row>
    <row r="19" spans="1:4">
      <c r="A19" s="258">
        <v>0</v>
      </c>
      <c r="B19" s="217">
        <v>456</v>
      </c>
      <c r="C19" s="216" t="s">
        <v>475</v>
      </c>
      <c r="D19" s="257">
        <v>456</v>
      </c>
    </row>
    <row r="20" spans="1:4">
      <c r="A20" s="258">
        <v>32</v>
      </c>
      <c r="B20" s="217">
        <v>100</v>
      </c>
      <c r="C20" s="216" t="s">
        <v>459</v>
      </c>
      <c r="D20" s="257">
        <v>100</v>
      </c>
    </row>
    <row r="21" spans="1:4">
      <c r="A21" s="258">
        <v>193021</v>
      </c>
      <c r="B21" s="217">
        <v>377545</v>
      </c>
      <c r="C21" s="216" t="s">
        <v>458</v>
      </c>
      <c r="D21" s="257">
        <v>365974</v>
      </c>
    </row>
    <row r="22" spans="1:4">
      <c r="A22" s="258">
        <v>193021</v>
      </c>
      <c r="B22" s="217">
        <v>377545</v>
      </c>
      <c r="C22" s="216" t="s">
        <v>457</v>
      </c>
      <c r="D22" s="257">
        <v>365974</v>
      </c>
    </row>
    <row r="23" spans="1:4">
      <c r="A23" s="258">
        <v>15023</v>
      </c>
      <c r="B23" s="217">
        <v>15628</v>
      </c>
      <c r="C23" s="216" t="s">
        <v>455</v>
      </c>
      <c r="D23" s="257">
        <v>15749</v>
      </c>
    </row>
    <row r="24" spans="1:4" ht="17.25" thickBot="1">
      <c r="A24" s="256">
        <v>15023</v>
      </c>
      <c r="B24" s="222">
        <v>15628</v>
      </c>
      <c r="C24" s="221" t="s">
        <v>454</v>
      </c>
      <c r="D24" s="255">
        <v>15749</v>
      </c>
    </row>
    <row r="25" spans="1:4" ht="21">
      <c r="A25" s="47"/>
      <c r="B25" s="989" t="s">
        <v>268</v>
      </c>
      <c r="C25" s="989"/>
      <c r="D25" s="137"/>
    </row>
    <row r="26" spans="1:4" ht="21">
      <c r="A26" s="47"/>
      <c r="B26" s="989" t="s">
        <v>267</v>
      </c>
      <c r="C26" s="989"/>
      <c r="D26" s="137"/>
    </row>
    <row r="27" spans="1:4" ht="21">
      <c r="A27" s="47"/>
      <c r="B27" s="990" t="s">
        <v>469</v>
      </c>
      <c r="C27" s="990"/>
      <c r="D27" s="136"/>
    </row>
    <row r="28" spans="1:4" ht="17.25" thickBot="1">
      <c r="A28" s="198"/>
      <c r="B28" s="991" t="s">
        <v>468</v>
      </c>
      <c r="C28" s="991"/>
      <c r="D28" s="135" t="s">
        <v>467</v>
      </c>
    </row>
    <row r="29" spans="1:4">
      <c r="A29" s="992" t="s">
        <v>166</v>
      </c>
      <c r="B29" s="994" t="s">
        <v>163</v>
      </c>
      <c r="C29" s="994" t="s">
        <v>466</v>
      </c>
      <c r="D29" s="996" t="s">
        <v>164</v>
      </c>
    </row>
    <row r="30" spans="1:4" ht="17.25" thickBot="1">
      <c r="A30" s="993"/>
      <c r="B30" s="995"/>
      <c r="C30" s="995"/>
      <c r="D30" s="997"/>
    </row>
    <row r="31" spans="1:4">
      <c r="A31" s="261">
        <v>0</v>
      </c>
      <c r="B31" s="207">
        <v>0</v>
      </c>
      <c r="C31" s="260" t="s">
        <v>505</v>
      </c>
      <c r="D31" s="259">
        <v>0</v>
      </c>
    </row>
    <row r="32" spans="1:4">
      <c r="A32" s="258">
        <v>141057</v>
      </c>
      <c r="B32" s="217">
        <v>148801</v>
      </c>
      <c r="C32" s="216" t="s">
        <v>1435</v>
      </c>
      <c r="D32" s="257">
        <v>204221</v>
      </c>
    </row>
    <row r="33" spans="1:4">
      <c r="A33" s="258">
        <v>104489</v>
      </c>
      <c r="B33" s="217">
        <v>111732</v>
      </c>
      <c r="C33" s="216" t="s">
        <v>463</v>
      </c>
      <c r="D33" s="257">
        <v>131732</v>
      </c>
    </row>
    <row r="34" spans="1:4">
      <c r="A34" s="258">
        <v>15752</v>
      </c>
      <c r="B34" s="217">
        <v>15219</v>
      </c>
      <c r="C34" s="216" t="s">
        <v>481</v>
      </c>
      <c r="D34" s="257">
        <v>15219</v>
      </c>
    </row>
    <row r="35" spans="1:4">
      <c r="A35" s="258">
        <v>69</v>
      </c>
      <c r="B35" s="217">
        <v>15</v>
      </c>
      <c r="C35" s="216" t="s">
        <v>480</v>
      </c>
      <c r="D35" s="257">
        <v>15</v>
      </c>
    </row>
    <row r="36" spans="1:4">
      <c r="A36" s="258">
        <v>0</v>
      </c>
      <c r="B36" s="217">
        <v>87</v>
      </c>
      <c r="C36" s="216" t="s">
        <v>462</v>
      </c>
      <c r="D36" s="257">
        <v>87</v>
      </c>
    </row>
    <row r="37" spans="1:4">
      <c r="A37" s="258">
        <v>0</v>
      </c>
      <c r="B37" s="217">
        <v>700</v>
      </c>
      <c r="C37" s="216" t="s">
        <v>470</v>
      </c>
      <c r="D37" s="257">
        <v>700</v>
      </c>
    </row>
    <row r="38" spans="1:4">
      <c r="A38" s="258">
        <v>976</v>
      </c>
      <c r="B38" s="217">
        <v>960</v>
      </c>
      <c r="C38" s="216" t="s">
        <v>478</v>
      </c>
      <c r="D38" s="257">
        <v>960</v>
      </c>
    </row>
    <row r="39" spans="1:4">
      <c r="A39" s="258">
        <v>87692</v>
      </c>
      <c r="B39" s="217">
        <v>94751</v>
      </c>
      <c r="C39" s="216" t="s">
        <v>461</v>
      </c>
      <c r="D39" s="257">
        <v>114751</v>
      </c>
    </row>
    <row r="40" spans="1:4">
      <c r="A40" s="258">
        <v>2157</v>
      </c>
      <c r="B40" s="217">
        <v>1740</v>
      </c>
      <c r="C40" s="216" t="s">
        <v>460</v>
      </c>
      <c r="D40" s="257">
        <v>1740</v>
      </c>
    </row>
    <row r="41" spans="1:4">
      <c r="A41" s="258">
        <v>741</v>
      </c>
      <c r="B41" s="217">
        <v>1500</v>
      </c>
      <c r="C41" s="216" t="s">
        <v>475</v>
      </c>
      <c r="D41" s="257">
        <v>1500</v>
      </c>
    </row>
    <row r="42" spans="1:4">
      <c r="A42" s="258">
        <v>1416</v>
      </c>
      <c r="B42" s="217">
        <v>240</v>
      </c>
      <c r="C42" s="216" t="s">
        <v>459</v>
      </c>
      <c r="D42" s="257">
        <v>240</v>
      </c>
    </row>
    <row r="43" spans="1:4">
      <c r="A43" s="258">
        <v>0</v>
      </c>
      <c r="B43" s="217">
        <v>330</v>
      </c>
      <c r="C43" s="216" t="s">
        <v>474</v>
      </c>
      <c r="D43" s="257">
        <v>330</v>
      </c>
    </row>
    <row r="44" spans="1:4">
      <c r="A44" s="258">
        <v>0</v>
      </c>
      <c r="B44" s="217">
        <v>330</v>
      </c>
      <c r="C44" s="216" t="s">
        <v>497</v>
      </c>
      <c r="D44" s="257">
        <v>330</v>
      </c>
    </row>
    <row r="45" spans="1:4">
      <c r="A45" s="258">
        <v>33367</v>
      </c>
      <c r="B45" s="217">
        <v>33257</v>
      </c>
      <c r="C45" s="216" t="s">
        <v>458</v>
      </c>
      <c r="D45" s="257">
        <v>68677</v>
      </c>
    </row>
    <row r="46" spans="1:4">
      <c r="A46" s="258">
        <v>33367</v>
      </c>
      <c r="B46" s="217">
        <v>33257</v>
      </c>
      <c r="C46" s="216" t="s">
        <v>457</v>
      </c>
      <c r="D46" s="257">
        <v>68677</v>
      </c>
    </row>
    <row r="47" spans="1:4">
      <c r="A47" s="258">
        <v>1044</v>
      </c>
      <c r="B47" s="217">
        <v>1742</v>
      </c>
      <c r="C47" s="216" t="s">
        <v>455</v>
      </c>
      <c r="D47" s="257">
        <v>1742</v>
      </c>
    </row>
    <row r="48" spans="1:4">
      <c r="A48" s="258">
        <v>532</v>
      </c>
      <c r="B48" s="217">
        <v>1000</v>
      </c>
      <c r="C48" s="216" t="s">
        <v>501</v>
      </c>
      <c r="D48" s="257">
        <v>1000</v>
      </c>
    </row>
    <row r="49" spans="1:4">
      <c r="A49" s="258">
        <v>52</v>
      </c>
      <c r="B49" s="217">
        <v>100</v>
      </c>
      <c r="C49" s="216" t="s">
        <v>484</v>
      </c>
      <c r="D49" s="257">
        <v>100</v>
      </c>
    </row>
    <row r="50" spans="1:4" ht="17.25" thickBot="1">
      <c r="A50" s="256">
        <v>460</v>
      </c>
      <c r="B50" s="222">
        <v>642</v>
      </c>
      <c r="C50" s="221" t="s">
        <v>454</v>
      </c>
      <c r="D50" s="255">
        <v>642</v>
      </c>
    </row>
    <row r="51" spans="1:4" ht="21">
      <c r="A51" s="47"/>
      <c r="B51" s="989" t="s">
        <v>268</v>
      </c>
      <c r="C51" s="989"/>
      <c r="D51" s="137"/>
    </row>
    <row r="52" spans="1:4" ht="21">
      <c r="A52" s="47"/>
      <c r="B52" s="989" t="s">
        <v>267</v>
      </c>
      <c r="C52" s="989"/>
      <c r="D52" s="137"/>
    </row>
    <row r="53" spans="1:4" ht="21">
      <c r="A53" s="47"/>
      <c r="B53" s="990" t="s">
        <v>469</v>
      </c>
      <c r="C53" s="990"/>
      <c r="D53" s="136"/>
    </row>
    <row r="54" spans="1:4" ht="17.25" thickBot="1">
      <c r="A54" s="198"/>
      <c r="B54" s="991" t="s">
        <v>468</v>
      </c>
      <c r="C54" s="991"/>
      <c r="D54" s="135" t="s">
        <v>467</v>
      </c>
    </row>
    <row r="55" spans="1:4">
      <c r="A55" s="992" t="s">
        <v>166</v>
      </c>
      <c r="B55" s="994" t="s">
        <v>163</v>
      </c>
      <c r="C55" s="994" t="s">
        <v>466</v>
      </c>
      <c r="D55" s="996" t="s">
        <v>164</v>
      </c>
    </row>
    <row r="56" spans="1:4" ht="17.25" thickBot="1">
      <c r="A56" s="993"/>
      <c r="B56" s="995"/>
      <c r="C56" s="995"/>
      <c r="D56" s="997"/>
    </row>
    <row r="57" spans="1:4">
      <c r="A57" s="261">
        <v>0</v>
      </c>
      <c r="B57" s="207">
        <v>0</v>
      </c>
      <c r="C57" s="260" t="s">
        <v>505</v>
      </c>
      <c r="D57" s="259">
        <v>0</v>
      </c>
    </row>
    <row r="58" spans="1:4">
      <c r="A58" s="258">
        <v>60584</v>
      </c>
      <c r="B58" s="217">
        <v>46283</v>
      </c>
      <c r="C58" s="216" t="s">
        <v>1436</v>
      </c>
      <c r="D58" s="257">
        <v>47530</v>
      </c>
    </row>
    <row r="59" spans="1:4">
      <c r="A59" s="258">
        <v>36842</v>
      </c>
      <c r="B59" s="217">
        <v>21940</v>
      </c>
      <c r="C59" s="216" t="s">
        <v>463</v>
      </c>
      <c r="D59" s="257">
        <v>23359</v>
      </c>
    </row>
    <row r="60" spans="1:4">
      <c r="A60" s="258">
        <v>1426</v>
      </c>
      <c r="B60" s="217">
        <v>1820</v>
      </c>
      <c r="C60" s="216" t="s">
        <v>481</v>
      </c>
      <c r="D60" s="257">
        <v>1820</v>
      </c>
    </row>
    <row r="61" spans="1:4">
      <c r="A61" s="258">
        <v>19</v>
      </c>
      <c r="B61" s="217">
        <v>24</v>
      </c>
      <c r="C61" s="216" t="s">
        <v>480</v>
      </c>
      <c r="D61" s="257">
        <v>24</v>
      </c>
    </row>
    <row r="62" spans="1:4">
      <c r="A62" s="258">
        <v>12</v>
      </c>
      <c r="B62" s="217">
        <v>17</v>
      </c>
      <c r="C62" s="216" t="s">
        <v>479</v>
      </c>
      <c r="D62" s="257">
        <v>17</v>
      </c>
    </row>
    <row r="63" spans="1:4">
      <c r="A63" s="258">
        <v>1</v>
      </c>
      <c r="B63" s="217">
        <v>0</v>
      </c>
      <c r="C63" s="216" t="s">
        <v>462</v>
      </c>
      <c r="D63" s="257">
        <v>0</v>
      </c>
    </row>
    <row r="64" spans="1:4">
      <c r="A64" s="258">
        <v>2963</v>
      </c>
      <c r="B64" s="217">
        <v>2016</v>
      </c>
      <c r="C64" s="216" t="s">
        <v>470</v>
      </c>
      <c r="D64" s="257">
        <v>2500</v>
      </c>
    </row>
    <row r="65" spans="1:4">
      <c r="A65" s="258">
        <v>125</v>
      </c>
      <c r="B65" s="217">
        <v>258</v>
      </c>
      <c r="C65" s="216" t="s">
        <v>478</v>
      </c>
      <c r="D65" s="257">
        <v>258</v>
      </c>
    </row>
    <row r="66" spans="1:4">
      <c r="A66" s="258">
        <v>32018</v>
      </c>
      <c r="B66" s="217">
        <v>17555</v>
      </c>
      <c r="C66" s="216" t="s">
        <v>477</v>
      </c>
      <c r="D66" s="257">
        <v>18490</v>
      </c>
    </row>
    <row r="67" spans="1:4">
      <c r="A67" s="258">
        <v>269</v>
      </c>
      <c r="B67" s="217">
        <v>150</v>
      </c>
      <c r="C67" s="216" t="s">
        <v>461</v>
      </c>
      <c r="D67" s="257">
        <v>150</v>
      </c>
    </row>
    <row r="68" spans="1:4">
      <c r="A68" s="258">
        <v>10</v>
      </c>
      <c r="B68" s="217">
        <v>100</v>
      </c>
      <c r="C68" s="216" t="s">
        <v>498</v>
      </c>
      <c r="D68" s="257">
        <v>100</v>
      </c>
    </row>
    <row r="69" spans="1:4">
      <c r="A69" s="258">
        <v>44</v>
      </c>
      <c r="B69" s="217">
        <v>40</v>
      </c>
      <c r="C69" s="216" t="s">
        <v>460</v>
      </c>
      <c r="D69" s="257">
        <v>40</v>
      </c>
    </row>
    <row r="70" spans="1:4">
      <c r="A70" s="258">
        <v>2</v>
      </c>
      <c r="B70" s="217">
        <v>0</v>
      </c>
      <c r="C70" s="216" t="s">
        <v>475</v>
      </c>
      <c r="D70" s="257">
        <v>0</v>
      </c>
    </row>
    <row r="71" spans="1:4">
      <c r="A71" s="258">
        <v>42</v>
      </c>
      <c r="B71" s="217">
        <v>40</v>
      </c>
      <c r="C71" s="216" t="s">
        <v>459</v>
      </c>
      <c r="D71" s="257">
        <v>40</v>
      </c>
    </row>
    <row r="72" spans="1:4">
      <c r="A72" s="258">
        <v>22831</v>
      </c>
      <c r="B72" s="217">
        <v>23398</v>
      </c>
      <c r="C72" s="216" t="s">
        <v>458</v>
      </c>
      <c r="D72" s="257">
        <v>23237</v>
      </c>
    </row>
    <row r="73" spans="1:4">
      <c r="A73" s="258">
        <v>22808</v>
      </c>
      <c r="B73" s="217">
        <v>23398</v>
      </c>
      <c r="C73" s="216" t="s">
        <v>457</v>
      </c>
      <c r="D73" s="257">
        <v>23237</v>
      </c>
    </row>
    <row r="74" spans="1:4">
      <c r="A74" s="258">
        <v>23</v>
      </c>
      <c r="B74" s="217">
        <v>0</v>
      </c>
      <c r="C74" s="216" t="s">
        <v>456</v>
      </c>
      <c r="D74" s="257">
        <v>0</v>
      </c>
    </row>
    <row r="75" spans="1:4">
      <c r="A75" s="258">
        <v>860</v>
      </c>
      <c r="B75" s="217">
        <v>905</v>
      </c>
      <c r="C75" s="216" t="s">
        <v>455</v>
      </c>
      <c r="D75" s="257">
        <v>894</v>
      </c>
    </row>
    <row r="76" spans="1:4">
      <c r="A76" s="258">
        <v>678</v>
      </c>
      <c r="B76" s="217">
        <v>905</v>
      </c>
      <c r="C76" s="216" t="s">
        <v>501</v>
      </c>
      <c r="D76" s="257">
        <v>894</v>
      </c>
    </row>
    <row r="77" spans="1:4">
      <c r="A77" s="258">
        <v>183</v>
      </c>
      <c r="B77" s="217">
        <v>0</v>
      </c>
      <c r="C77" s="216" t="s">
        <v>454</v>
      </c>
      <c r="D77" s="257">
        <v>0</v>
      </c>
    </row>
    <row r="78" spans="1:4">
      <c r="A78" s="258">
        <v>7</v>
      </c>
      <c r="B78" s="217">
        <v>0</v>
      </c>
      <c r="C78" s="216" t="s">
        <v>331</v>
      </c>
      <c r="D78" s="257">
        <v>0</v>
      </c>
    </row>
    <row r="79" spans="1:4" ht="17.25" thickBot="1">
      <c r="A79" s="256">
        <v>7</v>
      </c>
      <c r="B79" s="222">
        <v>0</v>
      </c>
      <c r="C79" s="221" t="s">
        <v>898</v>
      </c>
      <c r="D79" s="255">
        <v>0</v>
      </c>
    </row>
    <row r="80" spans="1:4" ht="21">
      <c r="A80" s="47"/>
      <c r="B80" s="989" t="s">
        <v>268</v>
      </c>
      <c r="C80" s="989"/>
      <c r="D80" s="137"/>
    </row>
    <row r="81" spans="1:4" ht="21">
      <c r="A81" s="47"/>
      <c r="B81" s="989" t="s">
        <v>267</v>
      </c>
      <c r="C81" s="989"/>
      <c r="D81" s="137"/>
    </row>
    <row r="82" spans="1:4" ht="21">
      <c r="A82" s="47"/>
      <c r="B82" s="990" t="s">
        <v>469</v>
      </c>
      <c r="C82" s="990"/>
      <c r="D82" s="136"/>
    </row>
    <row r="83" spans="1:4" ht="17.25" thickBot="1">
      <c r="A83" s="198"/>
      <c r="B83" s="991" t="s">
        <v>468</v>
      </c>
      <c r="C83" s="991"/>
      <c r="D83" s="135" t="s">
        <v>467</v>
      </c>
    </row>
    <row r="84" spans="1:4">
      <c r="A84" s="992" t="s">
        <v>166</v>
      </c>
      <c r="B84" s="994" t="s">
        <v>163</v>
      </c>
      <c r="C84" s="994" t="s">
        <v>466</v>
      </c>
      <c r="D84" s="996" t="s">
        <v>164</v>
      </c>
    </row>
    <row r="85" spans="1:4" ht="17.25" thickBot="1">
      <c r="A85" s="993"/>
      <c r="B85" s="995"/>
      <c r="C85" s="995"/>
      <c r="D85" s="997"/>
    </row>
    <row r="86" spans="1:4">
      <c r="A86" s="261">
        <v>0</v>
      </c>
      <c r="B86" s="207">
        <v>0</v>
      </c>
      <c r="C86" s="260" t="s">
        <v>505</v>
      </c>
      <c r="D86" s="259">
        <v>0</v>
      </c>
    </row>
    <row r="87" spans="1:4">
      <c r="A87" s="258">
        <v>28844</v>
      </c>
      <c r="B87" s="217">
        <v>68801</v>
      </c>
      <c r="C87" s="216" t="s">
        <v>1437</v>
      </c>
      <c r="D87" s="257">
        <v>119656</v>
      </c>
    </row>
    <row r="88" spans="1:4">
      <c r="A88" s="258">
        <v>28844</v>
      </c>
      <c r="B88" s="217">
        <v>27276</v>
      </c>
      <c r="C88" s="216" t="s">
        <v>463</v>
      </c>
      <c r="D88" s="257">
        <v>78131</v>
      </c>
    </row>
    <row r="89" spans="1:4">
      <c r="A89" s="258">
        <v>3</v>
      </c>
      <c r="B89" s="217">
        <v>36</v>
      </c>
      <c r="C89" s="216" t="s">
        <v>479</v>
      </c>
      <c r="D89" s="257">
        <v>36</v>
      </c>
    </row>
    <row r="90" spans="1:4">
      <c r="A90" s="258">
        <v>935</v>
      </c>
      <c r="B90" s="217">
        <v>2000</v>
      </c>
      <c r="C90" s="216" t="s">
        <v>478</v>
      </c>
      <c r="D90" s="257">
        <v>2000</v>
      </c>
    </row>
    <row r="91" spans="1:4">
      <c r="A91" s="258">
        <v>27906</v>
      </c>
      <c r="B91" s="217">
        <v>25240</v>
      </c>
      <c r="C91" s="216" t="s">
        <v>461</v>
      </c>
      <c r="D91" s="257">
        <v>76095</v>
      </c>
    </row>
    <row r="92" spans="1:4">
      <c r="A92" s="258">
        <v>0</v>
      </c>
      <c r="B92" s="217">
        <v>12</v>
      </c>
      <c r="C92" s="216" t="s">
        <v>460</v>
      </c>
      <c r="D92" s="257">
        <v>12</v>
      </c>
    </row>
    <row r="93" spans="1:4">
      <c r="A93" s="258">
        <v>0</v>
      </c>
      <c r="B93" s="217">
        <v>12</v>
      </c>
      <c r="C93" s="216" t="s">
        <v>459</v>
      </c>
      <c r="D93" s="257">
        <v>12</v>
      </c>
    </row>
    <row r="94" spans="1:4">
      <c r="A94" s="258">
        <v>0</v>
      </c>
      <c r="B94" s="217">
        <v>41513</v>
      </c>
      <c r="C94" s="216" t="s">
        <v>458</v>
      </c>
      <c r="D94" s="257">
        <v>41513</v>
      </c>
    </row>
    <row r="95" spans="1:4" ht="17.25" thickBot="1">
      <c r="A95" s="256">
        <v>0</v>
      </c>
      <c r="B95" s="222">
        <v>41513</v>
      </c>
      <c r="C95" s="221" t="s">
        <v>457</v>
      </c>
      <c r="D95" s="255">
        <v>41513</v>
      </c>
    </row>
    <row r="96" spans="1:4" ht="21">
      <c r="A96" s="47"/>
      <c r="B96" s="989" t="s">
        <v>268</v>
      </c>
      <c r="C96" s="989"/>
      <c r="D96" s="137"/>
    </row>
    <row r="97" spans="1:4" ht="21">
      <c r="A97" s="47"/>
      <c r="B97" s="989" t="s">
        <v>267</v>
      </c>
      <c r="C97" s="989"/>
      <c r="D97" s="137"/>
    </row>
    <row r="98" spans="1:4" ht="21">
      <c r="A98" s="47"/>
      <c r="B98" s="990" t="s">
        <v>469</v>
      </c>
      <c r="C98" s="990"/>
      <c r="D98" s="136"/>
    </row>
    <row r="99" spans="1:4" ht="17.25" thickBot="1">
      <c r="A99" s="198"/>
      <c r="B99" s="991" t="s">
        <v>468</v>
      </c>
      <c r="C99" s="991"/>
      <c r="D99" s="135" t="s">
        <v>467</v>
      </c>
    </row>
    <row r="100" spans="1:4">
      <c r="A100" s="992" t="s">
        <v>166</v>
      </c>
      <c r="B100" s="994" t="s">
        <v>163</v>
      </c>
      <c r="C100" s="994" t="s">
        <v>466</v>
      </c>
      <c r="D100" s="996" t="s">
        <v>164</v>
      </c>
    </row>
    <row r="101" spans="1:4" ht="17.25" thickBot="1">
      <c r="A101" s="993"/>
      <c r="B101" s="995"/>
      <c r="C101" s="995"/>
      <c r="D101" s="997"/>
    </row>
    <row r="102" spans="1:4">
      <c r="A102" s="261">
        <v>1473237</v>
      </c>
      <c r="B102" s="207">
        <v>1033454</v>
      </c>
      <c r="C102" s="260" t="s">
        <v>465</v>
      </c>
      <c r="D102" s="259">
        <v>1042767</v>
      </c>
    </row>
    <row r="103" spans="1:4">
      <c r="A103" s="258">
        <v>180666</v>
      </c>
      <c r="B103" s="217">
        <v>195669</v>
      </c>
      <c r="C103" s="216" t="s">
        <v>500</v>
      </c>
      <c r="D103" s="257">
        <v>206774</v>
      </c>
    </row>
    <row r="104" spans="1:4">
      <c r="A104" s="258">
        <v>99264</v>
      </c>
      <c r="B104" s="217">
        <v>112515</v>
      </c>
      <c r="C104" s="216" t="s">
        <v>492</v>
      </c>
      <c r="D104" s="257">
        <v>111702</v>
      </c>
    </row>
    <row r="105" spans="1:4">
      <c r="A105" s="258">
        <v>56639</v>
      </c>
      <c r="B105" s="217">
        <v>61160</v>
      </c>
      <c r="C105" s="216" t="s">
        <v>499</v>
      </c>
      <c r="D105" s="257">
        <v>61358</v>
      </c>
    </row>
    <row r="106" spans="1:4">
      <c r="A106" s="258">
        <v>10414</v>
      </c>
      <c r="B106" s="217">
        <v>14507</v>
      </c>
      <c r="C106" s="216" t="s">
        <v>490</v>
      </c>
      <c r="D106" s="257">
        <v>14276</v>
      </c>
    </row>
    <row r="107" spans="1:4">
      <c r="A107" s="258">
        <v>13046</v>
      </c>
      <c r="B107" s="217">
        <v>14782</v>
      </c>
      <c r="C107" s="216" t="s">
        <v>489</v>
      </c>
      <c r="D107" s="257">
        <v>14701</v>
      </c>
    </row>
    <row r="108" spans="1:4">
      <c r="A108" s="258">
        <v>11221</v>
      </c>
      <c r="B108" s="217">
        <v>11545</v>
      </c>
      <c r="C108" s="216" t="s">
        <v>488</v>
      </c>
      <c r="D108" s="257">
        <v>11440</v>
      </c>
    </row>
    <row r="109" spans="1:4">
      <c r="A109" s="258">
        <v>7943</v>
      </c>
      <c r="B109" s="217">
        <v>10521</v>
      </c>
      <c r="C109" s="216" t="s">
        <v>487</v>
      </c>
      <c r="D109" s="257">
        <v>9927</v>
      </c>
    </row>
    <row r="110" spans="1:4">
      <c r="A110" s="258">
        <v>13013</v>
      </c>
      <c r="B110" s="217">
        <v>14915</v>
      </c>
      <c r="C110" s="216" t="s">
        <v>463</v>
      </c>
      <c r="D110" s="257">
        <v>15085</v>
      </c>
    </row>
    <row r="111" spans="1:4">
      <c r="A111" s="258">
        <v>4355</v>
      </c>
      <c r="B111" s="217">
        <v>5296</v>
      </c>
      <c r="C111" s="216" t="s">
        <v>481</v>
      </c>
      <c r="D111" s="257">
        <v>5296</v>
      </c>
    </row>
    <row r="112" spans="1:4">
      <c r="A112" s="258">
        <v>1505</v>
      </c>
      <c r="B112" s="217">
        <v>741</v>
      </c>
      <c r="C112" s="216" t="s">
        <v>480</v>
      </c>
      <c r="D112" s="257">
        <v>681</v>
      </c>
    </row>
    <row r="113" spans="1:4">
      <c r="A113" s="258">
        <v>64</v>
      </c>
      <c r="B113" s="217">
        <v>123</v>
      </c>
      <c r="C113" s="216" t="s">
        <v>479</v>
      </c>
      <c r="D113" s="257">
        <v>123</v>
      </c>
    </row>
    <row r="114" spans="1:4">
      <c r="A114" s="258">
        <v>3</v>
      </c>
      <c r="B114" s="217">
        <v>70</v>
      </c>
      <c r="C114" s="216" t="s">
        <v>462</v>
      </c>
      <c r="D114" s="257">
        <v>70</v>
      </c>
    </row>
    <row r="115" spans="1:4">
      <c r="A115" s="258">
        <v>2024</v>
      </c>
      <c r="B115" s="217">
        <v>2763</v>
      </c>
      <c r="C115" s="216" t="s">
        <v>470</v>
      </c>
      <c r="D115" s="257">
        <v>2763</v>
      </c>
    </row>
    <row r="116" spans="1:4">
      <c r="A116" s="258">
        <v>276</v>
      </c>
      <c r="B116" s="217">
        <v>283</v>
      </c>
      <c r="C116" s="216" t="s">
        <v>478</v>
      </c>
      <c r="D116" s="257">
        <v>283</v>
      </c>
    </row>
    <row r="117" spans="1:4">
      <c r="A117" s="258">
        <v>4079</v>
      </c>
      <c r="B117" s="217">
        <v>4815</v>
      </c>
      <c r="C117" s="216" t="s">
        <v>477</v>
      </c>
      <c r="D117" s="257">
        <v>5045</v>
      </c>
    </row>
    <row r="118" spans="1:4">
      <c r="A118" s="258">
        <v>533</v>
      </c>
      <c r="B118" s="217">
        <v>646</v>
      </c>
      <c r="C118" s="216" t="s">
        <v>461</v>
      </c>
      <c r="D118" s="257">
        <v>646</v>
      </c>
    </row>
    <row r="119" spans="1:4">
      <c r="A119" s="258">
        <v>78</v>
      </c>
      <c r="B119" s="217">
        <v>78</v>
      </c>
      <c r="C119" s="216" t="s">
        <v>476</v>
      </c>
      <c r="D119" s="257">
        <v>78</v>
      </c>
    </row>
    <row r="120" spans="1:4">
      <c r="A120" s="258">
        <v>95</v>
      </c>
      <c r="B120" s="217">
        <v>100</v>
      </c>
      <c r="C120" s="216" t="s">
        <v>498</v>
      </c>
      <c r="D120" s="257">
        <v>100</v>
      </c>
    </row>
    <row r="121" spans="1:4">
      <c r="A121" s="258">
        <v>2526</v>
      </c>
      <c r="B121" s="217">
        <v>4338</v>
      </c>
      <c r="C121" s="216" t="s">
        <v>460</v>
      </c>
      <c r="D121" s="257">
        <v>4006</v>
      </c>
    </row>
    <row r="122" spans="1:4">
      <c r="A122" s="258">
        <v>1166</v>
      </c>
      <c r="B122" s="217">
        <v>2035</v>
      </c>
      <c r="C122" s="216" t="s">
        <v>475</v>
      </c>
      <c r="D122" s="257">
        <v>2010</v>
      </c>
    </row>
    <row r="123" spans="1:4">
      <c r="A123" s="258">
        <v>1359</v>
      </c>
      <c r="B123" s="217">
        <v>2303</v>
      </c>
      <c r="C123" s="216" t="s">
        <v>459</v>
      </c>
      <c r="D123" s="257">
        <v>1996</v>
      </c>
    </row>
    <row r="124" spans="1:4">
      <c r="A124" s="258">
        <v>26968</v>
      </c>
      <c r="B124" s="217">
        <v>26726</v>
      </c>
      <c r="C124" s="216" t="s">
        <v>474</v>
      </c>
      <c r="D124" s="257">
        <v>38345</v>
      </c>
    </row>
    <row r="125" spans="1:4">
      <c r="A125" s="258">
        <v>1063</v>
      </c>
      <c r="B125" s="217">
        <v>1064</v>
      </c>
      <c r="C125" s="216" t="s">
        <v>701</v>
      </c>
      <c r="D125" s="257">
        <v>1064</v>
      </c>
    </row>
    <row r="126" spans="1:4">
      <c r="A126" s="258">
        <v>25904</v>
      </c>
      <c r="B126" s="217">
        <v>25662</v>
      </c>
      <c r="C126" s="216" t="s">
        <v>497</v>
      </c>
      <c r="D126" s="257">
        <v>37281</v>
      </c>
    </row>
    <row r="127" spans="1:4">
      <c r="A127" s="258">
        <v>8002</v>
      </c>
      <c r="B127" s="217">
        <v>11204</v>
      </c>
      <c r="C127" s="216" t="s">
        <v>458</v>
      </c>
      <c r="D127" s="257">
        <v>10386</v>
      </c>
    </row>
    <row r="128" spans="1:4">
      <c r="A128" s="258">
        <v>7804</v>
      </c>
      <c r="B128" s="217">
        <v>11204</v>
      </c>
      <c r="C128" s="216" t="s">
        <v>457</v>
      </c>
      <c r="D128" s="257">
        <v>10386</v>
      </c>
    </row>
    <row r="129" spans="1:4">
      <c r="A129" s="258">
        <v>198</v>
      </c>
      <c r="B129" s="217">
        <v>0</v>
      </c>
      <c r="C129" s="216" t="s">
        <v>456</v>
      </c>
      <c r="D129" s="257">
        <v>0</v>
      </c>
    </row>
    <row r="130" spans="1:4">
      <c r="A130" s="258">
        <v>38</v>
      </c>
      <c r="B130" s="217">
        <v>30</v>
      </c>
      <c r="C130" s="216" t="s">
        <v>455</v>
      </c>
      <c r="D130" s="257">
        <v>30</v>
      </c>
    </row>
    <row r="131" spans="1:4">
      <c r="A131" s="258">
        <v>1</v>
      </c>
      <c r="B131" s="217">
        <v>0</v>
      </c>
      <c r="C131" s="216" t="s">
        <v>484</v>
      </c>
      <c r="D131" s="257">
        <v>0</v>
      </c>
    </row>
    <row r="132" spans="1:4">
      <c r="A132" s="258">
        <v>38</v>
      </c>
      <c r="B132" s="217">
        <v>30</v>
      </c>
      <c r="C132" s="216" t="s">
        <v>454</v>
      </c>
      <c r="D132" s="257">
        <v>30</v>
      </c>
    </row>
    <row r="133" spans="1:4" ht="33">
      <c r="A133" s="258">
        <v>30853</v>
      </c>
      <c r="B133" s="217">
        <v>25941</v>
      </c>
      <c r="C133" s="216" t="s">
        <v>453</v>
      </c>
      <c r="D133" s="257">
        <v>27220</v>
      </c>
    </row>
    <row r="134" spans="1:4">
      <c r="A134" s="258">
        <v>30662</v>
      </c>
      <c r="B134" s="217">
        <v>25741</v>
      </c>
      <c r="C134" s="216" t="s">
        <v>472</v>
      </c>
      <c r="D134" s="257">
        <v>27020</v>
      </c>
    </row>
    <row r="135" spans="1:4" ht="33">
      <c r="A135" s="258">
        <v>191</v>
      </c>
      <c r="B135" s="217">
        <v>200</v>
      </c>
      <c r="C135" s="216" t="s">
        <v>495</v>
      </c>
      <c r="D135" s="257">
        <v>200</v>
      </c>
    </row>
    <row r="136" spans="1:4">
      <c r="A136" s="258">
        <v>2</v>
      </c>
      <c r="B136" s="217">
        <v>0</v>
      </c>
      <c r="C136" s="216" t="s">
        <v>331</v>
      </c>
      <c r="D136" s="257">
        <v>0</v>
      </c>
    </row>
    <row r="137" spans="1:4" ht="17.25" thickBot="1">
      <c r="A137" s="256">
        <v>2</v>
      </c>
      <c r="B137" s="222">
        <v>0</v>
      </c>
      <c r="C137" s="221" t="s">
        <v>898</v>
      </c>
      <c r="D137" s="255">
        <v>0</v>
      </c>
    </row>
    <row r="138" spans="1:4" ht="21">
      <c r="A138" s="47"/>
      <c r="B138" s="989" t="s">
        <v>268</v>
      </c>
      <c r="C138" s="989"/>
      <c r="D138" s="137"/>
    </row>
    <row r="139" spans="1:4" ht="21">
      <c r="A139" s="47"/>
      <c r="B139" s="989" t="s">
        <v>267</v>
      </c>
      <c r="C139" s="989"/>
      <c r="D139" s="137"/>
    </row>
    <row r="140" spans="1:4" ht="21">
      <c r="A140" s="47"/>
      <c r="B140" s="990" t="s">
        <v>469</v>
      </c>
      <c r="C140" s="990"/>
      <c r="D140" s="136"/>
    </row>
    <row r="141" spans="1:4" ht="17.25" thickBot="1">
      <c r="A141" s="198"/>
      <c r="B141" s="991" t="s">
        <v>468</v>
      </c>
      <c r="C141" s="991"/>
      <c r="D141" s="135" t="s">
        <v>467</v>
      </c>
    </row>
    <row r="142" spans="1:4">
      <c r="A142" s="992" t="s">
        <v>166</v>
      </c>
      <c r="B142" s="994" t="s">
        <v>163</v>
      </c>
      <c r="C142" s="994" t="s">
        <v>466</v>
      </c>
      <c r="D142" s="996" t="s">
        <v>164</v>
      </c>
    </row>
    <row r="143" spans="1:4" ht="17.25" thickBot="1">
      <c r="A143" s="993"/>
      <c r="B143" s="995"/>
      <c r="C143" s="995"/>
      <c r="D143" s="997"/>
    </row>
    <row r="144" spans="1:4">
      <c r="A144" s="261">
        <v>0</v>
      </c>
      <c r="B144" s="207">
        <v>0</v>
      </c>
      <c r="C144" s="260" t="s">
        <v>465</v>
      </c>
      <c r="D144" s="259">
        <v>0</v>
      </c>
    </row>
    <row r="145" spans="1:4">
      <c r="A145" s="258">
        <v>18961</v>
      </c>
      <c r="B145" s="217">
        <v>23898</v>
      </c>
      <c r="C145" s="216" t="s">
        <v>494</v>
      </c>
      <c r="D145" s="257">
        <v>23898</v>
      </c>
    </row>
    <row r="146" spans="1:4">
      <c r="A146" s="258">
        <v>13549</v>
      </c>
      <c r="B146" s="217">
        <v>14463</v>
      </c>
      <c r="C146" s="216" t="s">
        <v>463</v>
      </c>
      <c r="D146" s="257">
        <v>14463</v>
      </c>
    </row>
    <row r="147" spans="1:4">
      <c r="A147" s="258">
        <v>731</v>
      </c>
      <c r="B147" s="217">
        <v>948</v>
      </c>
      <c r="C147" s="216" t="s">
        <v>481</v>
      </c>
      <c r="D147" s="257">
        <v>948</v>
      </c>
    </row>
    <row r="148" spans="1:4">
      <c r="A148" s="258">
        <v>9</v>
      </c>
      <c r="B148" s="217">
        <v>36</v>
      </c>
      <c r="C148" s="216" t="s">
        <v>480</v>
      </c>
      <c r="D148" s="257">
        <v>36</v>
      </c>
    </row>
    <row r="149" spans="1:4">
      <c r="A149" s="258">
        <v>9</v>
      </c>
      <c r="B149" s="217">
        <v>0</v>
      </c>
      <c r="C149" s="216" t="s">
        <v>479</v>
      </c>
      <c r="D149" s="257">
        <v>0</v>
      </c>
    </row>
    <row r="150" spans="1:4">
      <c r="A150" s="258">
        <v>309</v>
      </c>
      <c r="B150" s="217">
        <v>527</v>
      </c>
      <c r="C150" s="216" t="s">
        <v>470</v>
      </c>
      <c r="D150" s="257">
        <v>527</v>
      </c>
    </row>
    <row r="151" spans="1:4">
      <c r="A151" s="258">
        <v>107</v>
      </c>
      <c r="B151" s="217">
        <v>120</v>
      </c>
      <c r="C151" s="216" t="s">
        <v>478</v>
      </c>
      <c r="D151" s="257">
        <v>120</v>
      </c>
    </row>
    <row r="152" spans="1:4">
      <c r="A152" s="258">
        <v>8572</v>
      </c>
      <c r="B152" s="217">
        <v>7882</v>
      </c>
      <c r="C152" s="216" t="s">
        <v>477</v>
      </c>
      <c r="D152" s="257">
        <v>7882</v>
      </c>
    </row>
    <row r="153" spans="1:4">
      <c r="A153" s="258">
        <v>3812</v>
      </c>
      <c r="B153" s="217">
        <v>4950</v>
      </c>
      <c r="C153" s="216" t="s">
        <v>461</v>
      </c>
      <c r="D153" s="257">
        <v>4950</v>
      </c>
    </row>
    <row r="154" spans="1:4">
      <c r="A154" s="258">
        <v>3</v>
      </c>
      <c r="B154" s="217">
        <v>200</v>
      </c>
      <c r="C154" s="216" t="s">
        <v>460</v>
      </c>
      <c r="D154" s="257">
        <v>200</v>
      </c>
    </row>
    <row r="155" spans="1:4">
      <c r="A155" s="258">
        <v>3</v>
      </c>
      <c r="B155" s="217">
        <v>200</v>
      </c>
      <c r="C155" s="216" t="s">
        <v>459</v>
      </c>
      <c r="D155" s="257">
        <v>200</v>
      </c>
    </row>
    <row r="156" spans="1:4">
      <c r="A156" s="258">
        <v>65</v>
      </c>
      <c r="B156" s="217">
        <v>90</v>
      </c>
      <c r="C156" s="216" t="s">
        <v>474</v>
      </c>
      <c r="D156" s="257">
        <v>90</v>
      </c>
    </row>
    <row r="157" spans="1:4">
      <c r="A157" s="258">
        <v>65</v>
      </c>
      <c r="B157" s="217">
        <v>90</v>
      </c>
      <c r="C157" s="216" t="s">
        <v>497</v>
      </c>
      <c r="D157" s="257">
        <v>90</v>
      </c>
    </row>
    <row r="158" spans="1:4">
      <c r="A158" s="258">
        <v>5317</v>
      </c>
      <c r="B158" s="217">
        <v>9145</v>
      </c>
      <c r="C158" s="216" t="s">
        <v>458</v>
      </c>
      <c r="D158" s="257">
        <v>9145</v>
      </c>
    </row>
    <row r="159" spans="1:4">
      <c r="A159" s="258">
        <v>2807</v>
      </c>
      <c r="B159" s="217">
        <v>3145</v>
      </c>
      <c r="C159" s="216" t="s">
        <v>457</v>
      </c>
      <c r="D159" s="257">
        <v>3145</v>
      </c>
    </row>
    <row r="160" spans="1:4">
      <c r="A160" s="258">
        <v>2509</v>
      </c>
      <c r="B160" s="217">
        <v>6000</v>
      </c>
      <c r="C160" s="216" t="s">
        <v>456</v>
      </c>
      <c r="D160" s="257">
        <v>6000</v>
      </c>
    </row>
    <row r="161" spans="1:4">
      <c r="A161" s="258">
        <v>27</v>
      </c>
      <c r="B161" s="217">
        <v>0</v>
      </c>
      <c r="C161" s="216" t="s">
        <v>455</v>
      </c>
      <c r="D161" s="257">
        <v>0</v>
      </c>
    </row>
    <row r="162" spans="1:4" ht="17.25" thickBot="1">
      <c r="A162" s="256">
        <v>27</v>
      </c>
      <c r="B162" s="222">
        <v>0</v>
      </c>
      <c r="C162" s="221" t="s">
        <v>454</v>
      </c>
      <c r="D162" s="255">
        <v>0</v>
      </c>
    </row>
    <row r="163" spans="1:4" ht="21">
      <c r="A163" s="47"/>
      <c r="B163" s="989" t="s">
        <v>268</v>
      </c>
      <c r="C163" s="989"/>
      <c r="D163" s="137"/>
    </row>
    <row r="164" spans="1:4" ht="21">
      <c r="A164" s="47"/>
      <c r="B164" s="989" t="s">
        <v>267</v>
      </c>
      <c r="C164" s="989"/>
      <c r="D164" s="137"/>
    </row>
    <row r="165" spans="1:4" ht="21">
      <c r="A165" s="47"/>
      <c r="B165" s="990" t="s">
        <v>469</v>
      </c>
      <c r="C165" s="990"/>
      <c r="D165" s="136"/>
    </row>
    <row r="166" spans="1:4" ht="17.25" thickBot="1">
      <c r="A166" s="198"/>
      <c r="B166" s="991" t="s">
        <v>468</v>
      </c>
      <c r="C166" s="991"/>
      <c r="D166" s="135" t="s">
        <v>467</v>
      </c>
    </row>
    <row r="167" spans="1:4">
      <c r="A167" s="992" t="s">
        <v>166</v>
      </c>
      <c r="B167" s="994" t="s">
        <v>163</v>
      </c>
      <c r="C167" s="994" t="s">
        <v>466</v>
      </c>
      <c r="D167" s="996" t="s">
        <v>164</v>
      </c>
    </row>
    <row r="168" spans="1:4" ht="17.25" thickBot="1">
      <c r="A168" s="993"/>
      <c r="B168" s="995"/>
      <c r="C168" s="995"/>
      <c r="D168" s="997"/>
    </row>
    <row r="169" spans="1:4">
      <c r="A169" s="261">
        <v>0</v>
      </c>
      <c r="B169" s="207">
        <v>0</v>
      </c>
      <c r="C169" s="260" t="s">
        <v>465</v>
      </c>
      <c r="D169" s="259">
        <v>0</v>
      </c>
    </row>
    <row r="170" spans="1:4">
      <c r="A170" s="258">
        <v>20231</v>
      </c>
      <c r="B170" s="217">
        <v>24883</v>
      </c>
      <c r="C170" s="216" t="s">
        <v>493</v>
      </c>
      <c r="D170" s="257">
        <v>25125</v>
      </c>
    </row>
    <row r="171" spans="1:4">
      <c r="A171" s="258">
        <v>20231</v>
      </c>
      <c r="B171" s="217">
        <v>24883</v>
      </c>
      <c r="C171" s="216" t="s">
        <v>463</v>
      </c>
      <c r="D171" s="257">
        <v>25125</v>
      </c>
    </row>
    <row r="172" spans="1:4" ht="17.25" thickBot="1">
      <c r="A172" s="256">
        <v>20231</v>
      </c>
      <c r="B172" s="222">
        <v>24883</v>
      </c>
      <c r="C172" s="221" t="s">
        <v>477</v>
      </c>
      <c r="D172" s="255">
        <v>25125</v>
      </c>
    </row>
    <row r="173" spans="1:4" ht="21">
      <c r="A173" s="47"/>
      <c r="B173" s="989" t="s">
        <v>268</v>
      </c>
      <c r="C173" s="989"/>
      <c r="D173" s="137"/>
    </row>
    <row r="174" spans="1:4" ht="21">
      <c r="A174" s="47"/>
      <c r="B174" s="989" t="s">
        <v>267</v>
      </c>
      <c r="C174" s="989"/>
      <c r="D174" s="137"/>
    </row>
    <row r="175" spans="1:4" ht="21">
      <c r="A175" s="47"/>
      <c r="B175" s="990" t="s">
        <v>469</v>
      </c>
      <c r="C175" s="990"/>
      <c r="D175" s="136"/>
    </row>
    <row r="176" spans="1:4" ht="17.25" thickBot="1">
      <c r="A176" s="198"/>
      <c r="B176" s="991" t="s">
        <v>468</v>
      </c>
      <c r="C176" s="991"/>
      <c r="D176" s="135" t="s">
        <v>467</v>
      </c>
    </row>
    <row r="177" spans="1:4">
      <c r="A177" s="992" t="s">
        <v>166</v>
      </c>
      <c r="B177" s="994" t="s">
        <v>163</v>
      </c>
      <c r="C177" s="994" t="s">
        <v>466</v>
      </c>
      <c r="D177" s="996" t="s">
        <v>164</v>
      </c>
    </row>
    <row r="178" spans="1:4" ht="17.25" thickBot="1">
      <c r="A178" s="993"/>
      <c r="B178" s="995"/>
      <c r="C178" s="995"/>
      <c r="D178" s="997"/>
    </row>
    <row r="179" spans="1:4">
      <c r="A179" s="261">
        <v>0</v>
      </c>
      <c r="B179" s="207">
        <v>0</v>
      </c>
      <c r="C179" s="260" t="s">
        <v>465</v>
      </c>
      <c r="D179" s="259">
        <v>0</v>
      </c>
    </row>
    <row r="180" spans="1:4">
      <c r="A180" s="258">
        <v>90904</v>
      </c>
      <c r="B180" s="217">
        <v>101718</v>
      </c>
      <c r="C180" s="216" t="s">
        <v>483</v>
      </c>
      <c r="D180" s="257">
        <v>101713</v>
      </c>
    </row>
    <row r="181" spans="1:4">
      <c r="A181" s="258">
        <v>89725</v>
      </c>
      <c r="B181" s="217">
        <v>99862</v>
      </c>
      <c r="C181" s="216" t="s">
        <v>463</v>
      </c>
      <c r="D181" s="257">
        <v>99857</v>
      </c>
    </row>
    <row r="182" spans="1:4">
      <c r="A182" s="258">
        <v>0</v>
      </c>
      <c r="B182" s="217">
        <v>10</v>
      </c>
      <c r="C182" s="216" t="s">
        <v>480</v>
      </c>
      <c r="D182" s="257">
        <v>10</v>
      </c>
    </row>
    <row r="183" spans="1:4">
      <c r="A183" s="258">
        <v>2</v>
      </c>
      <c r="B183" s="217">
        <v>0</v>
      </c>
      <c r="C183" s="216" t="s">
        <v>479</v>
      </c>
      <c r="D183" s="257">
        <v>0</v>
      </c>
    </row>
    <row r="184" spans="1:4">
      <c r="A184" s="258">
        <v>923</v>
      </c>
      <c r="B184" s="217">
        <v>960</v>
      </c>
      <c r="C184" s="216" t="s">
        <v>470</v>
      </c>
      <c r="D184" s="257">
        <v>960</v>
      </c>
    </row>
    <row r="185" spans="1:4">
      <c r="A185" s="258">
        <v>88780</v>
      </c>
      <c r="B185" s="217">
        <v>98882</v>
      </c>
      <c r="C185" s="216" t="s">
        <v>477</v>
      </c>
      <c r="D185" s="257">
        <v>98882</v>
      </c>
    </row>
    <row r="186" spans="1:4">
      <c r="A186" s="258">
        <v>20</v>
      </c>
      <c r="B186" s="217">
        <v>10</v>
      </c>
      <c r="C186" s="216" t="s">
        <v>461</v>
      </c>
      <c r="D186" s="257">
        <v>5</v>
      </c>
    </row>
    <row r="187" spans="1:4">
      <c r="A187" s="258">
        <v>1179</v>
      </c>
      <c r="B187" s="217">
        <v>1856</v>
      </c>
      <c r="C187" s="216" t="s">
        <v>460</v>
      </c>
      <c r="D187" s="257">
        <v>1856</v>
      </c>
    </row>
    <row r="188" spans="1:4">
      <c r="A188" s="258">
        <v>0</v>
      </c>
      <c r="B188" s="217">
        <v>200</v>
      </c>
      <c r="C188" s="216" t="s">
        <v>475</v>
      </c>
      <c r="D188" s="257">
        <v>200</v>
      </c>
    </row>
    <row r="189" spans="1:4" ht="17.25" thickBot="1">
      <c r="A189" s="256">
        <v>1179</v>
      </c>
      <c r="B189" s="222">
        <v>1656</v>
      </c>
      <c r="C189" s="221" t="s">
        <v>459</v>
      </c>
      <c r="D189" s="255">
        <v>1656</v>
      </c>
    </row>
    <row r="190" spans="1:4" ht="21">
      <c r="A190" s="47"/>
      <c r="B190" s="989" t="s">
        <v>268</v>
      </c>
      <c r="C190" s="989"/>
      <c r="D190" s="137"/>
    </row>
    <row r="191" spans="1:4" ht="21">
      <c r="A191" s="47"/>
      <c r="B191" s="989" t="s">
        <v>267</v>
      </c>
      <c r="C191" s="989"/>
      <c r="D191" s="137"/>
    </row>
    <row r="192" spans="1:4" ht="21">
      <c r="A192" s="47"/>
      <c r="B192" s="990" t="s">
        <v>469</v>
      </c>
      <c r="C192" s="990"/>
      <c r="D192" s="136"/>
    </row>
    <row r="193" spans="1:4" ht="17.25" thickBot="1">
      <c r="A193" s="198"/>
      <c r="B193" s="991" t="s">
        <v>468</v>
      </c>
      <c r="C193" s="991"/>
      <c r="D193" s="135" t="s">
        <v>467</v>
      </c>
    </row>
    <row r="194" spans="1:4">
      <c r="A194" s="992" t="s">
        <v>166</v>
      </c>
      <c r="B194" s="994" t="s">
        <v>163</v>
      </c>
      <c r="C194" s="994" t="s">
        <v>466</v>
      </c>
      <c r="D194" s="996" t="s">
        <v>164</v>
      </c>
    </row>
    <row r="195" spans="1:4" ht="17.25" thickBot="1">
      <c r="A195" s="993"/>
      <c r="B195" s="995"/>
      <c r="C195" s="995"/>
      <c r="D195" s="997"/>
    </row>
    <row r="196" spans="1:4">
      <c r="A196" s="261">
        <v>0</v>
      </c>
      <c r="B196" s="207">
        <v>0</v>
      </c>
      <c r="C196" s="260" t="s">
        <v>465</v>
      </c>
      <c r="D196" s="259">
        <v>0</v>
      </c>
    </row>
    <row r="197" spans="1:4">
      <c r="A197" s="258">
        <v>1064746</v>
      </c>
      <c r="B197" s="217">
        <v>575474</v>
      </c>
      <c r="C197" s="216" t="s">
        <v>482</v>
      </c>
      <c r="D197" s="257">
        <v>573463</v>
      </c>
    </row>
    <row r="198" spans="1:4">
      <c r="A198" s="258">
        <v>172376</v>
      </c>
      <c r="B198" s="217">
        <v>217372</v>
      </c>
      <c r="C198" s="216" t="s">
        <v>463</v>
      </c>
      <c r="D198" s="257">
        <v>229910</v>
      </c>
    </row>
    <row r="199" spans="1:4">
      <c r="A199" s="258">
        <v>46025</v>
      </c>
      <c r="B199" s="217">
        <v>59932</v>
      </c>
      <c r="C199" s="216" t="s">
        <v>481</v>
      </c>
      <c r="D199" s="257">
        <v>61699</v>
      </c>
    </row>
    <row r="200" spans="1:4">
      <c r="A200" s="258">
        <v>690</v>
      </c>
      <c r="B200" s="217">
        <v>2348</v>
      </c>
      <c r="C200" s="216" t="s">
        <v>480</v>
      </c>
      <c r="D200" s="257">
        <v>2355</v>
      </c>
    </row>
    <row r="201" spans="1:4">
      <c r="A201" s="258">
        <v>19</v>
      </c>
      <c r="B201" s="217">
        <v>60</v>
      </c>
      <c r="C201" s="216" t="s">
        <v>479</v>
      </c>
      <c r="D201" s="257">
        <v>90</v>
      </c>
    </row>
    <row r="202" spans="1:4">
      <c r="A202" s="258">
        <v>138</v>
      </c>
      <c r="B202" s="217">
        <v>0</v>
      </c>
      <c r="C202" s="216" t="s">
        <v>462</v>
      </c>
      <c r="D202" s="257">
        <v>0</v>
      </c>
    </row>
    <row r="203" spans="1:4">
      <c r="A203" s="258">
        <v>8673</v>
      </c>
      <c r="B203" s="217">
        <v>7577</v>
      </c>
      <c r="C203" s="216" t="s">
        <v>470</v>
      </c>
      <c r="D203" s="257">
        <v>7385</v>
      </c>
    </row>
    <row r="204" spans="1:4">
      <c r="A204" s="258">
        <v>2455</v>
      </c>
      <c r="B204" s="217">
        <v>5572</v>
      </c>
      <c r="C204" s="216" t="s">
        <v>478</v>
      </c>
      <c r="D204" s="257">
        <v>6572</v>
      </c>
    </row>
    <row r="205" spans="1:4">
      <c r="A205" s="258">
        <v>103468</v>
      </c>
      <c r="B205" s="217">
        <v>120735</v>
      </c>
      <c r="C205" s="216" t="s">
        <v>477</v>
      </c>
      <c r="D205" s="257">
        <v>131671</v>
      </c>
    </row>
    <row r="206" spans="1:4">
      <c r="A206" s="258">
        <v>10908</v>
      </c>
      <c r="B206" s="217">
        <v>21148</v>
      </c>
      <c r="C206" s="216" t="s">
        <v>461</v>
      </c>
      <c r="D206" s="257">
        <v>20138</v>
      </c>
    </row>
    <row r="207" spans="1:4">
      <c r="A207" s="258">
        <v>981</v>
      </c>
      <c r="B207" s="217">
        <v>1431</v>
      </c>
      <c r="C207" s="216" t="s">
        <v>460</v>
      </c>
      <c r="D207" s="257">
        <v>1431</v>
      </c>
    </row>
    <row r="208" spans="1:4">
      <c r="A208" s="258">
        <v>555</v>
      </c>
      <c r="B208" s="217">
        <v>1080</v>
      </c>
      <c r="C208" s="216" t="s">
        <v>475</v>
      </c>
      <c r="D208" s="257">
        <v>1080</v>
      </c>
    </row>
    <row r="209" spans="1:4">
      <c r="A209" s="258">
        <v>426</v>
      </c>
      <c r="B209" s="217">
        <v>351</v>
      </c>
      <c r="C209" s="216" t="s">
        <v>459</v>
      </c>
      <c r="D209" s="257">
        <v>351</v>
      </c>
    </row>
    <row r="210" spans="1:4">
      <c r="A210" s="258">
        <v>28757</v>
      </c>
      <c r="B210" s="217">
        <v>32066</v>
      </c>
      <c r="C210" s="216" t="s">
        <v>474</v>
      </c>
      <c r="D210" s="257">
        <v>32717</v>
      </c>
    </row>
    <row r="211" spans="1:4">
      <c r="A211" s="258">
        <v>12</v>
      </c>
      <c r="B211" s="217">
        <v>12</v>
      </c>
      <c r="C211" s="216" t="s">
        <v>507</v>
      </c>
      <c r="D211" s="257">
        <v>12</v>
      </c>
    </row>
    <row r="212" spans="1:4">
      <c r="A212" s="258">
        <v>897</v>
      </c>
      <c r="B212" s="217">
        <v>1221</v>
      </c>
      <c r="C212" s="216" t="s">
        <v>497</v>
      </c>
      <c r="D212" s="257">
        <v>1221</v>
      </c>
    </row>
    <row r="213" spans="1:4">
      <c r="A213" s="258">
        <v>27848</v>
      </c>
      <c r="B213" s="217">
        <v>30833</v>
      </c>
      <c r="C213" s="216" t="s">
        <v>473</v>
      </c>
      <c r="D213" s="257">
        <v>31484</v>
      </c>
    </row>
    <row r="214" spans="1:4">
      <c r="A214" s="258">
        <v>1712</v>
      </c>
      <c r="B214" s="217">
        <v>535</v>
      </c>
      <c r="C214" s="216" t="s">
        <v>458</v>
      </c>
      <c r="D214" s="257">
        <v>535</v>
      </c>
    </row>
    <row r="215" spans="1:4">
      <c r="A215" s="258">
        <v>170</v>
      </c>
      <c r="B215" s="217">
        <v>535</v>
      </c>
      <c r="C215" s="216" t="s">
        <v>457</v>
      </c>
      <c r="D215" s="257">
        <v>535</v>
      </c>
    </row>
    <row r="216" spans="1:4">
      <c r="A216" s="258">
        <v>1542</v>
      </c>
      <c r="B216" s="217">
        <v>0</v>
      </c>
      <c r="C216" s="216" t="s">
        <v>456</v>
      </c>
      <c r="D216" s="257">
        <v>0</v>
      </c>
    </row>
    <row r="217" spans="1:4">
      <c r="A217" s="258">
        <v>200</v>
      </c>
      <c r="B217" s="217">
        <v>0</v>
      </c>
      <c r="C217" s="216" t="s">
        <v>455</v>
      </c>
      <c r="D217" s="257">
        <v>0</v>
      </c>
    </row>
    <row r="218" spans="1:4">
      <c r="A218" s="258">
        <v>200</v>
      </c>
      <c r="B218" s="217">
        <v>0</v>
      </c>
      <c r="C218" s="216" t="s">
        <v>454</v>
      </c>
      <c r="D218" s="257">
        <v>0</v>
      </c>
    </row>
    <row r="219" spans="1:4" ht="33">
      <c r="A219" s="258">
        <v>860705</v>
      </c>
      <c r="B219" s="217">
        <v>324070</v>
      </c>
      <c r="C219" s="216" t="s">
        <v>453</v>
      </c>
      <c r="D219" s="257">
        <v>308870</v>
      </c>
    </row>
    <row r="220" spans="1:4">
      <c r="A220" s="258">
        <v>333424</v>
      </c>
      <c r="B220" s="217">
        <v>252000</v>
      </c>
      <c r="C220" s="216" t="s">
        <v>452</v>
      </c>
      <c r="D220" s="257">
        <v>236800</v>
      </c>
    </row>
    <row r="221" spans="1:4">
      <c r="A221" s="258">
        <v>527281</v>
      </c>
      <c r="B221" s="217">
        <v>72070</v>
      </c>
      <c r="C221" s="216" t="s">
        <v>472</v>
      </c>
      <c r="D221" s="257">
        <v>72070</v>
      </c>
    </row>
    <row r="222" spans="1:4">
      <c r="A222" s="258">
        <v>15</v>
      </c>
      <c r="B222" s="217">
        <v>0</v>
      </c>
      <c r="C222" s="216" t="s">
        <v>331</v>
      </c>
      <c r="D222" s="257">
        <v>0</v>
      </c>
    </row>
    <row r="223" spans="1:4" ht="17.25" thickBot="1">
      <c r="A223" s="256">
        <v>15</v>
      </c>
      <c r="B223" s="222">
        <v>0</v>
      </c>
      <c r="C223" s="221" t="s">
        <v>898</v>
      </c>
      <c r="D223" s="255">
        <v>0</v>
      </c>
    </row>
    <row r="224" spans="1:4" ht="21">
      <c r="A224" s="47"/>
      <c r="B224" s="989" t="s">
        <v>268</v>
      </c>
      <c r="C224" s="989"/>
      <c r="D224" s="137"/>
    </row>
    <row r="225" spans="1:4" ht="21">
      <c r="A225" s="47"/>
      <c r="B225" s="989" t="s">
        <v>267</v>
      </c>
      <c r="C225" s="989"/>
      <c r="D225" s="137"/>
    </row>
    <row r="226" spans="1:4" ht="21">
      <c r="A226" s="47"/>
      <c r="B226" s="990" t="s">
        <v>469</v>
      </c>
      <c r="C226" s="990"/>
      <c r="D226" s="136"/>
    </row>
    <row r="227" spans="1:4" ht="17.25" thickBot="1">
      <c r="A227" s="198"/>
      <c r="B227" s="991" t="s">
        <v>468</v>
      </c>
      <c r="C227" s="991"/>
      <c r="D227" s="135" t="s">
        <v>467</v>
      </c>
    </row>
    <row r="228" spans="1:4">
      <c r="A228" s="992" t="s">
        <v>166</v>
      </c>
      <c r="B228" s="994" t="s">
        <v>163</v>
      </c>
      <c r="C228" s="994" t="s">
        <v>466</v>
      </c>
      <c r="D228" s="996" t="s">
        <v>164</v>
      </c>
    </row>
    <row r="229" spans="1:4" ht="17.25" thickBot="1">
      <c r="A229" s="993"/>
      <c r="B229" s="995"/>
      <c r="C229" s="995"/>
      <c r="D229" s="997"/>
    </row>
    <row r="230" spans="1:4">
      <c r="A230" s="261">
        <v>0</v>
      </c>
      <c r="B230" s="207">
        <v>0</v>
      </c>
      <c r="C230" s="260" t="s">
        <v>465</v>
      </c>
      <c r="D230" s="259">
        <v>0</v>
      </c>
    </row>
    <row r="231" spans="1:4">
      <c r="A231" s="258">
        <v>324</v>
      </c>
      <c r="B231" s="217">
        <v>122</v>
      </c>
      <c r="C231" s="216" t="s">
        <v>1438</v>
      </c>
      <c r="D231" s="257">
        <v>74</v>
      </c>
    </row>
    <row r="232" spans="1:4">
      <c r="A232" s="258">
        <v>324</v>
      </c>
      <c r="B232" s="217">
        <v>122</v>
      </c>
      <c r="C232" s="216" t="s">
        <v>700</v>
      </c>
      <c r="D232" s="257">
        <v>74</v>
      </c>
    </row>
    <row r="233" spans="1:4" ht="17.25" thickBot="1">
      <c r="A233" s="256">
        <v>324</v>
      </c>
      <c r="B233" s="222">
        <v>122</v>
      </c>
      <c r="C233" s="221" t="s">
        <v>699</v>
      </c>
      <c r="D233" s="255">
        <v>74</v>
      </c>
    </row>
    <row r="234" spans="1:4" ht="21">
      <c r="A234" s="47"/>
      <c r="B234" s="989" t="s">
        <v>268</v>
      </c>
      <c r="C234" s="989"/>
      <c r="D234" s="137"/>
    </row>
    <row r="235" spans="1:4" ht="21">
      <c r="A235" s="47"/>
      <c r="B235" s="989" t="s">
        <v>267</v>
      </c>
      <c r="C235" s="989"/>
      <c r="D235" s="137"/>
    </row>
    <row r="236" spans="1:4" ht="21">
      <c r="A236" s="47"/>
      <c r="B236" s="990" t="s">
        <v>469</v>
      </c>
      <c r="C236" s="990"/>
      <c r="D236" s="136"/>
    </row>
    <row r="237" spans="1:4" ht="17.25" thickBot="1">
      <c r="A237" s="198"/>
      <c r="B237" s="991" t="s">
        <v>468</v>
      </c>
      <c r="C237" s="991"/>
      <c r="D237" s="135" t="s">
        <v>467</v>
      </c>
    </row>
    <row r="238" spans="1:4">
      <c r="A238" s="992" t="s">
        <v>166</v>
      </c>
      <c r="B238" s="994" t="s">
        <v>163</v>
      </c>
      <c r="C238" s="994" t="s">
        <v>466</v>
      </c>
      <c r="D238" s="996" t="s">
        <v>164</v>
      </c>
    </row>
    <row r="239" spans="1:4" ht="17.25" thickBot="1">
      <c r="A239" s="993"/>
      <c r="B239" s="995"/>
      <c r="C239" s="995"/>
      <c r="D239" s="997"/>
    </row>
    <row r="240" spans="1:4">
      <c r="A240" s="261">
        <v>0</v>
      </c>
      <c r="B240" s="207">
        <v>0</v>
      </c>
      <c r="C240" s="260" t="s">
        <v>465</v>
      </c>
      <c r="D240" s="259">
        <v>0</v>
      </c>
    </row>
    <row r="241" spans="1:4">
      <c r="A241" s="258">
        <v>97405</v>
      </c>
      <c r="B241" s="217">
        <v>111690</v>
      </c>
      <c r="C241" s="216" t="s">
        <v>464</v>
      </c>
      <c r="D241" s="257">
        <v>111720</v>
      </c>
    </row>
    <row r="242" spans="1:4">
      <c r="A242" s="258">
        <v>97360</v>
      </c>
      <c r="B242" s="217">
        <v>111690</v>
      </c>
      <c r="C242" s="216" t="s">
        <v>463</v>
      </c>
      <c r="D242" s="257">
        <v>111720</v>
      </c>
    </row>
    <row r="243" spans="1:4">
      <c r="A243" s="258">
        <v>4</v>
      </c>
      <c r="B243" s="217">
        <v>0</v>
      </c>
      <c r="C243" s="216" t="s">
        <v>481</v>
      </c>
      <c r="D243" s="257">
        <v>0</v>
      </c>
    </row>
    <row r="244" spans="1:4">
      <c r="A244" s="258">
        <v>15</v>
      </c>
      <c r="B244" s="217">
        <v>60</v>
      </c>
      <c r="C244" s="216" t="s">
        <v>479</v>
      </c>
      <c r="D244" s="257">
        <v>60</v>
      </c>
    </row>
    <row r="245" spans="1:4">
      <c r="A245" s="258">
        <v>97341</v>
      </c>
      <c r="B245" s="217">
        <v>111430</v>
      </c>
      <c r="C245" s="216" t="s">
        <v>461</v>
      </c>
      <c r="D245" s="257">
        <v>111460</v>
      </c>
    </row>
    <row r="246" spans="1:4">
      <c r="A246" s="258">
        <v>0</v>
      </c>
      <c r="B246" s="217">
        <v>200</v>
      </c>
      <c r="C246" s="216" t="s">
        <v>498</v>
      </c>
      <c r="D246" s="257">
        <v>200</v>
      </c>
    </row>
    <row r="247" spans="1:4">
      <c r="A247" s="258">
        <v>1</v>
      </c>
      <c r="B247" s="217">
        <v>0</v>
      </c>
      <c r="C247" s="216" t="s">
        <v>460</v>
      </c>
      <c r="D247" s="257">
        <v>0</v>
      </c>
    </row>
    <row r="248" spans="1:4">
      <c r="A248" s="258">
        <v>1</v>
      </c>
      <c r="B248" s="217">
        <v>0</v>
      </c>
      <c r="C248" s="216" t="s">
        <v>459</v>
      </c>
      <c r="D248" s="257">
        <v>0</v>
      </c>
    </row>
    <row r="249" spans="1:4">
      <c r="A249" s="258">
        <v>44</v>
      </c>
      <c r="B249" s="217">
        <v>0</v>
      </c>
      <c r="C249" s="216" t="s">
        <v>331</v>
      </c>
      <c r="D249" s="257">
        <v>0</v>
      </c>
    </row>
    <row r="250" spans="1:4" ht="17.25" thickBot="1">
      <c r="A250" s="256">
        <v>44</v>
      </c>
      <c r="B250" s="222">
        <v>0</v>
      </c>
      <c r="C250" s="221" t="s">
        <v>898</v>
      </c>
      <c r="D250" s="255">
        <v>0</v>
      </c>
    </row>
  </sheetData>
  <mergeCells count="88">
    <mergeCell ref="A29:A30"/>
    <mergeCell ref="B29:B30"/>
    <mergeCell ref="C29:C30"/>
    <mergeCell ref="D29:D30"/>
    <mergeCell ref="B1:C1"/>
    <mergeCell ref="B2:C2"/>
    <mergeCell ref="B3:C3"/>
    <mergeCell ref="B4:C4"/>
    <mergeCell ref="A5:A6"/>
    <mergeCell ref="B5:B6"/>
    <mergeCell ref="C5:C6"/>
    <mergeCell ref="D5:D6"/>
    <mergeCell ref="B25:C25"/>
    <mergeCell ref="B26:C26"/>
    <mergeCell ref="B27:C27"/>
    <mergeCell ref="B28:C28"/>
    <mergeCell ref="A84:A85"/>
    <mergeCell ref="B84:B85"/>
    <mergeCell ref="C84:C85"/>
    <mergeCell ref="D84:D85"/>
    <mergeCell ref="B51:C51"/>
    <mergeCell ref="B52:C52"/>
    <mergeCell ref="B53:C53"/>
    <mergeCell ref="B54:C54"/>
    <mergeCell ref="A55:A56"/>
    <mergeCell ref="B55:B56"/>
    <mergeCell ref="C55:C56"/>
    <mergeCell ref="D55:D56"/>
    <mergeCell ref="B80:C80"/>
    <mergeCell ref="B81:C81"/>
    <mergeCell ref="B82:C82"/>
    <mergeCell ref="B83:C83"/>
    <mergeCell ref="A142:A143"/>
    <mergeCell ref="B142:B143"/>
    <mergeCell ref="C142:C143"/>
    <mergeCell ref="D142:D143"/>
    <mergeCell ref="B96:C96"/>
    <mergeCell ref="B97:C97"/>
    <mergeCell ref="B98:C98"/>
    <mergeCell ref="B99:C99"/>
    <mergeCell ref="A100:A101"/>
    <mergeCell ref="B100:B101"/>
    <mergeCell ref="C100:C101"/>
    <mergeCell ref="D100:D101"/>
    <mergeCell ref="B138:C138"/>
    <mergeCell ref="B139:C139"/>
    <mergeCell ref="B140:C140"/>
    <mergeCell ref="B141:C141"/>
    <mergeCell ref="A167:A168"/>
    <mergeCell ref="B167:B168"/>
    <mergeCell ref="C167:C168"/>
    <mergeCell ref="D167:D168"/>
    <mergeCell ref="B173:C173"/>
    <mergeCell ref="D177:D178"/>
    <mergeCell ref="B163:C163"/>
    <mergeCell ref="B164:C164"/>
    <mergeCell ref="B165:C165"/>
    <mergeCell ref="B166:C166"/>
    <mergeCell ref="B174:C174"/>
    <mergeCell ref="B175:C175"/>
    <mergeCell ref="B176:C176"/>
    <mergeCell ref="A194:A195"/>
    <mergeCell ref="B194:B195"/>
    <mergeCell ref="C194:C195"/>
    <mergeCell ref="A177:A178"/>
    <mergeCell ref="B177:B178"/>
    <mergeCell ref="C177:C178"/>
    <mergeCell ref="B236:C236"/>
    <mergeCell ref="B190:C190"/>
    <mergeCell ref="B191:C191"/>
    <mergeCell ref="B192:C192"/>
    <mergeCell ref="B193:C193"/>
    <mergeCell ref="B237:C237"/>
    <mergeCell ref="A238:A239"/>
    <mergeCell ref="B238:B239"/>
    <mergeCell ref="C238:C239"/>
    <mergeCell ref="D194:D195"/>
    <mergeCell ref="B224:C224"/>
    <mergeCell ref="B225:C225"/>
    <mergeCell ref="B226:C226"/>
    <mergeCell ref="B227:C227"/>
    <mergeCell ref="A228:A229"/>
    <mergeCell ref="B228:B229"/>
    <mergeCell ref="C228:C229"/>
    <mergeCell ref="D228:D229"/>
    <mergeCell ref="D238:D239"/>
    <mergeCell ref="B234:C234"/>
    <mergeCell ref="B235:C23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0" manualBreakCount="10">
    <brk id="24" max="16383" man="1"/>
    <brk id="50" max="16383" man="1"/>
    <brk id="79" max="16383" man="1"/>
    <brk id="95" max="16383" man="1"/>
    <brk id="137" max="16383" man="1"/>
    <brk id="162" max="16383" man="1"/>
    <brk id="172" max="16383" man="1"/>
    <brk id="189" max="16383" man="1"/>
    <brk id="223" max="16383" man="1"/>
    <brk id="233" max="16383" man="1"/>
  </rowBreak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BBF45-B7C4-41EF-8135-95F8BA435F38}">
  <dimension ref="A1:B213"/>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330"/>
    </row>
    <row r="7" spans="1:2">
      <c r="A7" s="210" t="s">
        <v>689</v>
      </c>
      <c r="B7" s="331"/>
    </row>
    <row r="8" spans="1:2" ht="33">
      <c r="A8" s="268" t="s">
        <v>659</v>
      </c>
      <c r="B8" s="332"/>
    </row>
    <row r="9" spans="1:2" ht="49.5">
      <c r="A9" s="268" t="s">
        <v>688</v>
      </c>
      <c r="B9" s="332" t="s">
        <v>1439</v>
      </c>
    </row>
    <row r="10" spans="1:2" ht="49.5">
      <c r="A10" s="268" t="s">
        <v>686</v>
      </c>
      <c r="B10" s="332" t="s">
        <v>1440</v>
      </c>
    </row>
    <row r="11" spans="1:2" ht="33">
      <c r="A11" s="268" t="s">
        <v>684</v>
      </c>
      <c r="B11" s="332" t="s">
        <v>1441</v>
      </c>
    </row>
    <row r="12" spans="1:2" ht="66">
      <c r="A12" s="268" t="s">
        <v>658</v>
      </c>
      <c r="B12" s="332" t="s">
        <v>1442</v>
      </c>
    </row>
    <row r="13" spans="1:2" ht="33">
      <c r="A13" s="268" t="s">
        <v>656</v>
      </c>
      <c r="B13" s="332" t="s">
        <v>1443</v>
      </c>
    </row>
    <row r="14" spans="1:2" ht="181.5">
      <c r="A14" s="268" t="s">
        <v>652</v>
      </c>
      <c r="B14" s="332" t="s">
        <v>1444</v>
      </c>
    </row>
    <row r="15" spans="1:2" ht="33">
      <c r="A15" s="268" t="s">
        <v>679</v>
      </c>
      <c r="B15" s="332" t="s">
        <v>1445</v>
      </c>
    </row>
    <row r="16" spans="1:2" ht="33">
      <c r="A16" s="268" t="s">
        <v>677</v>
      </c>
      <c r="B16" s="332"/>
    </row>
    <row r="17" spans="1:2" ht="33">
      <c r="A17" s="268" t="s">
        <v>676</v>
      </c>
      <c r="B17" s="332" t="s">
        <v>1446</v>
      </c>
    </row>
    <row r="18" spans="1:2" ht="82.5">
      <c r="A18" s="268" t="s">
        <v>674</v>
      </c>
      <c r="B18" s="332" t="s">
        <v>1447</v>
      </c>
    </row>
    <row r="19" spans="1:2" ht="33">
      <c r="A19" s="268" t="s">
        <v>650</v>
      </c>
      <c r="B19" s="332"/>
    </row>
    <row r="20" spans="1:2" ht="49.5">
      <c r="A20" s="268" t="s">
        <v>649</v>
      </c>
      <c r="B20" s="332" t="s">
        <v>1448</v>
      </c>
    </row>
    <row r="21" spans="1:2" ht="33">
      <c r="A21" s="268" t="s">
        <v>645</v>
      </c>
      <c r="B21" s="332"/>
    </row>
    <row r="22" spans="1:2" ht="50.25" thickBot="1">
      <c r="A22" s="267" t="s">
        <v>663</v>
      </c>
      <c r="B22" s="333" t="s">
        <v>1449</v>
      </c>
    </row>
    <row r="23" spans="1:2" ht="21">
      <c r="A23" s="989" t="s">
        <v>268</v>
      </c>
      <c r="B23" s="989"/>
    </row>
    <row r="24" spans="1:2" ht="21">
      <c r="A24" s="989" t="s">
        <v>267</v>
      </c>
      <c r="B24" s="989"/>
    </row>
    <row r="25" spans="1:2" ht="21">
      <c r="A25" s="990" t="s">
        <v>522</v>
      </c>
      <c r="B25" s="990"/>
    </row>
    <row r="26" spans="1:2" ht="17.25" thickBot="1">
      <c r="A26" s="991" t="s">
        <v>468</v>
      </c>
      <c r="B26" s="991"/>
    </row>
    <row r="27" spans="1:2" ht="17.25" thickBot="1">
      <c r="A27" s="998" t="s">
        <v>521</v>
      </c>
      <c r="B27" s="999"/>
    </row>
    <row r="28" spans="1:2">
      <c r="A28" s="205" t="s">
        <v>661</v>
      </c>
      <c r="B28" s="330"/>
    </row>
    <row r="29" spans="1:2">
      <c r="A29" s="210" t="s">
        <v>1450</v>
      </c>
      <c r="B29" s="331"/>
    </row>
    <row r="30" spans="1:2" ht="33">
      <c r="A30" s="268" t="s">
        <v>659</v>
      </c>
      <c r="B30" s="332"/>
    </row>
    <row r="31" spans="1:2" ht="33">
      <c r="A31" s="268" t="s">
        <v>688</v>
      </c>
      <c r="B31" s="332" t="s">
        <v>1451</v>
      </c>
    </row>
    <row r="32" spans="1:2" ht="33">
      <c r="A32" s="268" t="s">
        <v>686</v>
      </c>
      <c r="B32" s="332" t="s">
        <v>1452</v>
      </c>
    </row>
    <row r="33" spans="1:2" ht="33">
      <c r="A33" s="268" t="s">
        <v>684</v>
      </c>
      <c r="B33" s="332" t="s">
        <v>1453</v>
      </c>
    </row>
    <row r="34" spans="1:2" ht="66">
      <c r="A34" s="268" t="s">
        <v>658</v>
      </c>
      <c r="B34" s="332" t="s">
        <v>1454</v>
      </c>
    </row>
    <row r="35" spans="1:2" ht="66">
      <c r="A35" s="268" t="s">
        <v>656</v>
      </c>
      <c r="B35" s="332" t="s">
        <v>1455</v>
      </c>
    </row>
    <row r="36" spans="1:2" ht="99">
      <c r="A36" s="268" t="s">
        <v>652</v>
      </c>
      <c r="B36" s="332" t="s">
        <v>1456</v>
      </c>
    </row>
    <row r="37" spans="1:2" ht="33">
      <c r="A37" s="268" t="s">
        <v>677</v>
      </c>
      <c r="B37" s="332"/>
    </row>
    <row r="38" spans="1:2" ht="49.5">
      <c r="A38" s="268" t="s">
        <v>676</v>
      </c>
      <c r="B38" s="332" t="s">
        <v>1457</v>
      </c>
    </row>
    <row r="39" spans="1:2" ht="82.5">
      <c r="A39" s="268" t="s">
        <v>674</v>
      </c>
      <c r="B39" s="332" t="s">
        <v>1458</v>
      </c>
    </row>
    <row r="40" spans="1:2" ht="33">
      <c r="A40" s="268" t="s">
        <v>672</v>
      </c>
      <c r="B40" s="332"/>
    </row>
    <row r="41" spans="1:2" ht="33">
      <c r="A41" s="268" t="s">
        <v>1459</v>
      </c>
      <c r="B41" s="332" t="s">
        <v>1460</v>
      </c>
    </row>
    <row r="42" spans="1:2" ht="33">
      <c r="A42" s="268" t="s">
        <v>650</v>
      </c>
      <c r="B42" s="332"/>
    </row>
    <row r="43" spans="1:2" ht="49.5">
      <c r="A43" s="268" t="s">
        <v>649</v>
      </c>
      <c r="B43" s="332" t="s">
        <v>1461</v>
      </c>
    </row>
    <row r="44" spans="1:2" ht="33">
      <c r="A44" s="268" t="s">
        <v>645</v>
      </c>
      <c r="B44" s="332"/>
    </row>
    <row r="45" spans="1:2" ht="33">
      <c r="A45" s="268" t="s">
        <v>642</v>
      </c>
      <c r="B45" s="332" t="s">
        <v>1462</v>
      </c>
    </row>
    <row r="46" spans="1:2" ht="33">
      <c r="A46" s="268" t="s">
        <v>1463</v>
      </c>
      <c r="B46" s="332" t="s">
        <v>1464</v>
      </c>
    </row>
    <row r="47" spans="1:2" ht="50.25" thickBot="1">
      <c r="A47" s="267" t="s">
        <v>663</v>
      </c>
      <c r="B47" s="333" t="s">
        <v>1465</v>
      </c>
    </row>
    <row r="48" spans="1:2" ht="21">
      <c r="A48" s="989" t="s">
        <v>268</v>
      </c>
      <c r="B48" s="989"/>
    </row>
    <row r="49" spans="1:2" ht="21">
      <c r="A49" s="989" t="s">
        <v>267</v>
      </c>
      <c r="B49" s="989"/>
    </row>
    <row r="50" spans="1:2" ht="21">
      <c r="A50" s="990" t="s">
        <v>522</v>
      </c>
      <c r="B50" s="990"/>
    </row>
    <row r="51" spans="1:2" ht="17.25" thickBot="1">
      <c r="A51" s="991" t="s">
        <v>468</v>
      </c>
      <c r="B51" s="991"/>
    </row>
    <row r="52" spans="1:2" ht="17.25" thickBot="1">
      <c r="A52" s="998" t="s">
        <v>521</v>
      </c>
      <c r="B52" s="999"/>
    </row>
    <row r="53" spans="1:2">
      <c r="A53" s="205" t="s">
        <v>661</v>
      </c>
      <c r="B53" s="330"/>
    </row>
    <row r="54" spans="1:2">
      <c r="A54" s="210" t="s">
        <v>1466</v>
      </c>
      <c r="B54" s="331"/>
    </row>
    <row r="55" spans="1:2" ht="33">
      <c r="A55" s="268" t="s">
        <v>659</v>
      </c>
      <c r="B55" s="332"/>
    </row>
    <row r="56" spans="1:2" ht="66">
      <c r="A56" s="268" t="s">
        <v>688</v>
      </c>
      <c r="B56" s="332" t="s">
        <v>1467</v>
      </c>
    </row>
    <row r="57" spans="1:2" ht="49.5">
      <c r="A57" s="268" t="s">
        <v>686</v>
      </c>
      <c r="B57" s="332" t="s">
        <v>1468</v>
      </c>
    </row>
    <row r="58" spans="1:2" ht="33">
      <c r="A58" s="268" t="s">
        <v>1469</v>
      </c>
      <c r="B58" s="332" t="s">
        <v>1470</v>
      </c>
    </row>
    <row r="59" spans="1:2" ht="82.5">
      <c r="A59" s="268" t="s">
        <v>658</v>
      </c>
      <c r="B59" s="332" t="s">
        <v>1471</v>
      </c>
    </row>
    <row r="60" spans="1:2" ht="49.5">
      <c r="A60" s="268" t="s">
        <v>656</v>
      </c>
      <c r="B60" s="332" t="s">
        <v>1472</v>
      </c>
    </row>
    <row r="61" spans="1:2" ht="231">
      <c r="A61" s="268" t="s">
        <v>654</v>
      </c>
      <c r="B61" s="332" t="s">
        <v>1473</v>
      </c>
    </row>
    <row r="62" spans="1:2" ht="66">
      <c r="A62" s="268" t="s">
        <v>652</v>
      </c>
      <c r="B62" s="332" t="s">
        <v>1474</v>
      </c>
    </row>
    <row r="63" spans="1:2" ht="49.5">
      <c r="A63" s="268" t="s">
        <v>1475</v>
      </c>
      <c r="B63" s="332" t="s">
        <v>1476</v>
      </c>
    </row>
    <row r="64" spans="1:2" ht="33">
      <c r="A64" s="268" t="s">
        <v>677</v>
      </c>
      <c r="B64" s="332"/>
    </row>
    <row r="65" spans="1:2" ht="33">
      <c r="A65" s="268" t="s">
        <v>674</v>
      </c>
      <c r="B65" s="332" t="s">
        <v>1477</v>
      </c>
    </row>
    <row r="66" spans="1:2" ht="33">
      <c r="A66" s="268" t="s">
        <v>650</v>
      </c>
      <c r="B66" s="332"/>
    </row>
    <row r="67" spans="1:2" ht="49.5">
      <c r="A67" s="268" t="s">
        <v>649</v>
      </c>
      <c r="B67" s="332" t="s">
        <v>1478</v>
      </c>
    </row>
    <row r="68" spans="1:2" ht="33">
      <c r="A68" s="268" t="s">
        <v>645</v>
      </c>
      <c r="B68" s="332"/>
    </row>
    <row r="69" spans="1:2" ht="50.25" thickBot="1">
      <c r="A69" s="267" t="s">
        <v>642</v>
      </c>
      <c r="B69" s="333" t="s">
        <v>1479</v>
      </c>
    </row>
    <row r="70" spans="1:2" ht="21">
      <c r="A70" s="989" t="s">
        <v>268</v>
      </c>
      <c r="B70" s="989"/>
    </row>
    <row r="71" spans="1:2" ht="21">
      <c r="A71" s="989" t="s">
        <v>267</v>
      </c>
      <c r="B71" s="989"/>
    </row>
    <row r="72" spans="1:2" ht="21">
      <c r="A72" s="990" t="s">
        <v>522</v>
      </c>
      <c r="B72" s="990"/>
    </row>
    <row r="73" spans="1:2" ht="17.25" thickBot="1">
      <c r="A73" s="991" t="s">
        <v>468</v>
      </c>
      <c r="B73" s="991"/>
    </row>
    <row r="74" spans="1:2" ht="17.25" thickBot="1">
      <c r="A74" s="998" t="s">
        <v>521</v>
      </c>
      <c r="B74" s="999"/>
    </row>
    <row r="75" spans="1:2">
      <c r="A75" s="205" t="s">
        <v>661</v>
      </c>
      <c r="B75" s="330"/>
    </row>
    <row r="76" spans="1:2">
      <c r="A76" s="210" t="s">
        <v>1480</v>
      </c>
      <c r="B76" s="331"/>
    </row>
    <row r="77" spans="1:2" ht="33">
      <c r="A77" s="268" t="s">
        <v>659</v>
      </c>
      <c r="B77" s="332"/>
    </row>
    <row r="78" spans="1:2" ht="49.5">
      <c r="A78" s="268" t="s">
        <v>1469</v>
      </c>
      <c r="B78" s="332" t="s">
        <v>1481</v>
      </c>
    </row>
    <row r="79" spans="1:2" ht="49.5">
      <c r="A79" s="268" t="s">
        <v>656</v>
      </c>
      <c r="B79" s="332" t="s">
        <v>1482</v>
      </c>
    </row>
    <row r="80" spans="1:2" ht="99">
      <c r="A80" s="268" t="s">
        <v>652</v>
      </c>
      <c r="B80" s="332" t="s">
        <v>1483</v>
      </c>
    </row>
    <row r="81" spans="1:2" ht="33">
      <c r="A81" s="268" t="s">
        <v>677</v>
      </c>
      <c r="B81" s="332"/>
    </row>
    <row r="82" spans="1:2" ht="33">
      <c r="A82" s="268" t="s">
        <v>674</v>
      </c>
      <c r="B82" s="332" t="s">
        <v>1484</v>
      </c>
    </row>
    <row r="83" spans="1:2" ht="33">
      <c r="A83" s="268" t="s">
        <v>650</v>
      </c>
      <c r="B83" s="332"/>
    </row>
    <row r="84" spans="1:2" ht="50.25" thickBot="1">
      <c r="A84" s="267" t="s">
        <v>649</v>
      </c>
      <c r="B84" s="333" t="s">
        <v>1485</v>
      </c>
    </row>
    <row r="85" spans="1:2" ht="21">
      <c r="A85" s="989" t="s">
        <v>268</v>
      </c>
      <c r="B85" s="989"/>
    </row>
    <row r="86" spans="1:2" ht="21">
      <c r="A86" s="989" t="s">
        <v>267</v>
      </c>
      <c r="B86" s="989"/>
    </row>
    <row r="87" spans="1:2" ht="21">
      <c r="A87" s="990" t="s">
        <v>522</v>
      </c>
      <c r="B87" s="990"/>
    </row>
    <row r="88" spans="1:2" ht="17.25" thickBot="1">
      <c r="A88" s="991" t="s">
        <v>468</v>
      </c>
      <c r="B88" s="991"/>
    </row>
    <row r="89" spans="1:2" ht="17.25" thickBot="1">
      <c r="A89" s="998" t="s">
        <v>521</v>
      </c>
      <c r="B89" s="999"/>
    </row>
    <row r="90" spans="1:2">
      <c r="A90" s="205" t="s">
        <v>520</v>
      </c>
      <c r="B90" s="330"/>
    </row>
    <row r="91" spans="1:2">
      <c r="A91" s="210" t="s">
        <v>640</v>
      </c>
      <c r="B91" s="331"/>
    </row>
    <row r="92" spans="1:2" ht="33">
      <c r="A92" s="268" t="s">
        <v>592</v>
      </c>
      <c r="B92" s="332"/>
    </row>
    <row r="93" spans="1:2" ht="33">
      <c r="A93" s="268" t="s">
        <v>639</v>
      </c>
      <c r="B93" s="332" t="s">
        <v>1486</v>
      </c>
    </row>
    <row r="94" spans="1:2" ht="49.5">
      <c r="A94" s="268" t="s">
        <v>589</v>
      </c>
      <c r="B94" s="332" t="s">
        <v>1487</v>
      </c>
    </row>
    <row r="95" spans="1:2" ht="82.5">
      <c r="A95" s="268" t="s">
        <v>587</v>
      </c>
      <c r="B95" s="332" t="s">
        <v>1488</v>
      </c>
    </row>
    <row r="96" spans="1:2" ht="82.5">
      <c r="A96" s="268" t="s">
        <v>585</v>
      </c>
      <c r="B96" s="332" t="s">
        <v>1489</v>
      </c>
    </row>
    <row r="97" spans="1:2" ht="132">
      <c r="A97" s="268" t="s">
        <v>583</v>
      </c>
      <c r="B97" s="332" t="s">
        <v>1490</v>
      </c>
    </row>
    <row r="98" spans="1:2" ht="33">
      <c r="A98" s="268" t="s">
        <v>518</v>
      </c>
      <c r="B98" s="332"/>
    </row>
    <row r="99" spans="1:2" ht="49.5">
      <c r="A99" s="268" t="s">
        <v>552</v>
      </c>
      <c r="B99" s="332" t="s">
        <v>1491</v>
      </c>
    </row>
    <row r="100" spans="1:2" ht="49.5">
      <c r="A100" s="268" t="s">
        <v>550</v>
      </c>
      <c r="B100" s="332" t="s">
        <v>1492</v>
      </c>
    </row>
    <row r="101" spans="1:2" ht="33">
      <c r="A101" s="268" t="s">
        <v>548</v>
      </c>
      <c r="B101" s="332" t="s">
        <v>1493</v>
      </c>
    </row>
    <row r="102" spans="1:2" ht="49.5">
      <c r="A102" s="268" t="s">
        <v>576</v>
      </c>
      <c r="B102" s="332" t="s">
        <v>1494</v>
      </c>
    </row>
    <row r="103" spans="1:2" ht="231">
      <c r="A103" s="268" t="s">
        <v>546</v>
      </c>
      <c r="B103" s="332" t="s">
        <v>1495</v>
      </c>
    </row>
    <row r="104" spans="1:2" ht="66">
      <c r="A104" s="268" t="s">
        <v>544</v>
      </c>
      <c r="B104" s="332" t="s">
        <v>1496</v>
      </c>
    </row>
    <row r="105" spans="1:2" ht="82.5">
      <c r="A105" s="268" t="s">
        <v>542</v>
      </c>
      <c r="B105" s="332" t="s">
        <v>1497</v>
      </c>
    </row>
    <row r="106" spans="1:2" ht="99">
      <c r="A106" s="268" t="s">
        <v>517</v>
      </c>
      <c r="B106" s="332" t="s">
        <v>1498</v>
      </c>
    </row>
    <row r="107" spans="1:2" ht="33">
      <c r="A107" s="268" t="s">
        <v>539</v>
      </c>
      <c r="B107" s="332" t="s">
        <v>1499</v>
      </c>
    </row>
    <row r="108" spans="1:2" ht="33">
      <c r="A108" s="268" t="s">
        <v>624</v>
      </c>
      <c r="B108" s="332" t="s">
        <v>1500</v>
      </c>
    </row>
    <row r="109" spans="1:2" ht="33">
      <c r="A109" s="268" t="s">
        <v>515</v>
      </c>
      <c r="B109" s="332"/>
    </row>
    <row r="110" spans="1:2" ht="66">
      <c r="A110" s="268" t="s">
        <v>537</v>
      </c>
      <c r="B110" s="332" t="s">
        <v>1501</v>
      </c>
    </row>
    <row r="111" spans="1:2" ht="115.5">
      <c r="A111" s="268" t="s">
        <v>514</v>
      </c>
      <c r="B111" s="332" t="s">
        <v>1502</v>
      </c>
    </row>
    <row r="112" spans="1:2" ht="33">
      <c r="A112" s="268" t="s">
        <v>534</v>
      </c>
      <c r="B112" s="332"/>
    </row>
    <row r="113" spans="1:2" ht="33">
      <c r="A113" s="268" t="s">
        <v>1503</v>
      </c>
      <c r="B113" s="332" t="s">
        <v>1504</v>
      </c>
    </row>
    <row r="114" spans="1:2" ht="231">
      <c r="A114" s="268" t="s">
        <v>620</v>
      </c>
      <c r="B114" s="332" t="s">
        <v>1505</v>
      </c>
    </row>
    <row r="115" spans="1:2" ht="33">
      <c r="A115" s="268" t="s">
        <v>512</v>
      </c>
      <c r="B115" s="332"/>
    </row>
    <row r="116" spans="1:2" ht="49.5">
      <c r="A116" s="268" t="s">
        <v>511</v>
      </c>
      <c r="B116" s="332" t="s">
        <v>1506</v>
      </c>
    </row>
    <row r="117" spans="1:2" ht="33">
      <c r="A117" s="268" t="s">
        <v>531</v>
      </c>
      <c r="B117" s="332"/>
    </row>
    <row r="118" spans="1:2" ht="33">
      <c r="A118" s="268" t="s">
        <v>530</v>
      </c>
      <c r="B118" s="332" t="s">
        <v>1507</v>
      </c>
    </row>
    <row r="119" spans="1:2" ht="66">
      <c r="A119" s="268" t="s">
        <v>528</v>
      </c>
      <c r="B119" s="332"/>
    </row>
    <row r="120" spans="1:2" ht="49.5">
      <c r="A120" s="268" t="s">
        <v>525</v>
      </c>
      <c r="B120" s="332" t="s">
        <v>1508</v>
      </c>
    </row>
    <row r="121" spans="1:2" ht="66.75" thickBot="1">
      <c r="A121" s="267" t="s">
        <v>609</v>
      </c>
      <c r="B121" s="333" t="s">
        <v>1509</v>
      </c>
    </row>
    <row r="122" spans="1:2" ht="21">
      <c r="A122" s="989" t="s">
        <v>268</v>
      </c>
      <c r="B122" s="989"/>
    </row>
    <row r="123" spans="1:2" ht="21">
      <c r="A123" s="989" t="s">
        <v>267</v>
      </c>
      <c r="B123" s="989"/>
    </row>
    <row r="124" spans="1:2" ht="21">
      <c r="A124" s="990" t="s">
        <v>522</v>
      </c>
      <c r="B124" s="990"/>
    </row>
    <row r="125" spans="1:2" ht="17.25" thickBot="1">
      <c r="A125" s="991" t="s">
        <v>468</v>
      </c>
      <c r="B125" s="991"/>
    </row>
    <row r="126" spans="1:2" ht="17.25" thickBot="1">
      <c r="A126" s="998" t="s">
        <v>521</v>
      </c>
      <c r="B126" s="999"/>
    </row>
    <row r="127" spans="1:2">
      <c r="A127" s="205" t="s">
        <v>520</v>
      </c>
      <c r="B127" s="330"/>
    </row>
    <row r="128" spans="1:2">
      <c r="A128" s="210" t="s">
        <v>607</v>
      </c>
      <c r="B128" s="331"/>
    </row>
    <row r="129" spans="1:2" ht="33">
      <c r="A129" s="268" t="s">
        <v>518</v>
      </c>
      <c r="B129" s="332"/>
    </row>
    <row r="130" spans="1:2" ht="33">
      <c r="A130" s="268" t="s">
        <v>552</v>
      </c>
      <c r="B130" s="332" t="s">
        <v>1510</v>
      </c>
    </row>
    <row r="131" spans="1:2" ht="33">
      <c r="A131" s="268" t="s">
        <v>550</v>
      </c>
      <c r="B131" s="332" t="s">
        <v>1511</v>
      </c>
    </row>
    <row r="132" spans="1:2" ht="99">
      <c r="A132" s="268" t="s">
        <v>546</v>
      </c>
      <c r="B132" s="332" t="s">
        <v>1512</v>
      </c>
    </row>
    <row r="133" spans="1:2" ht="33">
      <c r="A133" s="268" t="s">
        <v>544</v>
      </c>
      <c r="B133" s="332" t="s">
        <v>1513</v>
      </c>
    </row>
    <row r="134" spans="1:2" ht="247.5">
      <c r="A134" s="268" t="s">
        <v>542</v>
      </c>
      <c r="B134" s="332" t="s">
        <v>1514</v>
      </c>
    </row>
    <row r="135" spans="1:2" ht="82.5">
      <c r="A135" s="268" t="s">
        <v>517</v>
      </c>
      <c r="B135" s="332" t="s">
        <v>1515</v>
      </c>
    </row>
    <row r="136" spans="1:2" ht="33">
      <c r="A136" s="268" t="s">
        <v>515</v>
      </c>
      <c r="B136" s="332"/>
    </row>
    <row r="137" spans="1:2" ht="66">
      <c r="A137" s="268" t="s">
        <v>514</v>
      </c>
      <c r="B137" s="332" t="s">
        <v>1516</v>
      </c>
    </row>
    <row r="138" spans="1:2" ht="33">
      <c r="A138" s="268" t="s">
        <v>534</v>
      </c>
      <c r="B138" s="332"/>
    </row>
    <row r="139" spans="1:2" ht="33">
      <c r="A139" s="268" t="s">
        <v>620</v>
      </c>
      <c r="B139" s="332" t="s">
        <v>1517</v>
      </c>
    </row>
    <row r="140" spans="1:2" ht="33">
      <c r="A140" s="268" t="s">
        <v>512</v>
      </c>
      <c r="B140" s="332"/>
    </row>
    <row r="141" spans="1:2" ht="49.5">
      <c r="A141" s="268" t="s">
        <v>511</v>
      </c>
      <c r="B141" s="332" t="s">
        <v>1518</v>
      </c>
    </row>
    <row r="142" spans="1:2" ht="33.75" thickBot="1">
      <c r="A142" s="267" t="s">
        <v>614</v>
      </c>
      <c r="B142" s="333" t="s">
        <v>1519</v>
      </c>
    </row>
    <row r="143" spans="1:2" ht="21">
      <c r="A143" s="989" t="s">
        <v>268</v>
      </c>
      <c r="B143" s="989"/>
    </row>
    <row r="144" spans="1:2" ht="21">
      <c r="A144" s="989" t="s">
        <v>267</v>
      </c>
      <c r="B144" s="989"/>
    </row>
    <row r="145" spans="1:2" ht="21">
      <c r="A145" s="990" t="s">
        <v>522</v>
      </c>
      <c r="B145" s="990"/>
    </row>
    <row r="146" spans="1:2" ht="17.25" thickBot="1">
      <c r="A146" s="991" t="s">
        <v>468</v>
      </c>
      <c r="B146" s="991"/>
    </row>
    <row r="147" spans="1:2" ht="17.25" thickBot="1">
      <c r="A147" s="998" t="s">
        <v>521</v>
      </c>
      <c r="B147" s="999"/>
    </row>
    <row r="148" spans="1:2">
      <c r="A148" s="205" t="s">
        <v>520</v>
      </c>
      <c r="B148" s="330"/>
    </row>
    <row r="149" spans="1:2">
      <c r="A149" s="210" t="s">
        <v>593</v>
      </c>
      <c r="B149" s="331"/>
    </row>
    <row r="150" spans="1:2" ht="33">
      <c r="A150" s="268" t="s">
        <v>518</v>
      </c>
      <c r="B150" s="332"/>
    </row>
    <row r="151" spans="1:2" ht="215.25" thickBot="1">
      <c r="A151" s="267" t="s">
        <v>542</v>
      </c>
      <c r="B151" s="333" t="s">
        <v>1520</v>
      </c>
    </row>
    <row r="152" spans="1:2" ht="21">
      <c r="A152" s="989" t="s">
        <v>268</v>
      </c>
      <c r="B152" s="989"/>
    </row>
    <row r="153" spans="1:2" ht="21">
      <c r="A153" s="989" t="s">
        <v>267</v>
      </c>
      <c r="B153" s="989"/>
    </row>
    <row r="154" spans="1:2" ht="21">
      <c r="A154" s="990" t="s">
        <v>522</v>
      </c>
      <c r="B154" s="990"/>
    </row>
    <row r="155" spans="1:2" ht="17.25" thickBot="1">
      <c r="A155" s="991" t="s">
        <v>468</v>
      </c>
      <c r="B155" s="991"/>
    </row>
    <row r="156" spans="1:2" ht="17.25" thickBot="1">
      <c r="A156" s="998" t="s">
        <v>521</v>
      </c>
      <c r="B156" s="999"/>
    </row>
    <row r="157" spans="1:2">
      <c r="A157" s="205" t="s">
        <v>520</v>
      </c>
      <c r="B157" s="330"/>
    </row>
    <row r="158" spans="1:2">
      <c r="A158" s="210" t="s">
        <v>560</v>
      </c>
      <c r="B158" s="331"/>
    </row>
    <row r="159" spans="1:2" ht="33">
      <c r="A159" s="268" t="s">
        <v>518</v>
      </c>
      <c r="B159" s="332"/>
    </row>
    <row r="160" spans="1:2" ht="33">
      <c r="A160" s="268" t="s">
        <v>550</v>
      </c>
      <c r="B160" s="332" t="s">
        <v>1521</v>
      </c>
    </row>
    <row r="161" spans="1:2" ht="33">
      <c r="A161" s="268" t="s">
        <v>546</v>
      </c>
      <c r="B161" s="332" t="s">
        <v>1522</v>
      </c>
    </row>
    <row r="162" spans="1:2" ht="181.5">
      <c r="A162" s="268" t="s">
        <v>542</v>
      </c>
      <c r="B162" s="332" t="s">
        <v>1523</v>
      </c>
    </row>
    <row r="163" spans="1:2" ht="33">
      <c r="A163" s="268" t="s">
        <v>517</v>
      </c>
      <c r="B163" s="332" t="s">
        <v>1524</v>
      </c>
    </row>
    <row r="164" spans="1:2" ht="33">
      <c r="A164" s="268" t="s">
        <v>515</v>
      </c>
      <c r="B164" s="332"/>
    </row>
    <row r="165" spans="1:2" ht="33">
      <c r="A165" s="268" t="s">
        <v>537</v>
      </c>
      <c r="B165" s="332" t="s">
        <v>1525</v>
      </c>
    </row>
    <row r="166" spans="1:2" ht="33.75" thickBot="1">
      <c r="A166" s="267" t="s">
        <v>514</v>
      </c>
      <c r="B166" s="333" t="s">
        <v>1526</v>
      </c>
    </row>
    <row r="167" spans="1:2" ht="21">
      <c r="A167" s="989" t="s">
        <v>268</v>
      </c>
      <c r="B167" s="989"/>
    </row>
    <row r="168" spans="1:2" ht="21">
      <c r="A168" s="989" t="s">
        <v>267</v>
      </c>
      <c r="B168" s="989"/>
    </row>
    <row r="169" spans="1:2" ht="21">
      <c r="A169" s="990" t="s">
        <v>522</v>
      </c>
      <c r="B169" s="990"/>
    </row>
    <row r="170" spans="1:2" ht="17.25" thickBot="1">
      <c r="A170" s="991" t="s">
        <v>468</v>
      </c>
      <c r="B170" s="991"/>
    </row>
    <row r="171" spans="1:2" ht="17.25" thickBot="1">
      <c r="A171" s="998" t="s">
        <v>521</v>
      </c>
      <c r="B171" s="999"/>
    </row>
    <row r="172" spans="1:2">
      <c r="A172" s="205" t="s">
        <v>520</v>
      </c>
      <c r="B172" s="330"/>
    </row>
    <row r="173" spans="1:2">
      <c r="A173" s="210" t="s">
        <v>553</v>
      </c>
      <c r="B173" s="331"/>
    </row>
    <row r="174" spans="1:2" ht="33">
      <c r="A174" s="268" t="s">
        <v>518</v>
      </c>
      <c r="B174" s="332"/>
    </row>
    <row r="175" spans="1:2" ht="148.5">
      <c r="A175" s="268" t="s">
        <v>552</v>
      </c>
      <c r="B175" s="332" t="s">
        <v>1527</v>
      </c>
    </row>
    <row r="176" spans="1:2" ht="115.5">
      <c r="A176" s="268" t="s">
        <v>550</v>
      </c>
      <c r="B176" s="332" t="s">
        <v>1528</v>
      </c>
    </row>
    <row r="177" spans="1:2" ht="49.5">
      <c r="A177" s="268" t="s">
        <v>548</v>
      </c>
      <c r="B177" s="332" t="s">
        <v>1529</v>
      </c>
    </row>
    <row r="178" spans="1:2" ht="132">
      <c r="A178" s="268" t="s">
        <v>546</v>
      </c>
      <c r="B178" s="332" t="s">
        <v>1530</v>
      </c>
    </row>
    <row r="179" spans="1:2" ht="115.5">
      <c r="A179" s="268" t="s">
        <v>544</v>
      </c>
      <c r="B179" s="332" t="s">
        <v>1531</v>
      </c>
    </row>
    <row r="180" spans="1:2" ht="409.5">
      <c r="A180" s="268" t="s">
        <v>542</v>
      </c>
      <c r="B180" s="332" t="s">
        <v>1532</v>
      </c>
    </row>
    <row r="181" spans="1:2" ht="247.5">
      <c r="A181" s="268" t="s">
        <v>517</v>
      </c>
      <c r="B181" s="332" t="s">
        <v>1533</v>
      </c>
    </row>
    <row r="182" spans="1:2" ht="33">
      <c r="A182" s="268" t="s">
        <v>515</v>
      </c>
      <c r="B182" s="332"/>
    </row>
    <row r="183" spans="1:2" ht="99">
      <c r="A183" s="268" t="s">
        <v>537</v>
      </c>
      <c r="B183" s="332" t="s">
        <v>1534</v>
      </c>
    </row>
    <row r="184" spans="1:2" ht="49.5">
      <c r="A184" s="268" t="s">
        <v>514</v>
      </c>
      <c r="B184" s="332" t="s">
        <v>1535</v>
      </c>
    </row>
    <row r="185" spans="1:2" ht="33">
      <c r="A185" s="268" t="s">
        <v>534</v>
      </c>
      <c r="B185" s="332"/>
    </row>
    <row r="186" spans="1:2" ht="33">
      <c r="A186" s="268" t="s">
        <v>1536</v>
      </c>
      <c r="B186" s="332" t="s">
        <v>1537</v>
      </c>
    </row>
    <row r="187" spans="1:2" ht="99">
      <c r="A187" s="268" t="s">
        <v>620</v>
      </c>
      <c r="B187" s="332" t="s">
        <v>1538</v>
      </c>
    </row>
    <row r="188" spans="1:2" ht="49.5">
      <c r="A188" s="268" t="s">
        <v>533</v>
      </c>
      <c r="B188" s="332" t="s">
        <v>1539</v>
      </c>
    </row>
    <row r="189" spans="1:2" ht="33">
      <c r="A189" s="268" t="s">
        <v>512</v>
      </c>
      <c r="B189" s="332"/>
    </row>
    <row r="190" spans="1:2" ht="49.5">
      <c r="A190" s="268" t="s">
        <v>511</v>
      </c>
      <c r="B190" s="332" t="s">
        <v>1540</v>
      </c>
    </row>
    <row r="191" spans="1:2" ht="66">
      <c r="A191" s="268" t="s">
        <v>528</v>
      </c>
      <c r="B191" s="332"/>
    </row>
    <row r="192" spans="1:2" ht="264">
      <c r="A192" s="268" t="s">
        <v>527</v>
      </c>
      <c r="B192" s="332" t="s">
        <v>1541</v>
      </c>
    </row>
    <row r="193" spans="1:2" ht="50.25" thickBot="1">
      <c r="A193" s="267" t="s">
        <v>525</v>
      </c>
      <c r="B193" s="333" t="s">
        <v>1542</v>
      </c>
    </row>
    <row r="194" spans="1:2" ht="21">
      <c r="A194" s="989" t="s">
        <v>268</v>
      </c>
      <c r="B194" s="989"/>
    </row>
    <row r="195" spans="1:2" ht="21">
      <c r="A195" s="989" t="s">
        <v>267</v>
      </c>
      <c r="B195" s="989"/>
    </row>
    <row r="196" spans="1:2" ht="21">
      <c r="A196" s="990" t="s">
        <v>522</v>
      </c>
      <c r="B196" s="990"/>
    </row>
    <row r="197" spans="1:2" ht="17.25" thickBot="1">
      <c r="A197" s="991" t="s">
        <v>468</v>
      </c>
      <c r="B197" s="991"/>
    </row>
    <row r="198" spans="1:2" ht="17.25" thickBot="1">
      <c r="A198" s="998" t="s">
        <v>521</v>
      </c>
      <c r="B198" s="999"/>
    </row>
    <row r="199" spans="1:2">
      <c r="A199" s="205" t="s">
        <v>520</v>
      </c>
      <c r="B199" s="330"/>
    </row>
    <row r="200" spans="1:2">
      <c r="A200" s="210" t="s">
        <v>1543</v>
      </c>
      <c r="B200" s="331"/>
    </row>
    <row r="201" spans="1:2" ht="33">
      <c r="A201" s="268" t="s">
        <v>1544</v>
      </c>
      <c r="B201" s="332"/>
    </row>
    <row r="202" spans="1:2" ht="33.75" thickBot="1">
      <c r="A202" s="267" t="s">
        <v>1545</v>
      </c>
      <c r="B202" s="333" t="s">
        <v>1546</v>
      </c>
    </row>
    <row r="203" spans="1:2" ht="21">
      <c r="A203" s="989" t="s">
        <v>268</v>
      </c>
      <c r="B203" s="989"/>
    </row>
    <row r="204" spans="1:2" ht="21">
      <c r="A204" s="989" t="s">
        <v>267</v>
      </c>
      <c r="B204" s="989"/>
    </row>
    <row r="205" spans="1:2" ht="21">
      <c r="A205" s="990" t="s">
        <v>522</v>
      </c>
      <c r="B205" s="990"/>
    </row>
    <row r="206" spans="1:2" ht="17.25" thickBot="1">
      <c r="A206" s="991" t="s">
        <v>468</v>
      </c>
      <c r="B206" s="991"/>
    </row>
    <row r="207" spans="1:2" ht="17.25" thickBot="1">
      <c r="A207" s="998" t="s">
        <v>521</v>
      </c>
      <c r="B207" s="999"/>
    </row>
    <row r="208" spans="1:2">
      <c r="A208" s="205" t="s">
        <v>520</v>
      </c>
      <c r="B208" s="330"/>
    </row>
    <row r="209" spans="1:2">
      <c r="A209" s="210" t="s">
        <v>519</v>
      </c>
      <c r="B209" s="331"/>
    </row>
    <row r="210" spans="1:2" ht="33">
      <c r="A210" s="268" t="s">
        <v>518</v>
      </c>
      <c r="B210" s="332"/>
    </row>
    <row r="211" spans="1:2" ht="33">
      <c r="A211" s="268" t="s">
        <v>548</v>
      </c>
      <c r="B211" s="332" t="s">
        <v>1547</v>
      </c>
    </row>
    <row r="212" spans="1:2" ht="346.5">
      <c r="A212" s="268" t="s">
        <v>517</v>
      </c>
      <c r="B212" s="332" t="s">
        <v>1548</v>
      </c>
    </row>
    <row r="213" spans="1:2" ht="50.25" thickBot="1">
      <c r="A213" s="267" t="s">
        <v>624</v>
      </c>
      <c r="B213" s="333" t="s">
        <v>1549</v>
      </c>
    </row>
  </sheetData>
  <mergeCells count="55">
    <mergeCell ref="A49:B49"/>
    <mergeCell ref="A1:B1"/>
    <mergeCell ref="A2:B2"/>
    <mergeCell ref="A3:B3"/>
    <mergeCell ref="A4:B4"/>
    <mergeCell ref="A5:B5"/>
    <mergeCell ref="A23:B23"/>
    <mergeCell ref="A24:B24"/>
    <mergeCell ref="A25:B25"/>
    <mergeCell ref="A26:B26"/>
    <mergeCell ref="A27:B27"/>
    <mergeCell ref="A48:B48"/>
    <mergeCell ref="A88:B88"/>
    <mergeCell ref="A50:B50"/>
    <mergeCell ref="A51:B51"/>
    <mergeCell ref="A52:B52"/>
    <mergeCell ref="A70:B70"/>
    <mergeCell ref="A71:B71"/>
    <mergeCell ref="A72:B72"/>
    <mergeCell ref="A73:B73"/>
    <mergeCell ref="A74:B74"/>
    <mergeCell ref="A85:B85"/>
    <mergeCell ref="A86:B86"/>
    <mergeCell ref="A87:B87"/>
    <mergeCell ref="A152:B152"/>
    <mergeCell ref="A89:B89"/>
    <mergeCell ref="A122:B122"/>
    <mergeCell ref="A123:B123"/>
    <mergeCell ref="A124:B124"/>
    <mergeCell ref="A125:B125"/>
    <mergeCell ref="A126:B126"/>
    <mergeCell ref="A143:B143"/>
    <mergeCell ref="A144:B144"/>
    <mergeCell ref="A145:B145"/>
    <mergeCell ref="A146:B146"/>
    <mergeCell ref="A147:B147"/>
    <mergeCell ref="A196:B196"/>
    <mergeCell ref="A153:B153"/>
    <mergeCell ref="A154:B154"/>
    <mergeCell ref="A155:B155"/>
    <mergeCell ref="A156:B156"/>
    <mergeCell ref="A167:B167"/>
    <mergeCell ref="A168:B168"/>
    <mergeCell ref="A169:B169"/>
    <mergeCell ref="A170:B170"/>
    <mergeCell ref="A171:B171"/>
    <mergeCell ref="A194:B194"/>
    <mergeCell ref="A195:B195"/>
    <mergeCell ref="A207:B207"/>
    <mergeCell ref="A197:B197"/>
    <mergeCell ref="A198:B198"/>
    <mergeCell ref="A203:B203"/>
    <mergeCell ref="A204:B204"/>
    <mergeCell ref="A205:B205"/>
    <mergeCell ref="A206:B20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0" manualBreakCount="10">
    <brk id="22" max="16383" man="1"/>
    <brk id="47" max="16383" man="1"/>
    <brk id="69" max="16383" man="1"/>
    <brk id="84" max="16383" man="1"/>
    <brk id="121" max="16383" man="1"/>
    <brk id="142" max="16383" man="1"/>
    <brk id="151" max="16383" man="1"/>
    <brk id="166" max="16383" man="1"/>
    <brk id="193" max="16383" man="1"/>
    <brk id="202" max="16383" man="1"/>
  </rowBreak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5E853-79B9-42FC-AD37-F03A4740EC2B}">
  <dimension ref="A1:D98"/>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1098070</v>
      </c>
      <c r="B7" s="207">
        <v>1157059</v>
      </c>
      <c r="C7" s="260" t="s">
        <v>703</v>
      </c>
      <c r="D7" s="259">
        <v>1056479</v>
      </c>
    </row>
    <row r="8" spans="1:4">
      <c r="A8" s="265">
        <v>743940</v>
      </c>
      <c r="B8" s="212">
        <v>837619</v>
      </c>
      <c r="C8" s="264" t="s">
        <v>702</v>
      </c>
      <c r="D8" s="263">
        <v>726960</v>
      </c>
    </row>
    <row r="9" spans="1:4">
      <c r="A9" s="258">
        <v>743940</v>
      </c>
      <c r="B9" s="217">
        <v>837619</v>
      </c>
      <c r="C9" s="216" t="s">
        <v>471</v>
      </c>
      <c r="D9" s="257">
        <v>726960</v>
      </c>
    </row>
    <row r="10" spans="1:4">
      <c r="A10" s="258">
        <v>11794</v>
      </c>
      <c r="B10" s="217">
        <v>13132</v>
      </c>
      <c r="C10" s="216" t="s">
        <v>463</v>
      </c>
      <c r="D10" s="257">
        <v>12346</v>
      </c>
    </row>
    <row r="11" spans="1:4">
      <c r="A11" s="258">
        <v>0</v>
      </c>
      <c r="B11" s="217">
        <v>7</v>
      </c>
      <c r="C11" s="216" t="s">
        <v>480</v>
      </c>
      <c r="D11" s="257">
        <v>7</v>
      </c>
    </row>
    <row r="12" spans="1:4">
      <c r="A12" s="258">
        <v>0</v>
      </c>
      <c r="B12" s="217">
        <v>22</v>
      </c>
      <c r="C12" s="216" t="s">
        <v>462</v>
      </c>
      <c r="D12" s="257">
        <v>22</v>
      </c>
    </row>
    <row r="13" spans="1:4">
      <c r="A13" s="258">
        <v>7570</v>
      </c>
      <c r="B13" s="217">
        <v>6017</v>
      </c>
      <c r="C13" s="216" t="s">
        <v>477</v>
      </c>
      <c r="D13" s="257">
        <v>6017</v>
      </c>
    </row>
    <row r="14" spans="1:4">
      <c r="A14" s="258">
        <v>4224</v>
      </c>
      <c r="B14" s="217">
        <v>7086</v>
      </c>
      <c r="C14" s="216" t="s">
        <v>461</v>
      </c>
      <c r="D14" s="257">
        <v>6300</v>
      </c>
    </row>
    <row r="15" spans="1:4">
      <c r="A15" s="258">
        <v>6</v>
      </c>
      <c r="B15" s="217">
        <v>24</v>
      </c>
      <c r="C15" s="216" t="s">
        <v>460</v>
      </c>
      <c r="D15" s="257">
        <v>24</v>
      </c>
    </row>
    <row r="16" spans="1:4">
      <c r="A16" s="258">
        <v>6</v>
      </c>
      <c r="B16" s="217">
        <v>24</v>
      </c>
      <c r="C16" s="216" t="s">
        <v>459</v>
      </c>
      <c r="D16" s="257">
        <v>24</v>
      </c>
    </row>
    <row r="17" spans="1:4">
      <c r="A17" s="258">
        <v>30622</v>
      </c>
      <c r="B17" s="217">
        <v>31920</v>
      </c>
      <c r="C17" s="216" t="s">
        <v>474</v>
      </c>
      <c r="D17" s="257">
        <v>31920</v>
      </c>
    </row>
    <row r="18" spans="1:4">
      <c r="A18" s="258">
        <v>30622</v>
      </c>
      <c r="B18" s="217">
        <v>31920</v>
      </c>
      <c r="C18" s="216" t="s">
        <v>507</v>
      </c>
      <c r="D18" s="257">
        <v>31920</v>
      </c>
    </row>
    <row r="19" spans="1:4">
      <c r="A19" s="258">
        <v>560192</v>
      </c>
      <c r="B19" s="217">
        <v>643760</v>
      </c>
      <c r="C19" s="216" t="s">
        <v>458</v>
      </c>
      <c r="D19" s="257">
        <v>542660</v>
      </c>
    </row>
    <row r="20" spans="1:4">
      <c r="A20" s="258">
        <v>560192</v>
      </c>
      <c r="B20" s="217">
        <v>643760</v>
      </c>
      <c r="C20" s="216" t="s">
        <v>457</v>
      </c>
      <c r="D20" s="257">
        <v>542660</v>
      </c>
    </row>
    <row r="21" spans="1:4">
      <c r="A21" s="258">
        <v>122550</v>
      </c>
      <c r="B21" s="217">
        <v>130010</v>
      </c>
      <c r="C21" s="216" t="s">
        <v>455</v>
      </c>
      <c r="D21" s="257">
        <v>140010</v>
      </c>
    </row>
    <row r="22" spans="1:4">
      <c r="A22" s="258">
        <v>122541</v>
      </c>
      <c r="B22" s="217">
        <v>130000</v>
      </c>
      <c r="C22" s="216" t="s">
        <v>502</v>
      </c>
      <c r="D22" s="257">
        <v>140000</v>
      </c>
    </row>
    <row r="23" spans="1:4">
      <c r="A23" s="258">
        <v>9</v>
      </c>
      <c r="B23" s="217">
        <v>10</v>
      </c>
      <c r="C23" s="216" t="s">
        <v>454</v>
      </c>
      <c r="D23" s="257">
        <v>10</v>
      </c>
    </row>
    <row r="24" spans="1:4">
      <c r="A24" s="258">
        <v>18776</v>
      </c>
      <c r="B24" s="217">
        <v>18773</v>
      </c>
      <c r="C24" s="216" t="s">
        <v>700</v>
      </c>
      <c r="D24" s="257">
        <v>0</v>
      </c>
    </row>
    <row r="25" spans="1:4" ht="17.25" thickBot="1">
      <c r="A25" s="256">
        <v>18776</v>
      </c>
      <c r="B25" s="222">
        <v>18773</v>
      </c>
      <c r="C25" s="221" t="s">
        <v>699</v>
      </c>
      <c r="D25" s="255">
        <v>0</v>
      </c>
    </row>
    <row r="26" spans="1:4" ht="21">
      <c r="A26" s="47"/>
      <c r="B26" s="989" t="s">
        <v>268</v>
      </c>
      <c r="C26" s="989"/>
      <c r="D26" s="137"/>
    </row>
    <row r="27" spans="1:4" ht="21">
      <c r="A27" s="47"/>
      <c r="B27" s="989" t="s">
        <v>267</v>
      </c>
      <c r="C27" s="989"/>
      <c r="D27" s="137"/>
    </row>
    <row r="28" spans="1:4" ht="21">
      <c r="A28" s="47"/>
      <c r="B28" s="990" t="s">
        <v>692</v>
      </c>
      <c r="C28" s="990"/>
      <c r="D28" s="136"/>
    </row>
    <row r="29" spans="1:4" ht="17.25" thickBot="1">
      <c r="A29" s="198"/>
      <c r="B29" s="991" t="s">
        <v>468</v>
      </c>
      <c r="C29" s="991"/>
      <c r="D29" s="135" t="s">
        <v>467</v>
      </c>
    </row>
    <row r="30" spans="1:4">
      <c r="A30" s="992" t="s">
        <v>166</v>
      </c>
      <c r="B30" s="994" t="s">
        <v>163</v>
      </c>
      <c r="C30" s="994" t="s">
        <v>466</v>
      </c>
      <c r="D30" s="996" t="s">
        <v>164</v>
      </c>
    </row>
    <row r="31" spans="1:4" ht="17.25" thickBot="1">
      <c r="A31" s="993"/>
      <c r="B31" s="995"/>
      <c r="C31" s="995"/>
      <c r="D31" s="997"/>
    </row>
    <row r="32" spans="1:4">
      <c r="A32" s="261">
        <v>205383</v>
      </c>
      <c r="B32" s="207">
        <v>181596</v>
      </c>
      <c r="C32" s="260" t="s">
        <v>698</v>
      </c>
      <c r="D32" s="259">
        <v>185013</v>
      </c>
    </row>
    <row r="33" spans="1:4">
      <c r="A33" s="258">
        <v>205383</v>
      </c>
      <c r="B33" s="217">
        <v>181596</v>
      </c>
      <c r="C33" s="216" t="s">
        <v>471</v>
      </c>
      <c r="D33" s="257">
        <v>185013</v>
      </c>
    </row>
    <row r="34" spans="1:4">
      <c r="A34" s="258">
        <v>49187</v>
      </c>
      <c r="B34" s="217">
        <v>61696</v>
      </c>
      <c r="C34" s="216" t="s">
        <v>463</v>
      </c>
      <c r="D34" s="257">
        <v>60813</v>
      </c>
    </row>
    <row r="35" spans="1:4">
      <c r="A35" s="258">
        <v>2406</v>
      </c>
      <c r="B35" s="217">
        <v>3728</v>
      </c>
      <c r="C35" s="216" t="s">
        <v>481</v>
      </c>
      <c r="D35" s="257">
        <v>2838</v>
      </c>
    </row>
    <row r="36" spans="1:4">
      <c r="A36" s="258">
        <v>57</v>
      </c>
      <c r="B36" s="217">
        <v>27</v>
      </c>
      <c r="C36" s="216" t="s">
        <v>480</v>
      </c>
      <c r="D36" s="257">
        <v>54</v>
      </c>
    </row>
    <row r="37" spans="1:4">
      <c r="A37" s="258">
        <v>18293</v>
      </c>
      <c r="B37" s="217">
        <v>26664</v>
      </c>
      <c r="C37" s="216" t="s">
        <v>470</v>
      </c>
      <c r="D37" s="257">
        <v>26664</v>
      </c>
    </row>
    <row r="38" spans="1:4">
      <c r="A38" s="258">
        <v>2957</v>
      </c>
      <c r="B38" s="217">
        <v>3080</v>
      </c>
      <c r="C38" s="216" t="s">
        <v>478</v>
      </c>
      <c r="D38" s="257">
        <v>3060</v>
      </c>
    </row>
    <row r="39" spans="1:4">
      <c r="A39" s="258">
        <v>25379</v>
      </c>
      <c r="B39" s="217">
        <v>28197</v>
      </c>
      <c r="C39" s="216" t="s">
        <v>477</v>
      </c>
      <c r="D39" s="257">
        <v>28197</v>
      </c>
    </row>
    <row r="40" spans="1:4">
      <c r="A40" s="258">
        <v>95</v>
      </c>
      <c r="B40" s="217">
        <v>0</v>
      </c>
      <c r="C40" s="216" t="s">
        <v>461</v>
      </c>
      <c r="D40" s="257">
        <v>0</v>
      </c>
    </row>
    <row r="41" spans="1:4">
      <c r="A41" s="258">
        <v>2072</v>
      </c>
      <c r="B41" s="217">
        <v>6000</v>
      </c>
      <c r="C41" s="216" t="s">
        <v>460</v>
      </c>
      <c r="D41" s="257">
        <v>6000</v>
      </c>
    </row>
    <row r="42" spans="1:4">
      <c r="A42" s="258">
        <v>1925</v>
      </c>
      <c r="B42" s="217">
        <v>6000</v>
      </c>
      <c r="C42" s="216" t="s">
        <v>475</v>
      </c>
      <c r="D42" s="257">
        <v>6000</v>
      </c>
    </row>
    <row r="43" spans="1:4">
      <c r="A43" s="258">
        <v>147</v>
      </c>
      <c r="B43" s="217">
        <v>0</v>
      </c>
      <c r="C43" s="216" t="s">
        <v>459</v>
      </c>
      <c r="D43" s="257">
        <v>0</v>
      </c>
    </row>
    <row r="44" spans="1:4">
      <c r="A44" s="258">
        <v>452</v>
      </c>
      <c r="B44" s="217">
        <v>0</v>
      </c>
      <c r="C44" s="216" t="s">
        <v>474</v>
      </c>
      <c r="D44" s="257">
        <v>0</v>
      </c>
    </row>
    <row r="45" spans="1:4">
      <c r="A45" s="258">
        <v>452</v>
      </c>
      <c r="B45" s="217">
        <v>0</v>
      </c>
      <c r="C45" s="216" t="s">
        <v>503</v>
      </c>
      <c r="D45" s="257">
        <v>0</v>
      </c>
    </row>
    <row r="46" spans="1:4">
      <c r="A46" s="258">
        <v>107543</v>
      </c>
      <c r="B46" s="217">
        <v>106400</v>
      </c>
      <c r="C46" s="216" t="s">
        <v>458</v>
      </c>
      <c r="D46" s="257">
        <v>109600</v>
      </c>
    </row>
    <row r="47" spans="1:4">
      <c r="A47" s="258">
        <v>107495</v>
      </c>
      <c r="B47" s="217">
        <v>106400</v>
      </c>
      <c r="C47" s="216" t="s">
        <v>457</v>
      </c>
      <c r="D47" s="257">
        <v>109600</v>
      </c>
    </row>
    <row r="48" spans="1:4">
      <c r="A48" s="258">
        <v>48</v>
      </c>
      <c r="B48" s="217">
        <v>0</v>
      </c>
      <c r="C48" s="216" t="s">
        <v>456</v>
      </c>
      <c r="D48" s="257">
        <v>0</v>
      </c>
    </row>
    <row r="49" spans="1:4">
      <c r="A49" s="258">
        <v>8701</v>
      </c>
      <c r="B49" s="217">
        <v>7500</v>
      </c>
      <c r="C49" s="216" t="s">
        <v>455</v>
      </c>
      <c r="D49" s="257">
        <v>8600</v>
      </c>
    </row>
    <row r="50" spans="1:4">
      <c r="A50" s="258">
        <v>8550</v>
      </c>
      <c r="B50" s="217">
        <v>7500</v>
      </c>
      <c r="C50" s="216" t="s">
        <v>501</v>
      </c>
      <c r="D50" s="257">
        <v>8600</v>
      </c>
    </row>
    <row r="51" spans="1:4">
      <c r="A51" s="258">
        <v>150</v>
      </c>
      <c r="B51" s="217">
        <v>0</v>
      </c>
      <c r="C51" s="216" t="s">
        <v>454</v>
      </c>
      <c r="D51" s="257">
        <v>0</v>
      </c>
    </row>
    <row r="52" spans="1:4">
      <c r="A52" s="258">
        <v>37428</v>
      </c>
      <c r="B52" s="217">
        <v>0</v>
      </c>
      <c r="C52" s="216" t="s">
        <v>700</v>
      </c>
      <c r="D52" s="257">
        <v>0</v>
      </c>
    </row>
    <row r="53" spans="1:4" ht="17.25" thickBot="1">
      <c r="A53" s="256">
        <v>37428</v>
      </c>
      <c r="B53" s="222">
        <v>0</v>
      </c>
      <c r="C53" s="221" t="s">
        <v>699</v>
      </c>
      <c r="D53" s="255">
        <v>0</v>
      </c>
    </row>
    <row r="54" spans="1:4" ht="21">
      <c r="A54" s="47"/>
      <c r="B54" s="989" t="s">
        <v>268</v>
      </c>
      <c r="C54" s="989"/>
      <c r="D54" s="137"/>
    </row>
    <row r="55" spans="1:4" ht="21">
      <c r="A55" s="47"/>
      <c r="B55" s="989" t="s">
        <v>267</v>
      </c>
      <c r="C55" s="989"/>
      <c r="D55" s="137"/>
    </row>
    <row r="56" spans="1:4" ht="21">
      <c r="A56" s="47"/>
      <c r="B56" s="990" t="s">
        <v>692</v>
      </c>
      <c r="C56" s="990"/>
      <c r="D56" s="136"/>
    </row>
    <row r="57" spans="1:4" ht="17.25" thickBot="1">
      <c r="A57" s="198"/>
      <c r="B57" s="991" t="s">
        <v>468</v>
      </c>
      <c r="C57" s="991"/>
      <c r="D57" s="135" t="s">
        <v>467</v>
      </c>
    </row>
    <row r="58" spans="1:4">
      <c r="A58" s="992" t="s">
        <v>166</v>
      </c>
      <c r="B58" s="994" t="s">
        <v>163</v>
      </c>
      <c r="C58" s="994" t="s">
        <v>466</v>
      </c>
      <c r="D58" s="996" t="s">
        <v>164</v>
      </c>
    </row>
    <row r="59" spans="1:4" ht="17.25" thickBot="1">
      <c r="A59" s="993"/>
      <c r="B59" s="995"/>
      <c r="C59" s="995"/>
      <c r="D59" s="997"/>
    </row>
    <row r="60" spans="1:4">
      <c r="A60" s="261">
        <v>144690</v>
      </c>
      <c r="B60" s="207">
        <v>137844</v>
      </c>
      <c r="C60" s="260" t="s">
        <v>696</v>
      </c>
      <c r="D60" s="259">
        <v>144506</v>
      </c>
    </row>
    <row r="61" spans="1:4">
      <c r="A61" s="258">
        <v>144690</v>
      </c>
      <c r="B61" s="217">
        <v>137844</v>
      </c>
      <c r="C61" s="216" t="s">
        <v>471</v>
      </c>
      <c r="D61" s="257">
        <v>144506</v>
      </c>
    </row>
    <row r="62" spans="1:4">
      <c r="A62" s="258">
        <v>66289</v>
      </c>
      <c r="B62" s="217">
        <v>63040</v>
      </c>
      <c r="C62" s="216" t="s">
        <v>463</v>
      </c>
      <c r="D62" s="257">
        <v>63702</v>
      </c>
    </row>
    <row r="63" spans="1:4">
      <c r="A63" s="258">
        <v>4369</v>
      </c>
      <c r="B63" s="217">
        <v>6700</v>
      </c>
      <c r="C63" s="216" t="s">
        <v>481</v>
      </c>
      <c r="D63" s="257">
        <v>7300</v>
      </c>
    </row>
    <row r="64" spans="1:4">
      <c r="A64" s="258">
        <v>7830</v>
      </c>
      <c r="B64" s="217">
        <v>8975</v>
      </c>
      <c r="C64" s="216" t="s">
        <v>480</v>
      </c>
      <c r="D64" s="257">
        <v>9288</v>
      </c>
    </row>
    <row r="65" spans="1:4">
      <c r="A65" s="258">
        <v>27959</v>
      </c>
      <c r="B65" s="217">
        <v>25819</v>
      </c>
      <c r="C65" s="216" t="s">
        <v>470</v>
      </c>
      <c r="D65" s="257">
        <v>25819</v>
      </c>
    </row>
    <row r="66" spans="1:4">
      <c r="A66" s="258">
        <v>583</v>
      </c>
      <c r="B66" s="217">
        <v>945</v>
      </c>
      <c r="C66" s="216" t="s">
        <v>478</v>
      </c>
      <c r="D66" s="257">
        <v>645</v>
      </c>
    </row>
    <row r="67" spans="1:4">
      <c r="A67" s="258">
        <v>25537</v>
      </c>
      <c r="B67" s="217">
        <v>20601</v>
      </c>
      <c r="C67" s="216" t="s">
        <v>477</v>
      </c>
      <c r="D67" s="257">
        <v>20650</v>
      </c>
    </row>
    <row r="68" spans="1:4">
      <c r="A68" s="258">
        <v>10</v>
      </c>
      <c r="B68" s="217">
        <v>0</v>
      </c>
      <c r="C68" s="216" t="s">
        <v>461</v>
      </c>
      <c r="D68" s="257">
        <v>0</v>
      </c>
    </row>
    <row r="69" spans="1:4">
      <c r="A69" s="258">
        <v>2968</v>
      </c>
      <c r="B69" s="217">
        <v>5000</v>
      </c>
      <c r="C69" s="216" t="s">
        <v>460</v>
      </c>
      <c r="D69" s="257">
        <v>5000</v>
      </c>
    </row>
    <row r="70" spans="1:4">
      <c r="A70" s="258">
        <v>2406</v>
      </c>
      <c r="B70" s="217">
        <v>4500</v>
      </c>
      <c r="C70" s="216" t="s">
        <v>475</v>
      </c>
      <c r="D70" s="257">
        <v>4500</v>
      </c>
    </row>
    <row r="71" spans="1:4">
      <c r="A71" s="258">
        <v>562</v>
      </c>
      <c r="B71" s="217">
        <v>500</v>
      </c>
      <c r="C71" s="216" t="s">
        <v>459</v>
      </c>
      <c r="D71" s="257">
        <v>500</v>
      </c>
    </row>
    <row r="72" spans="1:4">
      <c r="A72" s="258">
        <v>219</v>
      </c>
      <c r="B72" s="217">
        <v>0</v>
      </c>
      <c r="C72" s="216" t="s">
        <v>474</v>
      </c>
      <c r="D72" s="257">
        <v>0</v>
      </c>
    </row>
    <row r="73" spans="1:4">
      <c r="A73" s="258">
        <v>49</v>
      </c>
      <c r="B73" s="217">
        <v>0</v>
      </c>
      <c r="C73" s="216" t="s">
        <v>496</v>
      </c>
      <c r="D73" s="257">
        <v>0</v>
      </c>
    </row>
    <row r="74" spans="1:4">
      <c r="A74" s="258">
        <v>170</v>
      </c>
      <c r="B74" s="217">
        <v>0</v>
      </c>
      <c r="C74" s="216" t="s">
        <v>503</v>
      </c>
      <c r="D74" s="257">
        <v>0</v>
      </c>
    </row>
    <row r="75" spans="1:4">
      <c r="A75" s="258">
        <v>70423</v>
      </c>
      <c r="B75" s="217">
        <v>63304</v>
      </c>
      <c r="C75" s="216" t="s">
        <v>458</v>
      </c>
      <c r="D75" s="257">
        <v>70804</v>
      </c>
    </row>
    <row r="76" spans="1:4">
      <c r="A76" s="258">
        <v>70420</v>
      </c>
      <c r="B76" s="217">
        <v>63304</v>
      </c>
      <c r="C76" s="216" t="s">
        <v>457</v>
      </c>
      <c r="D76" s="257">
        <v>70804</v>
      </c>
    </row>
    <row r="77" spans="1:4">
      <c r="A77" s="258">
        <v>3</v>
      </c>
      <c r="B77" s="217">
        <v>0</v>
      </c>
      <c r="C77" s="216" t="s">
        <v>456</v>
      </c>
      <c r="D77" s="257">
        <v>0</v>
      </c>
    </row>
    <row r="78" spans="1:4">
      <c r="A78" s="258">
        <v>4786</v>
      </c>
      <c r="B78" s="217">
        <v>6500</v>
      </c>
      <c r="C78" s="216" t="s">
        <v>455</v>
      </c>
      <c r="D78" s="257">
        <v>5000</v>
      </c>
    </row>
    <row r="79" spans="1:4">
      <c r="A79" s="258">
        <v>4786</v>
      </c>
      <c r="B79" s="217">
        <v>6500</v>
      </c>
      <c r="C79" s="216" t="s">
        <v>501</v>
      </c>
      <c r="D79" s="257">
        <v>5000</v>
      </c>
    </row>
    <row r="80" spans="1:4">
      <c r="A80" s="258">
        <v>5</v>
      </c>
      <c r="B80" s="217">
        <v>0</v>
      </c>
      <c r="C80" s="216" t="s">
        <v>700</v>
      </c>
      <c r="D80" s="257">
        <v>0</v>
      </c>
    </row>
    <row r="81" spans="1:4" ht="17.25" thickBot="1">
      <c r="A81" s="256">
        <v>5</v>
      </c>
      <c r="B81" s="222">
        <v>0</v>
      </c>
      <c r="C81" s="221" t="s">
        <v>699</v>
      </c>
      <c r="D81" s="255">
        <v>0</v>
      </c>
    </row>
    <row r="82" spans="1:4" ht="21">
      <c r="A82" s="47"/>
      <c r="B82" s="989" t="s">
        <v>268</v>
      </c>
      <c r="C82" s="989"/>
      <c r="D82" s="137"/>
    </row>
    <row r="83" spans="1:4" ht="21">
      <c r="A83" s="47"/>
      <c r="B83" s="989" t="s">
        <v>267</v>
      </c>
      <c r="C83" s="989"/>
      <c r="D83" s="137"/>
    </row>
    <row r="84" spans="1:4" ht="21">
      <c r="A84" s="47"/>
      <c r="B84" s="990" t="s">
        <v>692</v>
      </c>
      <c r="C84" s="990"/>
      <c r="D84" s="136"/>
    </row>
    <row r="85" spans="1:4" ht="17.25" thickBot="1">
      <c r="A85" s="198"/>
      <c r="B85" s="991" t="s">
        <v>468</v>
      </c>
      <c r="C85" s="991"/>
      <c r="D85" s="135" t="s">
        <v>467</v>
      </c>
    </row>
    <row r="86" spans="1:4">
      <c r="A86" s="992" t="s">
        <v>166</v>
      </c>
      <c r="B86" s="994" t="s">
        <v>163</v>
      </c>
      <c r="C86" s="994" t="s">
        <v>466</v>
      </c>
      <c r="D86" s="996" t="s">
        <v>164</v>
      </c>
    </row>
    <row r="87" spans="1:4" ht="17.25" thickBot="1">
      <c r="A87" s="993"/>
      <c r="B87" s="995"/>
      <c r="C87" s="995"/>
      <c r="D87" s="997"/>
    </row>
    <row r="88" spans="1:4">
      <c r="A88" s="261">
        <v>4057</v>
      </c>
      <c r="B88" s="207">
        <v>0</v>
      </c>
      <c r="C88" s="260" t="s">
        <v>691</v>
      </c>
      <c r="D88" s="259">
        <v>0</v>
      </c>
    </row>
    <row r="89" spans="1:4">
      <c r="A89" s="258">
        <v>4057</v>
      </c>
      <c r="B89" s="217">
        <v>0</v>
      </c>
      <c r="C89" s="216" t="s">
        <v>471</v>
      </c>
      <c r="D89" s="257">
        <v>0</v>
      </c>
    </row>
    <row r="90" spans="1:4">
      <c r="A90" s="258">
        <v>1447</v>
      </c>
      <c r="B90" s="217">
        <v>0</v>
      </c>
      <c r="C90" s="216" t="s">
        <v>463</v>
      </c>
      <c r="D90" s="257">
        <v>0</v>
      </c>
    </row>
    <row r="91" spans="1:4">
      <c r="A91" s="258">
        <v>455</v>
      </c>
      <c r="B91" s="217">
        <v>0</v>
      </c>
      <c r="C91" s="216" t="s">
        <v>481</v>
      </c>
      <c r="D91" s="257">
        <v>0</v>
      </c>
    </row>
    <row r="92" spans="1:4">
      <c r="A92" s="258">
        <v>3</v>
      </c>
      <c r="B92" s="217">
        <v>0</v>
      </c>
      <c r="C92" s="216" t="s">
        <v>480</v>
      </c>
      <c r="D92" s="257">
        <v>0</v>
      </c>
    </row>
    <row r="93" spans="1:4">
      <c r="A93" s="258">
        <v>855</v>
      </c>
      <c r="B93" s="217">
        <v>0</v>
      </c>
      <c r="C93" s="216" t="s">
        <v>470</v>
      </c>
      <c r="D93" s="257">
        <v>0</v>
      </c>
    </row>
    <row r="94" spans="1:4">
      <c r="A94" s="258">
        <v>134</v>
      </c>
      <c r="B94" s="217">
        <v>0</v>
      </c>
      <c r="C94" s="216" t="s">
        <v>477</v>
      </c>
      <c r="D94" s="257">
        <v>0</v>
      </c>
    </row>
    <row r="95" spans="1:4">
      <c r="A95" s="258">
        <v>2571</v>
      </c>
      <c r="B95" s="217">
        <v>0</v>
      </c>
      <c r="C95" s="216" t="s">
        <v>458</v>
      </c>
      <c r="D95" s="257">
        <v>0</v>
      </c>
    </row>
    <row r="96" spans="1:4">
      <c r="A96" s="258">
        <v>2571</v>
      </c>
      <c r="B96" s="217">
        <v>0</v>
      </c>
      <c r="C96" s="216" t="s">
        <v>457</v>
      </c>
      <c r="D96" s="257">
        <v>0</v>
      </c>
    </row>
    <row r="97" spans="1:4">
      <c r="A97" s="258">
        <v>39</v>
      </c>
      <c r="B97" s="217">
        <v>0</v>
      </c>
      <c r="C97" s="216" t="s">
        <v>455</v>
      </c>
      <c r="D97" s="257">
        <v>0</v>
      </c>
    </row>
    <row r="98" spans="1:4" ht="17.25" thickBot="1">
      <c r="A98" s="256">
        <v>39</v>
      </c>
      <c r="B98" s="222">
        <v>0</v>
      </c>
      <c r="C98" s="221" t="s">
        <v>501</v>
      </c>
      <c r="D98" s="255">
        <v>0</v>
      </c>
    </row>
  </sheetData>
  <mergeCells count="32">
    <mergeCell ref="A30:A31"/>
    <mergeCell ref="B30:B31"/>
    <mergeCell ref="C30:C31"/>
    <mergeCell ref="D30:D31"/>
    <mergeCell ref="B1:C1"/>
    <mergeCell ref="B2:C2"/>
    <mergeCell ref="B3:C3"/>
    <mergeCell ref="B4:C4"/>
    <mergeCell ref="A5:A6"/>
    <mergeCell ref="B5:B6"/>
    <mergeCell ref="C5:C6"/>
    <mergeCell ref="D5:D6"/>
    <mergeCell ref="B26:C26"/>
    <mergeCell ref="B27:C27"/>
    <mergeCell ref="B28:C28"/>
    <mergeCell ref="B29:C29"/>
    <mergeCell ref="A86:A87"/>
    <mergeCell ref="B86:B87"/>
    <mergeCell ref="C86:C87"/>
    <mergeCell ref="D86:D87"/>
    <mergeCell ref="B54:C54"/>
    <mergeCell ref="B55:C55"/>
    <mergeCell ref="B56:C56"/>
    <mergeCell ref="B57:C57"/>
    <mergeCell ref="A58:A59"/>
    <mergeCell ref="B58:B59"/>
    <mergeCell ref="C58:C59"/>
    <mergeCell ref="D58:D59"/>
    <mergeCell ref="B82:C82"/>
    <mergeCell ref="B83:C83"/>
    <mergeCell ref="B84:C84"/>
    <mergeCell ref="B85:C8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5" max="16383" man="1"/>
    <brk id="53" max="16383" man="1"/>
    <brk id="81" max="16383" man="1"/>
  </rowBreak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0E4C7-24CC-42A0-B0AF-B6CA6FD479F2}">
  <dimension ref="A1:B67"/>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330"/>
    </row>
    <row r="7" spans="1:2">
      <c r="A7" s="210" t="s">
        <v>523</v>
      </c>
      <c r="B7" s="331"/>
    </row>
    <row r="8" spans="1:2" ht="33">
      <c r="A8" s="268" t="s">
        <v>825</v>
      </c>
      <c r="B8" s="332"/>
    </row>
    <row r="9" spans="1:2" ht="33">
      <c r="A9" s="268" t="s">
        <v>1550</v>
      </c>
      <c r="B9" s="332" t="s">
        <v>1551</v>
      </c>
    </row>
    <row r="10" spans="1:2" ht="33">
      <c r="A10" s="268" t="s">
        <v>1552</v>
      </c>
      <c r="B10" s="332" t="s">
        <v>1553</v>
      </c>
    </row>
    <row r="11" spans="1:2" ht="49.5">
      <c r="A11" s="268" t="s">
        <v>824</v>
      </c>
      <c r="B11" s="332" t="s">
        <v>1554</v>
      </c>
    </row>
    <row r="12" spans="1:2" ht="132">
      <c r="A12" s="268" t="s">
        <v>822</v>
      </c>
      <c r="B12" s="332" t="s">
        <v>1555</v>
      </c>
    </row>
    <row r="13" spans="1:2" ht="33">
      <c r="A13" s="268" t="s">
        <v>1556</v>
      </c>
      <c r="B13" s="332"/>
    </row>
    <row r="14" spans="1:2" ht="33">
      <c r="A14" s="268" t="s">
        <v>1557</v>
      </c>
      <c r="B14" s="332" t="s">
        <v>1558</v>
      </c>
    </row>
    <row r="15" spans="1:2" ht="33">
      <c r="A15" s="268" t="s">
        <v>818</v>
      </c>
      <c r="B15" s="332"/>
    </row>
    <row r="16" spans="1:2" ht="33">
      <c r="A16" s="268" t="s">
        <v>817</v>
      </c>
      <c r="B16" s="332" t="s">
        <v>1559</v>
      </c>
    </row>
    <row r="17" spans="1:2" ht="33">
      <c r="A17" s="268" t="s">
        <v>815</v>
      </c>
      <c r="B17" s="332"/>
    </row>
    <row r="18" spans="1:2" ht="49.5">
      <c r="A18" s="268" t="s">
        <v>814</v>
      </c>
      <c r="B18" s="332" t="s">
        <v>1560</v>
      </c>
    </row>
    <row r="19" spans="1:2" ht="33">
      <c r="A19" s="268" t="s">
        <v>810</v>
      </c>
      <c r="B19" s="332"/>
    </row>
    <row r="20" spans="1:2" ht="33">
      <c r="A20" s="268" t="s">
        <v>809</v>
      </c>
      <c r="B20" s="332" t="s">
        <v>1561</v>
      </c>
    </row>
    <row r="21" spans="1:2" ht="33.75" thickBot="1">
      <c r="A21" s="267" t="s">
        <v>807</v>
      </c>
      <c r="B21" s="333" t="s">
        <v>1562</v>
      </c>
    </row>
    <row r="22" spans="1:2" ht="21">
      <c r="A22" s="989" t="s">
        <v>268</v>
      </c>
      <c r="B22" s="989"/>
    </row>
    <row r="23" spans="1:2" ht="21">
      <c r="A23" s="989" t="s">
        <v>267</v>
      </c>
      <c r="B23" s="989"/>
    </row>
    <row r="24" spans="1:2" ht="21">
      <c r="A24" s="990" t="s">
        <v>717</v>
      </c>
      <c r="B24" s="990"/>
    </row>
    <row r="25" spans="1:2" ht="17.25" thickBot="1">
      <c r="A25" s="991" t="s">
        <v>468</v>
      </c>
      <c r="B25" s="991"/>
    </row>
    <row r="26" spans="1:2" ht="17.25" thickBot="1">
      <c r="A26" s="998" t="s">
        <v>521</v>
      </c>
      <c r="B26" s="999"/>
    </row>
    <row r="27" spans="1:2" ht="33">
      <c r="A27" s="205" t="s">
        <v>782</v>
      </c>
      <c r="B27" s="330"/>
    </row>
    <row r="28" spans="1:2">
      <c r="A28" s="210" t="s">
        <v>523</v>
      </c>
      <c r="B28" s="331"/>
    </row>
    <row r="29" spans="1:2" ht="33">
      <c r="A29" s="268" t="s">
        <v>780</v>
      </c>
      <c r="B29" s="332"/>
    </row>
    <row r="30" spans="1:2" ht="49.5">
      <c r="A30" s="268" t="s">
        <v>802</v>
      </c>
      <c r="B30" s="332" t="s">
        <v>1563</v>
      </c>
    </row>
    <row r="31" spans="1:2" ht="33">
      <c r="A31" s="268" t="s">
        <v>800</v>
      </c>
      <c r="B31" s="332" t="s">
        <v>1564</v>
      </c>
    </row>
    <row r="32" spans="1:2" ht="82.5">
      <c r="A32" s="268" t="s">
        <v>796</v>
      </c>
      <c r="B32" s="332" t="s">
        <v>1565</v>
      </c>
    </row>
    <row r="33" spans="1:2" ht="49.5">
      <c r="A33" s="268" t="s">
        <v>794</v>
      </c>
      <c r="B33" s="332" t="s">
        <v>1566</v>
      </c>
    </row>
    <row r="34" spans="1:2" ht="99">
      <c r="A34" s="268" t="s">
        <v>792</v>
      </c>
      <c r="B34" s="332" t="s">
        <v>1567</v>
      </c>
    </row>
    <row r="35" spans="1:2" ht="33">
      <c r="A35" s="268" t="s">
        <v>777</v>
      </c>
      <c r="B35" s="332"/>
    </row>
    <row r="36" spans="1:2" ht="99">
      <c r="A36" s="268" t="s">
        <v>1568</v>
      </c>
      <c r="B36" s="332" t="s">
        <v>1569</v>
      </c>
    </row>
    <row r="37" spans="1:2" ht="33">
      <c r="A37" s="268" t="s">
        <v>771</v>
      </c>
      <c r="B37" s="332"/>
    </row>
    <row r="38" spans="1:2" ht="49.5">
      <c r="A38" s="268" t="s">
        <v>770</v>
      </c>
      <c r="B38" s="332" t="s">
        <v>1570</v>
      </c>
    </row>
    <row r="39" spans="1:2" ht="33">
      <c r="A39" s="268" t="s">
        <v>787</v>
      </c>
      <c r="B39" s="332"/>
    </row>
    <row r="40" spans="1:2" ht="33.75" thickBot="1">
      <c r="A40" s="267" t="s">
        <v>784</v>
      </c>
      <c r="B40" s="333" t="s">
        <v>1571</v>
      </c>
    </row>
    <row r="41" spans="1:2" ht="21">
      <c r="A41" s="989" t="s">
        <v>268</v>
      </c>
      <c r="B41" s="989"/>
    </row>
    <row r="42" spans="1:2" ht="21">
      <c r="A42" s="989" t="s">
        <v>267</v>
      </c>
      <c r="B42" s="989"/>
    </row>
    <row r="43" spans="1:2" ht="21">
      <c r="A43" s="990" t="s">
        <v>717</v>
      </c>
      <c r="B43" s="990"/>
    </row>
    <row r="44" spans="1:2" ht="17.25" thickBot="1">
      <c r="A44" s="991" t="s">
        <v>468</v>
      </c>
      <c r="B44" s="991"/>
    </row>
    <row r="45" spans="1:2" ht="17.25" thickBot="1">
      <c r="A45" s="998" t="s">
        <v>521</v>
      </c>
      <c r="B45" s="999"/>
    </row>
    <row r="46" spans="1:2" ht="33">
      <c r="A46" s="205" t="s">
        <v>765</v>
      </c>
      <c r="B46" s="330"/>
    </row>
    <row r="47" spans="1:2">
      <c r="A47" s="210" t="s">
        <v>523</v>
      </c>
      <c r="B47" s="331"/>
    </row>
    <row r="48" spans="1:2" ht="33">
      <c r="A48" s="268" t="s">
        <v>764</v>
      </c>
      <c r="B48" s="332"/>
    </row>
    <row r="49" spans="1:2" ht="49.5">
      <c r="A49" s="268" t="s">
        <v>763</v>
      </c>
      <c r="B49" s="332" t="s">
        <v>1572</v>
      </c>
    </row>
    <row r="50" spans="1:2" ht="82.5">
      <c r="A50" s="268" t="s">
        <v>761</v>
      </c>
      <c r="B50" s="332" t="s">
        <v>1573</v>
      </c>
    </row>
    <row r="51" spans="1:2" ht="132">
      <c r="A51" s="268" t="s">
        <v>759</v>
      </c>
      <c r="B51" s="332" t="s">
        <v>1574</v>
      </c>
    </row>
    <row r="52" spans="1:2" ht="49.5">
      <c r="A52" s="268" t="s">
        <v>757</v>
      </c>
      <c r="B52" s="332" t="s">
        <v>1575</v>
      </c>
    </row>
    <row r="53" spans="1:2" ht="99">
      <c r="A53" s="268" t="s">
        <v>755</v>
      </c>
      <c r="B53" s="332" t="s">
        <v>1576</v>
      </c>
    </row>
    <row r="54" spans="1:2" ht="33">
      <c r="A54" s="268" t="s">
        <v>751</v>
      </c>
      <c r="B54" s="332"/>
    </row>
    <row r="55" spans="1:2" ht="99">
      <c r="A55" s="268" t="s">
        <v>1577</v>
      </c>
      <c r="B55" s="332" t="s">
        <v>1578</v>
      </c>
    </row>
    <row r="56" spans="1:2" ht="33">
      <c r="A56" s="268" t="s">
        <v>750</v>
      </c>
      <c r="B56" s="332" t="s">
        <v>1579</v>
      </c>
    </row>
    <row r="57" spans="1:2" ht="33">
      <c r="A57" s="268" t="s">
        <v>745</v>
      </c>
      <c r="B57" s="332"/>
    </row>
    <row r="58" spans="1:2" ht="49.5">
      <c r="A58" s="268" t="s">
        <v>744</v>
      </c>
      <c r="B58" s="332" t="s">
        <v>1580</v>
      </c>
    </row>
    <row r="59" spans="1:2" ht="33">
      <c r="A59" s="268" t="s">
        <v>742</v>
      </c>
      <c r="B59" s="332"/>
    </row>
    <row r="60" spans="1:2" ht="33.75" thickBot="1">
      <c r="A60" s="267" t="s">
        <v>739</v>
      </c>
      <c r="B60" s="333" t="s">
        <v>1581</v>
      </c>
    </row>
    <row r="61" spans="1:2" ht="21">
      <c r="A61" s="989" t="s">
        <v>268</v>
      </c>
      <c r="B61" s="989"/>
    </row>
    <row r="62" spans="1:2" ht="21">
      <c r="A62" s="989" t="s">
        <v>267</v>
      </c>
      <c r="B62" s="989"/>
    </row>
    <row r="63" spans="1:2" ht="21">
      <c r="A63" s="990" t="s">
        <v>717</v>
      </c>
      <c r="B63" s="990"/>
    </row>
    <row r="64" spans="1:2" ht="17.25" thickBot="1">
      <c r="A64" s="991" t="s">
        <v>468</v>
      </c>
      <c r="B64" s="991"/>
    </row>
    <row r="65" spans="1:2" ht="17.25" thickBot="1">
      <c r="A65" s="998" t="s">
        <v>521</v>
      </c>
      <c r="B65" s="999"/>
    </row>
    <row r="66" spans="1:2" ht="33">
      <c r="A66" s="205" t="s">
        <v>716</v>
      </c>
      <c r="B66" s="330"/>
    </row>
    <row r="67" spans="1:2" ht="17.25" thickBot="1">
      <c r="A67" s="270" t="s">
        <v>523</v>
      </c>
      <c r="B67" s="334"/>
    </row>
  </sheetData>
  <mergeCells count="20">
    <mergeCell ref="A42:B42"/>
    <mergeCell ref="A1:B1"/>
    <mergeCell ref="A2:B2"/>
    <mergeCell ref="A3:B3"/>
    <mergeCell ref="A4:B4"/>
    <mergeCell ref="A5:B5"/>
    <mergeCell ref="A22:B22"/>
    <mergeCell ref="A23:B23"/>
    <mergeCell ref="A24:B24"/>
    <mergeCell ref="A25:B25"/>
    <mergeCell ref="A26:B26"/>
    <mergeCell ref="A41:B41"/>
    <mergeCell ref="A64:B64"/>
    <mergeCell ref="A65:B65"/>
    <mergeCell ref="A43:B43"/>
    <mergeCell ref="A44:B44"/>
    <mergeCell ref="A45:B45"/>
    <mergeCell ref="A61:B61"/>
    <mergeCell ref="A62:B62"/>
    <mergeCell ref="A63:B63"/>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21" max="16383" man="1"/>
    <brk id="40" max="16383" man="1"/>
    <brk id="60" max="16383" man="1"/>
  </rowBreak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F74B4-C2CC-4BAB-9FCE-4B53AD946231}">
  <dimension ref="A1:D91"/>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829</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124938</v>
      </c>
      <c r="B7" s="207">
        <v>154368</v>
      </c>
      <c r="C7" s="260" t="s">
        <v>833</v>
      </c>
      <c r="D7" s="259">
        <v>167823</v>
      </c>
    </row>
    <row r="8" spans="1:4">
      <c r="A8" s="265">
        <v>124938</v>
      </c>
      <c r="B8" s="212">
        <v>154368</v>
      </c>
      <c r="C8" s="264" t="s">
        <v>828</v>
      </c>
      <c r="D8" s="263">
        <v>167823</v>
      </c>
    </row>
    <row r="9" spans="1:4">
      <c r="A9" s="258">
        <v>138</v>
      </c>
      <c r="B9" s="217">
        <v>0</v>
      </c>
      <c r="C9" s="216" t="s">
        <v>471</v>
      </c>
      <c r="D9" s="257">
        <v>0</v>
      </c>
    </row>
    <row r="10" spans="1:4">
      <c r="A10" s="258">
        <v>138</v>
      </c>
      <c r="B10" s="217">
        <v>0</v>
      </c>
      <c r="C10" s="216" t="s">
        <v>463</v>
      </c>
      <c r="D10" s="257">
        <v>0</v>
      </c>
    </row>
    <row r="11" spans="1:4" ht="17.25" thickBot="1">
      <c r="A11" s="256">
        <v>138</v>
      </c>
      <c r="B11" s="222">
        <v>0</v>
      </c>
      <c r="C11" s="221" t="s">
        <v>461</v>
      </c>
      <c r="D11" s="255">
        <v>0</v>
      </c>
    </row>
    <row r="12" spans="1:4" ht="21">
      <c r="A12" s="47"/>
      <c r="B12" s="989" t="s">
        <v>268</v>
      </c>
      <c r="C12" s="989"/>
      <c r="D12" s="137"/>
    </row>
    <row r="13" spans="1:4" ht="21">
      <c r="A13" s="47"/>
      <c r="B13" s="989" t="s">
        <v>267</v>
      </c>
      <c r="C13" s="989"/>
      <c r="D13" s="137"/>
    </row>
    <row r="14" spans="1:4" ht="21">
      <c r="A14" s="47"/>
      <c r="B14" s="990" t="s">
        <v>829</v>
      </c>
      <c r="C14" s="990"/>
      <c r="D14" s="136"/>
    </row>
    <row r="15" spans="1:4" ht="17.25" thickBot="1">
      <c r="A15" s="198"/>
      <c r="B15" s="991" t="s">
        <v>468</v>
      </c>
      <c r="C15" s="991"/>
      <c r="D15" s="135" t="s">
        <v>467</v>
      </c>
    </row>
    <row r="16" spans="1:4">
      <c r="A16" s="992" t="s">
        <v>166</v>
      </c>
      <c r="B16" s="994" t="s">
        <v>163</v>
      </c>
      <c r="C16" s="994" t="s">
        <v>466</v>
      </c>
      <c r="D16" s="996" t="s">
        <v>164</v>
      </c>
    </row>
    <row r="17" spans="1:4" ht="17.25" thickBot="1">
      <c r="A17" s="993"/>
      <c r="B17" s="995"/>
      <c r="C17" s="995"/>
      <c r="D17" s="997"/>
    </row>
    <row r="18" spans="1:4">
      <c r="A18" s="261">
        <v>0</v>
      </c>
      <c r="B18" s="207">
        <v>0</v>
      </c>
      <c r="C18" s="260" t="s">
        <v>828</v>
      </c>
      <c r="D18" s="259">
        <v>0</v>
      </c>
    </row>
    <row r="19" spans="1:4">
      <c r="A19" s="258">
        <v>64954</v>
      </c>
      <c r="B19" s="217">
        <v>69222</v>
      </c>
      <c r="C19" s="216" t="s">
        <v>1582</v>
      </c>
      <c r="D19" s="257">
        <v>81857</v>
      </c>
    </row>
    <row r="20" spans="1:4">
      <c r="A20" s="258">
        <v>62514</v>
      </c>
      <c r="B20" s="217">
        <v>69025</v>
      </c>
      <c r="C20" s="216" t="s">
        <v>463</v>
      </c>
      <c r="D20" s="257">
        <v>81659</v>
      </c>
    </row>
    <row r="21" spans="1:4">
      <c r="A21" s="258">
        <v>1393</v>
      </c>
      <c r="B21" s="217">
        <v>2183</v>
      </c>
      <c r="C21" s="216" t="s">
        <v>479</v>
      </c>
      <c r="D21" s="257">
        <v>2183</v>
      </c>
    </row>
    <row r="22" spans="1:4">
      <c r="A22" s="258">
        <v>336</v>
      </c>
      <c r="B22" s="217">
        <v>45</v>
      </c>
      <c r="C22" s="216" t="s">
        <v>462</v>
      </c>
      <c r="D22" s="257">
        <v>45</v>
      </c>
    </row>
    <row r="23" spans="1:4">
      <c r="A23" s="258">
        <v>55</v>
      </c>
      <c r="B23" s="217">
        <v>72</v>
      </c>
      <c r="C23" s="216" t="s">
        <v>470</v>
      </c>
      <c r="D23" s="257">
        <v>90</v>
      </c>
    </row>
    <row r="24" spans="1:4">
      <c r="A24" s="258">
        <v>118</v>
      </c>
      <c r="B24" s="217">
        <v>110</v>
      </c>
      <c r="C24" s="216" t="s">
        <v>478</v>
      </c>
      <c r="D24" s="257">
        <v>110</v>
      </c>
    </row>
    <row r="25" spans="1:4">
      <c r="A25" s="258">
        <v>14102</v>
      </c>
      <c r="B25" s="217">
        <v>15205</v>
      </c>
      <c r="C25" s="216" t="s">
        <v>477</v>
      </c>
      <c r="D25" s="257">
        <v>20820</v>
      </c>
    </row>
    <row r="26" spans="1:4">
      <c r="A26" s="258">
        <v>46207</v>
      </c>
      <c r="B26" s="217">
        <v>47410</v>
      </c>
      <c r="C26" s="216" t="s">
        <v>461</v>
      </c>
      <c r="D26" s="257">
        <v>54411</v>
      </c>
    </row>
    <row r="27" spans="1:4">
      <c r="A27" s="258">
        <v>304</v>
      </c>
      <c r="B27" s="217">
        <v>4000</v>
      </c>
      <c r="C27" s="216" t="s">
        <v>498</v>
      </c>
      <c r="D27" s="257">
        <v>4000</v>
      </c>
    </row>
    <row r="28" spans="1:4">
      <c r="A28" s="258">
        <v>103</v>
      </c>
      <c r="B28" s="217">
        <v>50</v>
      </c>
      <c r="C28" s="216" t="s">
        <v>460</v>
      </c>
      <c r="D28" s="257">
        <v>51</v>
      </c>
    </row>
    <row r="29" spans="1:4">
      <c r="A29" s="258">
        <v>95</v>
      </c>
      <c r="B29" s="217">
        <v>50</v>
      </c>
      <c r="C29" s="216" t="s">
        <v>475</v>
      </c>
      <c r="D29" s="257">
        <v>51</v>
      </c>
    </row>
    <row r="30" spans="1:4">
      <c r="A30" s="258">
        <v>8</v>
      </c>
      <c r="B30" s="217">
        <v>0</v>
      </c>
      <c r="C30" s="216" t="s">
        <v>459</v>
      </c>
      <c r="D30" s="257">
        <v>0</v>
      </c>
    </row>
    <row r="31" spans="1:4">
      <c r="A31" s="258">
        <v>74</v>
      </c>
      <c r="B31" s="217">
        <v>72</v>
      </c>
      <c r="C31" s="216" t="s">
        <v>474</v>
      </c>
      <c r="D31" s="257">
        <v>72</v>
      </c>
    </row>
    <row r="32" spans="1:4">
      <c r="A32" s="258">
        <v>74</v>
      </c>
      <c r="B32" s="217">
        <v>72</v>
      </c>
      <c r="C32" s="216" t="s">
        <v>497</v>
      </c>
      <c r="D32" s="257">
        <v>72</v>
      </c>
    </row>
    <row r="33" spans="1:4">
      <c r="A33" s="258">
        <v>2229</v>
      </c>
      <c r="B33" s="217">
        <v>0</v>
      </c>
      <c r="C33" s="216" t="s">
        <v>458</v>
      </c>
      <c r="D33" s="257">
        <v>0</v>
      </c>
    </row>
    <row r="34" spans="1:4">
      <c r="A34" s="258">
        <v>435</v>
      </c>
      <c r="B34" s="217">
        <v>0</v>
      </c>
      <c r="C34" s="216" t="s">
        <v>457</v>
      </c>
      <c r="D34" s="257">
        <v>0</v>
      </c>
    </row>
    <row r="35" spans="1:4">
      <c r="A35" s="258">
        <v>1794</v>
      </c>
      <c r="B35" s="217">
        <v>0</v>
      </c>
      <c r="C35" s="216" t="s">
        <v>456</v>
      </c>
      <c r="D35" s="257">
        <v>0</v>
      </c>
    </row>
    <row r="36" spans="1:4">
      <c r="A36" s="258">
        <v>17</v>
      </c>
      <c r="B36" s="217">
        <v>75</v>
      </c>
      <c r="C36" s="216" t="s">
        <v>455</v>
      </c>
      <c r="D36" s="257">
        <v>75</v>
      </c>
    </row>
    <row r="37" spans="1:4">
      <c r="A37" s="258">
        <v>11</v>
      </c>
      <c r="B37" s="217">
        <v>0</v>
      </c>
      <c r="C37" s="216" t="s">
        <v>484</v>
      </c>
      <c r="D37" s="257">
        <v>0</v>
      </c>
    </row>
    <row r="38" spans="1:4">
      <c r="A38" s="258">
        <v>6</v>
      </c>
      <c r="B38" s="217">
        <v>75</v>
      </c>
      <c r="C38" s="216" t="s">
        <v>454</v>
      </c>
      <c r="D38" s="257">
        <v>75</v>
      </c>
    </row>
    <row r="39" spans="1:4">
      <c r="A39" s="258">
        <v>17</v>
      </c>
      <c r="B39" s="217">
        <v>0</v>
      </c>
      <c r="C39" s="216" t="s">
        <v>331</v>
      </c>
      <c r="D39" s="257">
        <v>0</v>
      </c>
    </row>
    <row r="40" spans="1:4" ht="17.25" thickBot="1">
      <c r="A40" s="256">
        <v>17</v>
      </c>
      <c r="B40" s="222">
        <v>0</v>
      </c>
      <c r="C40" s="221" t="s">
        <v>898</v>
      </c>
      <c r="D40" s="255">
        <v>0</v>
      </c>
    </row>
    <row r="41" spans="1:4" ht="21">
      <c r="A41" s="47"/>
      <c r="B41" s="989" t="s">
        <v>268</v>
      </c>
      <c r="C41" s="989"/>
      <c r="D41" s="137"/>
    </row>
    <row r="42" spans="1:4" ht="21">
      <c r="A42" s="47"/>
      <c r="B42" s="989" t="s">
        <v>267</v>
      </c>
      <c r="C42" s="989"/>
      <c r="D42" s="137"/>
    </row>
    <row r="43" spans="1:4" ht="21">
      <c r="A43" s="47"/>
      <c r="B43" s="990" t="s">
        <v>829</v>
      </c>
      <c r="C43" s="990"/>
      <c r="D43" s="136"/>
    </row>
    <row r="44" spans="1:4" ht="17.25" thickBot="1">
      <c r="A44" s="198"/>
      <c r="B44" s="991" t="s">
        <v>468</v>
      </c>
      <c r="C44" s="991"/>
      <c r="D44" s="135" t="s">
        <v>467</v>
      </c>
    </row>
    <row r="45" spans="1:4">
      <c r="A45" s="992" t="s">
        <v>166</v>
      </c>
      <c r="B45" s="994" t="s">
        <v>163</v>
      </c>
      <c r="C45" s="994" t="s">
        <v>466</v>
      </c>
      <c r="D45" s="996" t="s">
        <v>164</v>
      </c>
    </row>
    <row r="46" spans="1:4" ht="17.25" thickBot="1">
      <c r="A46" s="993"/>
      <c r="B46" s="995"/>
      <c r="C46" s="995"/>
      <c r="D46" s="997"/>
    </row>
    <row r="47" spans="1:4">
      <c r="A47" s="261">
        <v>0</v>
      </c>
      <c r="B47" s="207">
        <v>0</v>
      </c>
      <c r="C47" s="260" t="s">
        <v>828</v>
      </c>
      <c r="D47" s="259">
        <v>0</v>
      </c>
    </row>
    <row r="48" spans="1:4">
      <c r="A48" s="258">
        <v>12064</v>
      </c>
      <c r="B48" s="217">
        <v>13755</v>
      </c>
      <c r="C48" s="216" t="s">
        <v>831</v>
      </c>
      <c r="D48" s="257">
        <v>13380</v>
      </c>
    </row>
    <row r="49" spans="1:4">
      <c r="A49" s="258">
        <v>11990</v>
      </c>
      <c r="B49" s="217">
        <v>13635</v>
      </c>
      <c r="C49" s="216" t="s">
        <v>463</v>
      </c>
      <c r="D49" s="257">
        <v>13350</v>
      </c>
    </row>
    <row r="50" spans="1:4">
      <c r="A50" s="258">
        <v>1</v>
      </c>
      <c r="B50" s="217">
        <v>0</v>
      </c>
      <c r="C50" s="216" t="s">
        <v>481</v>
      </c>
      <c r="D50" s="257">
        <v>0</v>
      </c>
    </row>
    <row r="51" spans="1:4">
      <c r="A51" s="258">
        <v>43</v>
      </c>
      <c r="B51" s="217">
        <v>216</v>
      </c>
      <c r="C51" s="216" t="s">
        <v>479</v>
      </c>
      <c r="D51" s="257">
        <v>90</v>
      </c>
    </row>
    <row r="52" spans="1:4">
      <c r="A52" s="258">
        <v>188</v>
      </c>
      <c r="B52" s="217">
        <v>150</v>
      </c>
      <c r="C52" s="216" t="s">
        <v>470</v>
      </c>
      <c r="D52" s="257">
        <v>150</v>
      </c>
    </row>
    <row r="53" spans="1:4">
      <c r="A53" s="258">
        <v>11758</v>
      </c>
      <c r="B53" s="217">
        <v>13269</v>
      </c>
      <c r="C53" s="216" t="s">
        <v>461</v>
      </c>
      <c r="D53" s="257">
        <v>13110</v>
      </c>
    </row>
    <row r="54" spans="1:4">
      <c r="A54" s="258">
        <v>18</v>
      </c>
      <c r="B54" s="217">
        <v>120</v>
      </c>
      <c r="C54" s="216" t="s">
        <v>460</v>
      </c>
      <c r="D54" s="257">
        <v>30</v>
      </c>
    </row>
    <row r="55" spans="1:4">
      <c r="A55" s="258">
        <v>18</v>
      </c>
      <c r="B55" s="217">
        <v>120</v>
      </c>
      <c r="C55" s="216" t="s">
        <v>459</v>
      </c>
      <c r="D55" s="257">
        <v>30</v>
      </c>
    </row>
    <row r="56" spans="1:4">
      <c r="A56" s="258">
        <v>54</v>
      </c>
      <c r="B56" s="217">
        <v>0</v>
      </c>
      <c r="C56" s="216" t="s">
        <v>458</v>
      </c>
      <c r="D56" s="257">
        <v>0</v>
      </c>
    </row>
    <row r="57" spans="1:4">
      <c r="A57" s="258">
        <v>54</v>
      </c>
      <c r="B57" s="217">
        <v>0</v>
      </c>
      <c r="C57" s="216" t="s">
        <v>457</v>
      </c>
      <c r="D57" s="257">
        <v>0</v>
      </c>
    </row>
    <row r="58" spans="1:4">
      <c r="A58" s="258">
        <v>2</v>
      </c>
      <c r="B58" s="217">
        <v>0</v>
      </c>
      <c r="C58" s="216" t="s">
        <v>331</v>
      </c>
      <c r="D58" s="257">
        <v>0</v>
      </c>
    </row>
    <row r="59" spans="1:4" ht="17.25" thickBot="1">
      <c r="A59" s="256">
        <v>2</v>
      </c>
      <c r="B59" s="222">
        <v>0</v>
      </c>
      <c r="C59" s="221" t="s">
        <v>898</v>
      </c>
      <c r="D59" s="255">
        <v>0</v>
      </c>
    </row>
    <row r="60" spans="1:4" ht="21">
      <c r="A60" s="47"/>
      <c r="B60" s="989" t="s">
        <v>268</v>
      </c>
      <c r="C60" s="989"/>
      <c r="D60" s="137"/>
    </row>
    <row r="61" spans="1:4" ht="21">
      <c r="A61" s="47"/>
      <c r="B61" s="989" t="s">
        <v>267</v>
      </c>
      <c r="C61" s="989"/>
      <c r="D61" s="137"/>
    </row>
    <row r="62" spans="1:4" ht="21">
      <c r="A62" s="47"/>
      <c r="B62" s="990" t="s">
        <v>829</v>
      </c>
      <c r="C62" s="990"/>
      <c r="D62" s="136"/>
    </row>
    <row r="63" spans="1:4" ht="17.25" thickBot="1">
      <c r="A63" s="198"/>
      <c r="B63" s="991" t="s">
        <v>468</v>
      </c>
      <c r="C63" s="991"/>
      <c r="D63" s="135" t="s">
        <v>467</v>
      </c>
    </row>
    <row r="64" spans="1:4">
      <c r="A64" s="992" t="s">
        <v>166</v>
      </c>
      <c r="B64" s="994" t="s">
        <v>163</v>
      </c>
      <c r="C64" s="994" t="s">
        <v>466</v>
      </c>
      <c r="D64" s="996" t="s">
        <v>164</v>
      </c>
    </row>
    <row r="65" spans="1:4" ht="17.25" thickBot="1">
      <c r="A65" s="993"/>
      <c r="B65" s="995"/>
      <c r="C65" s="995"/>
      <c r="D65" s="997"/>
    </row>
    <row r="66" spans="1:4">
      <c r="A66" s="261">
        <v>0</v>
      </c>
      <c r="B66" s="207">
        <v>0</v>
      </c>
      <c r="C66" s="260" t="s">
        <v>828</v>
      </c>
      <c r="D66" s="259">
        <v>0</v>
      </c>
    </row>
    <row r="67" spans="1:4">
      <c r="A67" s="258">
        <v>42982</v>
      </c>
      <c r="B67" s="217">
        <v>68000</v>
      </c>
      <c r="C67" s="216" t="s">
        <v>1583</v>
      </c>
      <c r="D67" s="257">
        <v>68000</v>
      </c>
    </row>
    <row r="68" spans="1:4">
      <c r="A68" s="258">
        <v>7373</v>
      </c>
      <c r="B68" s="217">
        <v>5000</v>
      </c>
      <c r="C68" s="216" t="s">
        <v>463</v>
      </c>
      <c r="D68" s="257">
        <v>5000</v>
      </c>
    </row>
    <row r="69" spans="1:4">
      <c r="A69" s="258">
        <v>1</v>
      </c>
      <c r="B69" s="217">
        <v>0</v>
      </c>
      <c r="C69" s="216" t="s">
        <v>479</v>
      </c>
      <c r="D69" s="257">
        <v>0</v>
      </c>
    </row>
    <row r="70" spans="1:4">
      <c r="A70" s="258">
        <v>7371</v>
      </c>
      <c r="B70" s="217">
        <v>5000</v>
      </c>
      <c r="C70" s="216" t="s">
        <v>461</v>
      </c>
      <c r="D70" s="257">
        <v>5000</v>
      </c>
    </row>
    <row r="71" spans="1:4" ht="33">
      <c r="A71" s="258">
        <v>35609</v>
      </c>
      <c r="B71" s="217">
        <v>63000</v>
      </c>
      <c r="C71" s="216" t="s">
        <v>453</v>
      </c>
      <c r="D71" s="257">
        <v>63000</v>
      </c>
    </row>
    <row r="72" spans="1:4" ht="17.25" thickBot="1">
      <c r="A72" s="256">
        <v>35609</v>
      </c>
      <c r="B72" s="222">
        <v>63000</v>
      </c>
      <c r="C72" s="221" t="s">
        <v>452</v>
      </c>
      <c r="D72" s="255">
        <v>63000</v>
      </c>
    </row>
    <row r="73" spans="1:4" ht="21">
      <c r="A73" s="47"/>
      <c r="B73" s="989" t="s">
        <v>268</v>
      </c>
      <c r="C73" s="989"/>
      <c r="D73" s="137"/>
    </row>
    <row r="74" spans="1:4" ht="21">
      <c r="A74" s="47"/>
      <c r="B74" s="989" t="s">
        <v>267</v>
      </c>
      <c r="C74" s="989"/>
      <c r="D74" s="137"/>
    </row>
    <row r="75" spans="1:4" ht="21">
      <c r="A75" s="47"/>
      <c r="B75" s="990" t="s">
        <v>829</v>
      </c>
      <c r="C75" s="990"/>
      <c r="D75" s="136"/>
    </row>
    <row r="76" spans="1:4" ht="17.25" thickBot="1">
      <c r="A76" s="198"/>
      <c r="B76" s="991" t="s">
        <v>468</v>
      </c>
      <c r="C76" s="991"/>
      <c r="D76" s="135" t="s">
        <v>467</v>
      </c>
    </row>
    <row r="77" spans="1:4">
      <c r="A77" s="992" t="s">
        <v>166</v>
      </c>
      <c r="B77" s="994" t="s">
        <v>163</v>
      </c>
      <c r="C77" s="994" t="s">
        <v>466</v>
      </c>
      <c r="D77" s="996" t="s">
        <v>164</v>
      </c>
    </row>
    <row r="78" spans="1:4" ht="17.25" thickBot="1">
      <c r="A78" s="993"/>
      <c r="B78" s="995"/>
      <c r="C78" s="995"/>
      <c r="D78" s="997"/>
    </row>
    <row r="79" spans="1:4">
      <c r="A79" s="261">
        <v>0</v>
      </c>
      <c r="B79" s="207">
        <v>0</v>
      </c>
      <c r="C79" s="260" t="s">
        <v>828</v>
      </c>
      <c r="D79" s="259">
        <v>0</v>
      </c>
    </row>
    <row r="80" spans="1:4">
      <c r="A80" s="258">
        <v>4800</v>
      </c>
      <c r="B80" s="217">
        <v>3391</v>
      </c>
      <c r="C80" s="216" t="s">
        <v>827</v>
      </c>
      <c r="D80" s="257">
        <v>4586</v>
      </c>
    </row>
    <row r="81" spans="1:4">
      <c r="A81" s="258">
        <v>976</v>
      </c>
      <c r="B81" s="217">
        <v>375</v>
      </c>
      <c r="C81" s="216" t="s">
        <v>463</v>
      </c>
      <c r="D81" s="257">
        <v>1150</v>
      </c>
    </row>
    <row r="82" spans="1:4">
      <c r="A82" s="258">
        <v>85</v>
      </c>
      <c r="B82" s="217">
        <v>0</v>
      </c>
      <c r="C82" s="216" t="s">
        <v>462</v>
      </c>
      <c r="D82" s="257">
        <v>0</v>
      </c>
    </row>
    <row r="83" spans="1:4">
      <c r="A83" s="258">
        <v>51</v>
      </c>
      <c r="B83" s="217">
        <v>175</v>
      </c>
      <c r="C83" s="216" t="s">
        <v>470</v>
      </c>
      <c r="D83" s="257">
        <v>900</v>
      </c>
    </row>
    <row r="84" spans="1:4">
      <c r="A84" s="258">
        <v>234</v>
      </c>
      <c r="B84" s="217">
        <v>0</v>
      </c>
      <c r="C84" s="216" t="s">
        <v>477</v>
      </c>
      <c r="D84" s="257">
        <v>0</v>
      </c>
    </row>
    <row r="85" spans="1:4">
      <c r="A85" s="258">
        <v>606</v>
      </c>
      <c r="B85" s="217">
        <v>200</v>
      </c>
      <c r="C85" s="216" t="s">
        <v>461</v>
      </c>
      <c r="D85" s="257">
        <v>250</v>
      </c>
    </row>
    <row r="86" spans="1:4">
      <c r="A86" s="258">
        <v>800</v>
      </c>
      <c r="B86" s="217">
        <v>0</v>
      </c>
      <c r="C86" s="216" t="s">
        <v>460</v>
      </c>
      <c r="D86" s="257">
        <v>420</v>
      </c>
    </row>
    <row r="87" spans="1:4">
      <c r="A87" s="258">
        <v>800</v>
      </c>
      <c r="B87" s="217">
        <v>0</v>
      </c>
      <c r="C87" s="216" t="s">
        <v>459</v>
      </c>
      <c r="D87" s="257">
        <v>420</v>
      </c>
    </row>
    <row r="88" spans="1:4">
      <c r="A88" s="258">
        <v>3023</v>
      </c>
      <c r="B88" s="217">
        <v>3016</v>
      </c>
      <c r="C88" s="216" t="s">
        <v>458</v>
      </c>
      <c r="D88" s="257">
        <v>3016</v>
      </c>
    </row>
    <row r="89" spans="1:4">
      <c r="A89" s="258">
        <v>3023</v>
      </c>
      <c r="B89" s="217">
        <v>3016</v>
      </c>
      <c r="C89" s="216" t="s">
        <v>457</v>
      </c>
      <c r="D89" s="257">
        <v>3016</v>
      </c>
    </row>
    <row r="90" spans="1:4">
      <c r="A90" s="258">
        <v>1</v>
      </c>
      <c r="B90" s="217">
        <v>0</v>
      </c>
      <c r="C90" s="216" t="s">
        <v>455</v>
      </c>
      <c r="D90" s="257">
        <v>0</v>
      </c>
    </row>
    <row r="91" spans="1:4" ht="17.25" thickBot="1">
      <c r="A91" s="256">
        <v>1</v>
      </c>
      <c r="B91" s="222">
        <v>0</v>
      </c>
      <c r="C91" s="221" t="s">
        <v>454</v>
      </c>
      <c r="D91" s="255">
        <v>0</v>
      </c>
    </row>
  </sheetData>
  <mergeCells count="40">
    <mergeCell ref="A5:A6"/>
    <mergeCell ref="B5:B6"/>
    <mergeCell ref="C5:C6"/>
    <mergeCell ref="D5:D6"/>
    <mergeCell ref="B12:C12"/>
    <mergeCell ref="D16:D17"/>
    <mergeCell ref="B1:C1"/>
    <mergeCell ref="B2:C2"/>
    <mergeCell ref="B3:C3"/>
    <mergeCell ref="B4:C4"/>
    <mergeCell ref="B13:C13"/>
    <mergeCell ref="B14:C14"/>
    <mergeCell ref="B15:C15"/>
    <mergeCell ref="A45:A46"/>
    <mergeCell ref="B45:B46"/>
    <mergeCell ref="C45:C46"/>
    <mergeCell ref="A16:A17"/>
    <mergeCell ref="B16:B17"/>
    <mergeCell ref="C16:C17"/>
    <mergeCell ref="B75:C75"/>
    <mergeCell ref="B41:C41"/>
    <mergeCell ref="B42:C42"/>
    <mergeCell ref="B43:C43"/>
    <mergeCell ref="B44:C44"/>
    <mergeCell ref="B76:C76"/>
    <mergeCell ref="A77:A78"/>
    <mergeCell ref="B77:B78"/>
    <mergeCell ref="C77:C78"/>
    <mergeCell ref="D45:D46"/>
    <mergeCell ref="B60:C60"/>
    <mergeCell ref="B61:C61"/>
    <mergeCell ref="B62:C62"/>
    <mergeCell ref="B63:C63"/>
    <mergeCell ref="A64:A65"/>
    <mergeCell ref="B64:B65"/>
    <mergeCell ref="C64:C65"/>
    <mergeCell ref="D64:D65"/>
    <mergeCell ref="D77:D78"/>
    <mergeCell ref="B73:C73"/>
    <mergeCell ref="B74:C7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4" manualBreakCount="4">
    <brk id="11" max="16383" man="1"/>
    <brk id="40" max="16383" man="1"/>
    <brk id="59" max="16383" man="1"/>
    <brk id="72" max="16383" man="1"/>
  </rowBreak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1F62E-BA1B-4B44-B70F-0951DBFEA1FC}">
  <dimension ref="A1:B66"/>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861</v>
      </c>
      <c r="B3" s="990"/>
    </row>
    <row r="4" spans="1:2" ht="17.25" thickBot="1">
      <c r="A4" s="991" t="s">
        <v>168</v>
      </c>
      <c r="B4" s="991"/>
    </row>
    <row r="5" spans="1:2" ht="17.25" thickBot="1">
      <c r="A5" s="998" t="s">
        <v>521</v>
      </c>
      <c r="B5" s="999"/>
    </row>
    <row r="6" spans="1:2" ht="33">
      <c r="A6" s="205" t="s">
        <v>860</v>
      </c>
      <c r="B6" s="330"/>
    </row>
    <row r="7" spans="1:2" ht="17.25" thickBot="1">
      <c r="A7" s="270" t="s">
        <v>523</v>
      </c>
      <c r="B7" s="334"/>
    </row>
    <row r="8" spans="1:2" ht="21">
      <c r="A8" s="989" t="s">
        <v>268</v>
      </c>
      <c r="B8" s="989"/>
    </row>
    <row r="9" spans="1:2" ht="21">
      <c r="A9" s="989" t="s">
        <v>267</v>
      </c>
      <c r="B9" s="989"/>
    </row>
    <row r="10" spans="1:2" ht="21">
      <c r="A10" s="990" t="s">
        <v>861</v>
      </c>
      <c r="B10" s="990"/>
    </row>
    <row r="11" spans="1:2" ht="17.25" thickBot="1">
      <c r="A11" s="991" t="s">
        <v>468</v>
      </c>
      <c r="B11" s="991"/>
    </row>
    <row r="12" spans="1:2" ht="17.25" thickBot="1">
      <c r="A12" s="998" t="s">
        <v>521</v>
      </c>
      <c r="B12" s="999"/>
    </row>
    <row r="13" spans="1:2" ht="33">
      <c r="A13" s="205" t="s">
        <v>860</v>
      </c>
      <c r="B13" s="330"/>
    </row>
    <row r="14" spans="1:2">
      <c r="A14" s="210" t="s">
        <v>1584</v>
      </c>
      <c r="B14" s="331"/>
    </row>
    <row r="15" spans="1:2" ht="33">
      <c r="A15" s="268" t="s">
        <v>858</v>
      </c>
      <c r="B15" s="332"/>
    </row>
    <row r="16" spans="1:2" ht="198">
      <c r="A16" s="268" t="s">
        <v>890</v>
      </c>
      <c r="B16" s="332" t="s">
        <v>1585</v>
      </c>
    </row>
    <row r="17" spans="1:2" ht="33">
      <c r="A17" s="268" t="s">
        <v>874</v>
      </c>
      <c r="B17" s="332" t="s">
        <v>1586</v>
      </c>
    </row>
    <row r="18" spans="1:2" ht="33">
      <c r="A18" s="268" t="s">
        <v>855</v>
      </c>
      <c r="B18" s="332" t="s">
        <v>1587</v>
      </c>
    </row>
    <row r="19" spans="1:2" ht="33">
      <c r="A19" s="268" t="s">
        <v>853</v>
      </c>
      <c r="B19" s="332" t="s">
        <v>1588</v>
      </c>
    </row>
    <row r="20" spans="1:2" ht="132">
      <c r="A20" s="268" t="s">
        <v>887</v>
      </c>
      <c r="B20" s="332" t="s">
        <v>1589</v>
      </c>
    </row>
    <row r="21" spans="1:2" ht="409.5">
      <c r="A21" s="268" t="s">
        <v>851</v>
      </c>
      <c r="B21" s="332" t="s">
        <v>1590</v>
      </c>
    </row>
    <row r="22" spans="1:2" ht="49.5">
      <c r="A22" s="268" t="s">
        <v>1191</v>
      </c>
      <c r="B22" s="332" t="s">
        <v>1591</v>
      </c>
    </row>
    <row r="23" spans="1:2" ht="33">
      <c r="A23" s="268" t="s">
        <v>849</v>
      </c>
      <c r="B23" s="332"/>
    </row>
    <row r="24" spans="1:2" ht="33">
      <c r="A24" s="268" t="s">
        <v>1003</v>
      </c>
      <c r="B24" s="332" t="s">
        <v>1592</v>
      </c>
    </row>
    <row r="25" spans="1:2" ht="33">
      <c r="A25" s="268" t="s">
        <v>846</v>
      </c>
      <c r="B25" s="332"/>
    </row>
    <row r="26" spans="1:2" ht="82.5">
      <c r="A26" s="268" t="s">
        <v>877</v>
      </c>
      <c r="B26" s="332" t="s">
        <v>1593</v>
      </c>
    </row>
    <row r="27" spans="1:2" ht="33">
      <c r="A27" s="268" t="s">
        <v>838</v>
      </c>
      <c r="B27" s="332"/>
    </row>
    <row r="28" spans="1:2" ht="33.75" thickBot="1">
      <c r="A28" s="267" t="s">
        <v>1000</v>
      </c>
      <c r="B28" s="333" t="s">
        <v>1594</v>
      </c>
    </row>
    <row r="29" spans="1:2" ht="21">
      <c r="A29" s="989" t="s">
        <v>268</v>
      </c>
      <c r="B29" s="989"/>
    </row>
    <row r="30" spans="1:2" ht="21">
      <c r="A30" s="989" t="s">
        <v>267</v>
      </c>
      <c r="B30" s="989"/>
    </row>
    <row r="31" spans="1:2" ht="21">
      <c r="A31" s="990" t="s">
        <v>861</v>
      </c>
      <c r="B31" s="990"/>
    </row>
    <row r="32" spans="1:2" ht="17.25" thickBot="1">
      <c r="A32" s="991" t="s">
        <v>468</v>
      </c>
      <c r="B32" s="991"/>
    </row>
    <row r="33" spans="1:2" ht="17.25" thickBot="1">
      <c r="A33" s="998" t="s">
        <v>521</v>
      </c>
      <c r="B33" s="999"/>
    </row>
    <row r="34" spans="1:2" ht="33">
      <c r="A34" s="205" t="s">
        <v>860</v>
      </c>
      <c r="B34" s="330"/>
    </row>
    <row r="35" spans="1:2">
      <c r="A35" s="210" t="s">
        <v>881</v>
      </c>
      <c r="B35" s="331"/>
    </row>
    <row r="36" spans="1:2" ht="33">
      <c r="A36" s="268" t="s">
        <v>858</v>
      </c>
      <c r="B36" s="332"/>
    </row>
    <row r="37" spans="1:2" ht="33">
      <c r="A37" s="268" t="s">
        <v>890</v>
      </c>
      <c r="B37" s="332" t="s">
        <v>1595</v>
      </c>
    </row>
    <row r="38" spans="1:2" ht="33">
      <c r="A38" s="268" t="s">
        <v>855</v>
      </c>
      <c r="B38" s="332" t="s">
        <v>1596</v>
      </c>
    </row>
    <row r="39" spans="1:2" ht="132">
      <c r="A39" s="268" t="s">
        <v>851</v>
      </c>
      <c r="B39" s="332" t="s">
        <v>1597</v>
      </c>
    </row>
    <row r="40" spans="1:2" ht="33">
      <c r="A40" s="268" t="s">
        <v>849</v>
      </c>
      <c r="B40" s="332"/>
    </row>
    <row r="41" spans="1:2" ht="66.75" thickBot="1">
      <c r="A41" s="267" t="s">
        <v>848</v>
      </c>
      <c r="B41" s="333" t="s">
        <v>1598</v>
      </c>
    </row>
    <row r="42" spans="1:2" ht="21">
      <c r="A42" s="989" t="s">
        <v>268</v>
      </c>
      <c r="B42" s="989"/>
    </row>
    <row r="43" spans="1:2" ht="21">
      <c r="A43" s="989" t="s">
        <v>267</v>
      </c>
      <c r="B43" s="989"/>
    </row>
    <row r="44" spans="1:2" ht="21">
      <c r="A44" s="990" t="s">
        <v>861</v>
      </c>
      <c r="B44" s="990"/>
    </row>
    <row r="45" spans="1:2" ht="17.25" thickBot="1">
      <c r="A45" s="991" t="s">
        <v>468</v>
      </c>
      <c r="B45" s="991"/>
    </row>
    <row r="46" spans="1:2" ht="17.25" thickBot="1">
      <c r="A46" s="998" t="s">
        <v>521</v>
      </c>
      <c r="B46" s="999"/>
    </row>
    <row r="47" spans="1:2" ht="33">
      <c r="A47" s="205" t="s">
        <v>860</v>
      </c>
      <c r="B47" s="330"/>
    </row>
    <row r="48" spans="1:2" ht="33">
      <c r="A48" s="210" t="s">
        <v>1599</v>
      </c>
      <c r="B48" s="331"/>
    </row>
    <row r="49" spans="1:2" ht="33">
      <c r="A49" s="268" t="s">
        <v>858</v>
      </c>
      <c r="B49" s="332"/>
    </row>
    <row r="50" spans="1:2" ht="82.5">
      <c r="A50" s="268" t="s">
        <v>851</v>
      </c>
      <c r="B50" s="332" t="s">
        <v>1600</v>
      </c>
    </row>
    <row r="51" spans="1:2" ht="66">
      <c r="A51" s="268" t="s">
        <v>866</v>
      </c>
      <c r="B51" s="332"/>
    </row>
    <row r="52" spans="1:2" ht="165.75" thickBot="1">
      <c r="A52" s="267" t="s">
        <v>865</v>
      </c>
      <c r="B52" s="333" t="s">
        <v>1601</v>
      </c>
    </row>
    <row r="53" spans="1:2" ht="21">
      <c r="A53" s="989" t="s">
        <v>268</v>
      </c>
      <c r="B53" s="989"/>
    </row>
    <row r="54" spans="1:2" ht="21">
      <c r="A54" s="989" t="s">
        <v>267</v>
      </c>
      <c r="B54" s="989"/>
    </row>
    <row r="55" spans="1:2" ht="21">
      <c r="A55" s="990" t="s">
        <v>861</v>
      </c>
      <c r="B55" s="990"/>
    </row>
    <row r="56" spans="1:2" ht="17.25" thickBot="1">
      <c r="A56" s="991" t="s">
        <v>468</v>
      </c>
      <c r="B56" s="991"/>
    </row>
    <row r="57" spans="1:2" ht="17.25" thickBot="1">
      <c r="A57" s="998" t="s">
        <v>521</v>
      </c>
      <c r="B57" s="999"/>
    </row>
    <row r="58" spans="1:2" ht="33">
      <c r="A58" s="205" t="s">
        <v>860</v>
      </c>
      <c r="B58" s="330"/>
    </row>
    <row r="59" spans="1:2">
      <c r="A59" s="210" t="s">
        <v>859</v>
      </c>
      <c r="B59" s="331"/>
    </row>
    <row r="60" spans="1:2" ht="33">
      <c r="A60" s="268" t="s">
        <v>858</v>
      </c>
      <c r="B60" s="332"/>
    </row>
    <row r="61" spans="1:2" ht="66">
      <c r="A61" s="268" t="s">
        <v>855</v>
      </c>
      <c r="B61" s="332" t="s">
        <v>1602</v>
      </c>
    </row>
    <row r="62" spans="1:2" ht="66">
      <c r="A62" s="268" t="s">
        <v>851</v>
      </c>
      <c r="B62" s="332" t="s">
        <v>1603</v>
      </c>
    </row>
    <row r="63" spans="1:2" ht="33">
      <c r="A63" s="268" t="s">
        <v>849</v>
      </c>
      <c r="B63" s="332"/>
    </row>
    <row r="64" spans="1:2" ht="33">
      <c r="A64" s="268" t="s">
        <v>848</v>
      </c>
      <c r="B64" s="332" t="s">
        <v>1604</v>
      </c>
    </row>
    <row r="65" spans="1:2" ht="33">
      <c r="A65" s="268" t="s">
        <v>843</v>
      </c>
      <c r="B65" s="332"/>
    </row>
    <row r="66" spans="1:2" ht="50.25" thickBot="1">
      <c r="A66" s="267" t="s">
        <v>842</v>
      </c>
      <c r="B66" s="333" t="s">
        <v>1605</v>
      </c>
    </row>
  </sheetData>
  <mergeCells count="25">
    <mergeCell ref="A8:B8"/>
    <mergeCell ref="A1:B1"/>
    <mergeCell ref="A2:B2"/>
    <mergeCell ref="A3:B3"/>
    <mergeCell ref="A4:B4"/>
    <mergeCell ref="A5:B5"/>
    <mergeCell ref="A44:B44"/>
    <mergeCell ref="A9:B9"/>
    <mergeCell ref="A10:B10"/>
    <mergeCell ref="A11:B11"/>
    <mergeCell ref="A12:B12"/>
    <mergeCell ref="A29:B29"/>
    <mergeCell ref="A30:B30"/>
    <mergeCell ref="A31:B31"/>
    <mergeCell ref="A32:B32"/>
    <mergeCell ref="A33:B33"/>
    <mergeCell ref="A42:B42"/>
    <mergeCell ref="A43:B43"/>
    <mergeCell ref="A57:B57"/>
    <mergeCell ref="A45:B45"/>
    <mergeCell ref="A46:B46"/>
    <mergeCell ref="A53:B53"/>
    <mergeCell ref="A54:B54"/>
    <mergeCell ref="A55:B55"/>
    <mergeCell ref="A56:B5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4" manualBreakCount="4">
    <brk id="7" max="16383" man="1"/>
    <brk id="28" max="16383" man="1"/>
    <brk id="41" max="16383" man="1"/>
    <brk id="52" max="16383" man="1"/>
  </rowBreak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FE66D-CF76-4AFA-AAF6-85E7E60F16B2}">
  <dimension ref="A1:D157"/>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501427</v>
      </c>
      <c r="B7" s="207">
        <v>436375</v>
      </c>
      <c r="C7" s="260" t="s">
        <v>509</v>
      </c>
      <c r="D7" s="259">
        <v>418692</v>
      </c>
    </row>
    <row r="8" spans="1:4">
      <c r="A8" s="265">
        <v>113043</v>
      </c>
      <c r="B8" s="212">
        <v>146064</v>
      </c>
      <c r="C8" s="264" t="s">
        <v>505</v>
      </c>
      <c r="D8" s="263">
        <v>133935</v>
      </c>
    </row>
    <row r="9" spans="1:4">
      <c r="A9" s="258">
        <v>107742</v>
      </c>
      <c r="B9" s="217">
        <v>137495</v>
      </c>
      <c r="C9" s="216" t="s">
        <v>508</v>
      </c>
      <c r="D9" s="257">
        <v>126030</v>
      </c>
    </row>
    <row r="10" spans="1:4">
      <c r="A10" s="258">
        <v>61204</v>
      </c>
      <c r="B10" s="217">
        <v>67680</v>
      </c>
      <c r="C10" s="216" t="s">
        <v>463</v>
      </c>
      <c r="D10" s="257">
        <v>76835</v>
      </c>
    </row>
    <row r="11" spans="1:4">
      <c r="A11" s="258">
        <v>6287</v>
      </c>
      <c r="B11" s="217">
        <v>10301</v>
      </c>
      <c r="C11" s="216" t="s">
        <v>481</v>
      </c>
      <c r="D11" s="257">
        <v>12653</v>
      </c>
    </row>
    <row r="12" spans="1:4">
      <c r="A12" s="258">
        <v>41</v>
      </c>
      <c r="B12" s="217">
        <v>130</v>
      </c>
      <c r="C12" s="216" t="s">
        <v>480</v>
      </c>
      <c r="D12" s="257">
        <v>130</v>
      </c>
    </row>
    <row r="13" spans="1:4">
      <c r="A13" s="258">
        <v>0</v>
      </c>
      <c r="B13" s="217">
        <v>26</v>
      </c>
      <c r="C13" s="216" t="s">
        <v>462</v>
      </c>
      <c r="D13" s="257">
        <v>26</v>
      </c>
    </row>
    <row r="14" spans="1:4">
      <c r="A14" s="258">
        <v>0</v>
      </c>
      <c r="B14" s="217">
        <v>556</v>
      </c>
      <c r="C14" s="216" t="s">
        <v>470</v>
      </c>
      <c r="D14" s="257">
        <v>556</v>
      </c>
    </row>
    <row r="15" spans="1:4">
      <c r="A15" s="258">
        <v>510</v>
      </c>
      <c r="B15" s="217">
        <v>1222</v>
      </c>
      <c r="C15" s="216" t="s">
        <v>478</v>
      </c>
      <c r="D15" s="257">
        <v>1222</v>
      </c>
    </row>
    <row r="16" spans="1:4">
      <c r="A16" s="258">
        <v>54240</v>
      </c>
      <c r="B16" s="217">
        <v>55314</v>
      </c>
      <c r="C16" s="216" t="s">
        <v>461</v>
      </c>
      <c r="D16" s="257">
        <v>62117</v>
      </c>
    </row>
    <row r="17" spans="1:4">
      <c r="A17" s="258">
        <v>126</v>
      </c>
      <c r="B17" s="217">
        <v>131</v>
      </c>
      <c r="C17" s="216" t="s">
        <v>476</v>
      </c>
      <c r="D17" s="257">
        <v>131</v>
      </c>
    </row>
    <row r="18" spans="1:4">
      <c r="A18" s="258">
        <v>0</v>
      </c>
      <c r="B18" s="217">
        <v>280</v>
      </c>
      <c r="C18" s="216" t="s">
        <v>460</v>
      </c>
      <c r="D18" s="257">
        <v>280</v>
      </c>
    </row>
    <row r="19" spans="1:4">
      <c r="A19" s="258">
        <v>0</v>
      </c>
      <c r="B19" s="217">
        <v>130</v>
      </c>
      <c r="C19" s="216" t="s">
        <v>475</v>
      </c>
      <c r="D19" s="257">
        <v>130</v>
      </c>
    </row>
    <row r="20" spans="1:4">
      <c r="A20" s="258">
        <v>0</v>
      </c>
      <c r="B20" s="217">
        <v>150</v>
      </c>
      <c r="C20" s="216" t="s">
        <v>459</v>
      </c>
      <c r="D20" s="257">
        <v>150</v>
      </c>
    </row>
    <row r="21" spans="1:4">
      <c r="A21" s="258">
        <v>45626</v>
      </c>
      <c r="B21" s="217">
        <v>68220</v>
      </c>
      <c r="C21" s="216" t="s">
        <v>458</v>
      </c>
      <c r="D21" s="257">
        <v>47585</v>
      </c>
    </row>
    <row r="22" spans="1:4">
      <c r="A22" s="258">
        <v>45626</v>
      </c>
      <c r="B22" s="217">
        <v>68220</v>
      </c>
      <c r="C22" s="216" t="s">
        <v>457</v>
      </c>
      <c r="D22" s="257">
        <v>47585</v>
      </c>
    </row>
    <row r="23" spans="1:4">
      <c r="A23" s="258">
        <v>912</v>
      </c>
      <c r="B23" s="217">
        <v>1315</v>
      </c>
      <c r="C23" s="216" t="s">
        <v>455</v>
      </c>
      <c r="D23" s="257">
        <v>1330</v>
      </c>
    </row>
    <row r="24" spans="1:4" ht="17.25" thickBot="1">
      <c r="A24" s="256">
        <v>912</v>
      </c>
      <c r="B24" s="222">
        <v>1315</v>
      </c>
      <c r="C24" s="221" t="s">
        <v>454</v>
      </c>
      <c r="D24" s="255">
        <v>1330</v>
      </c>
    </row>
    <row r="25" spans="1:4" ht="21">
      <c r="A25" s="47"/>
      <c r="B25" s="989" t="s">
        <v>268</v>
      </c>
      <c r="C25" s="989"/>
      <c r="D25" s="137"/>
    </row>
    <row r="26" spans="1:4" ht="21">
      <c r="A26" s="47"/>
      <c r="B26" s="989" t="s">
        <v>267</v>
      </c>
      <c r="C26" s="989"/>
      <c r="D26" s="137"/>
    </row>
    <row r="27" spans="1:4" ht="21">
      <c r="A27" s="47"/>
      <c r="B27" s="990" t="s">
        <v>469</v>
      </c>
      <c r="C27" s="990"/>
      <c r="D27" s="136"/>
    </row>
    <row r="28" spans="1:4" ht="17.25" thickBot="1">
      <c r="A28" s="198"/>
      <c r="B28" s="991" t="s">
        <v>468</v>
      </c>
      <c r="C28" s="991"/>
      <c r="D28" s="135" t="s">
        <v>467</v>
      </c>
    </row>
    <row r="29" spans="1:4">
      <c r="A29" s="992" t="s">
        <v>166</v>
      </c>
      <c r="B29" s="994" t="s">
        <v>163</v>
      </c>
      <c r="C29" s="994" t="s">
        <v>466</v>
      </c>
      <c r="D29" s="996" t="s">
        <v>164</v>
      </c>
    </row>
    <row r="30" spans="1:4" ht="17.25" thickBot="1">
      <c r="A30" s="993"/>
      <c r="B30" s="995"/>
      <c r="C30" s="995"/>
      <c r="D30" s="997"/>
    </row>
    <row r="31" spans="1:4">
      <c r="A31" s="261">
        <v>0</v>
      </c>
      <c r="B31" s="207">
        <v>0</v>
      </c>
      <c r="C31" s="260" t="s">
        <v>505</v>
      </c>
      <c r="D31" s="259">
        <v>0</v>
      </c>
    </row>
    <row r="32" spans="1:4">
      <c r="A32" s="258">
        <v>5301</v>
      </c>
      <c r="B32" s="217">
        <v>8569</v>
      </c>
      <c r="C32" s="216" t="s">
        <v>1436</v>
      </c>
      <c r="D32" s="257">
        <v>7905</v>
      </c>
    </row>
    <row r="33" spans="1:4">
      <c r="A33" s="258">
        <v>4200</v>
      </c>
      <c r="B33" s="217">
        <v>5870</v>
      </c>
      <c r="C33" s="216" t="s">
        <v>463</v>
      </c>
      <c r="D33" s="257">
        <v>5250</v>
      </c>
    </row>
    <row r="34" spans="1:4">
      <c r="A34" s="258">
        <v>4</v>
      </c>
      <c r="B34" s="217">
        <v>9</v>
      </c>
      <c r="C34" s="216" t="s">
        <v>481</v>
      </c>
      <c r="D34" s="257">
        <v>9</v>
      </c>
    </row>
    <row r="35" spans="1:4">
      <c r="A35" s="258">
        <v>127</v>
      </c>
      <c r="B35" s="217">
        <v>160</v>
      </c>
      <c r="C35" s="216" t="s">
        <v>470</v>
      </c>
      <c r="D35" s="257">
        <v>160</v>
      </c>
    </row>
    <row r="36" spans="1:4">
      <c r="A36" s="258">
        <v>97</v>
      </c>
      <c r="B36" s="217">
        <v>161</v>
      </c>
      <c r="C36" s="216" t="s">
        <v>478</v>
      </c>
      <c r="D36" s="257">
        <v>161</v>
      </c>
    </row>
    <row r="37" spans="1:4">
      <c r="A37" s="258">
        <v>3960</v>
      </c>
      <c r="B37" s="217">
        <v>5440</v>
      </c>
      <c r="C37" s="216" t="s">
        <v>477</v>
      </c>
      <c r="D37" s="257">
        <v>4820</v>
      </c>
    </row>
    <row r="38" spans="1:4">
      <c r="A38" s="258">
        <v>12</v>
      </c>
      <c r="B38" s="217">
        <v>0</v>
      </c>
      <c r="C38" s="216" t="s">
        <v>461</v>
      </c>
      <c r="D38" s="257">
        <v>0</v>
      </c>
    </row>
    <row r="39" spans="1:4">
      <c r="A39" s="258">
        <v>0</v>
      </c>
      <c r="B39" s="217">
        <v>100</v>
      </c>
      <c r="C39" s="216" t="s">
        <v>498</v>
      </c>
      <c r="D39" s="257">
        <v>100</v>
      </c>
    </row>
    <row r="40" spans="1:4">
      <c r="A40" s="258">
        <v>995</v>
      </c>
      <c r="B40" s="217">
        <v>2479</v>
      </c>
      <c r="C40" s="216" t="s">
        <v>458</v>
      </c>
      <c r="D40" s="257">
        <v>2435</v>
      </c>
    </row>
    <row r="41" spans="1:4">
      <c r="A41" s="258">
        <v>995</v>
      </c>
      <c r="B41" s="217">
        <v>2479</v>
      </c>
      <c r="C41" s="216" t="s">
        <v>457</v>
      </c>
      <c r="D41" s="257">
        <v>2435</v>
      </c>
    </row>
    <row r="42" spans="1:4">
      <c r="A42" s="258">
        <v>106</v>
      </c>
      <c r="B42" s="217">
        <v>220</v>
      </c>
      <c r="C42" s="216" t="s">
        <v>455</v>
      </c>
      <c r="D42" s="257">
        <v>220</v>
      </c>
    </row>
    <row r="43" spans="1:4">
      <c r="A43" s="258">
        <v>0</v>
      </c>
      <c r="B43" s="217">
        <v>220</v>
      </c>
      <c r="C43" s="216" t="s">
        <v>501</v>
      </c>
      <c r="D43" s="257">
        <v>220</v>
      </c>
    </row>
    <row r="44" spans="1:4" ht="17.25" thickBot="1">
      <c r="A44" s="256">
        <v>106</v>
      </c>
      <c r="B44" s="222">
        <v>0</v>
      </c>
      <c r="C44" s="221" t="s">
        <v>454</v>
      </c>
      <c r="D44" s="255">
        <v>0</v>
      </c>
    </row>
    <row r="45" spans="1:4" ht="21">
      <c r="A45" s="47"/>
      <c r="B45" s="989" t="s">
        <v>268</v>
      </c>
      <c r="C45" s="989"/>
      <c r="D45" s="137"/>
    </row>
    <row r="46" spans="1:4" ht="21">
      <c r="A46" s="47"/>
      <c r="B46" s="989" t="s">
        <v>267</v>
      </c>
      <c r="C46" s="989"/>
      <c r="D46" s="137"/>
    </row>
    <row r="47" spans="1:4" ht="21">
      <c r="A47" s="47"/>
      <c r="B47" s="990" t="s">
        <v>469</v>
      </c>
      <c r="C47" s="990"/>
      <c r="D47" s="136"/>
    </row>
    <row r="48" spans="1:4" ht="17.25" thickBot="1">
      <c r="A48" s="198"/>
      <c r="B48" s="991" t="s">
        <v>468</v>
      </c>
      <c r="C48" s="991"/>
      <c r="D48" s="135" t="s">
        <v>467</v>
      </c>
    </row>
    <row r="49" spans="1:4">
      <c r="A49" s="992" t="s">
        <v>166</v>
      </c>
      <c r="B49" s="994" t="s">
        <v>163</v>
      </c>
      <c r="C49" s="994" t="s">
        <v>466</v>
      </c>
      <c r="D49" s="996" t="s">
        <v>164</v>
      </c>
    </row>
    <row r="50" spans="1:4" ht="17.25" thickBot="1">
      <c r="A50" s="993"/>
      <c r="B50" s="995"/>
      <c r="C50" s="995"/>
      <c r="D50" s="997"/>
    </row>
    <row r="51" spans="1:4">
      <c r="A51" s="261">
        <v>388384</v>
      </c>
      <c r="B51" s="207">
        <v>290311</v>
      </c>
      <c r="C51" s="260" t="s">
        <v>465</v>
      </c>
      <c r="D51" s="259">
        <v>284757</v>
      </c>
    </row>
    <row r="52" spans="1:4">
      <c r="A52" s="258">
        <v>58822</v>
      </c>
      <c r="B52" s="217">
        <v>77278</v>
      </c>
      <c r="C52" s="216" t="s">
        <v>500</v>
      </c>
      <c r="D52" s="257">
        <v>80455</v>
      </c>
    </row>
    <row r="53" spans="1:4">
      <c r="A53" s="258">
        <v>32412</v>
      </c>
      <c r="B53" s="217">
        <v>47486</v>
      </c>
      <c r="C53" s="216" t="s">
        <v>492</v>
      </c>
      <c r="D53" s="257">
        <v>46952</v>
      </c>
    </row>
    <row r="54" spans="1:4">
      <c r="A54" s="258">
        <v>19440</v>
      </c>
      <c r="B54" s="217">
        <v>27875</v>
      </c>
      <c r="C54" s="216" t="s">
        <v>499</v>
      </c>
      <c r="D54" s="257">
        <v>27594</v>
      </c>
    </row>
    <row r="55" spans="1:4">
      <c r="A55" s="258">
        <v>3720</v>
      </c>
      <c r="B55" s="217">
        <v>5504</v>
      </c>
      <c r="C55" s="216" t="s">
        <v>490</v>
      </c>
      <c r="D55" s="257">
        <v>5504</v>
      </c>
    </row>
    <row r="56" spans="1:4">
      <c r="A56" s="258">
        <v>3436</v>
      </c>
      <c r="B56" s="217">
        <v>6267</v>
      </c>
      <c r="C56" s="216" t="s">
        <v>489</v>
      </c>
      <c r="D56" s="257">
        <v>5683</v>
      </c>
    </row>
    <row r="57" spans="1:4">
      <c r="A57" s="258">
        <v>3060</v>
      </c>
      <c r="B57" s="217">
        <v>3551</v>
      </c>
      <c r="C57" s="216" t="s">
        <v>488</v>
      </c>
      <c r="D57" s="257">
        <v>4108</v>
      </c>
    </row>
    <row r="58" spans="1:4">
      <c r="A58" s="258">
        <v>2756</v>
      </c>
      <c r="B58" s="217">
        <v>4289</v>
      </c>
      <c r="C58" s="216" t="s">
        <v>487</v>
      </c>
      <c r="D58" s="257">
        <v>4063</v>
      </c>
    </row>
    <row r="59" spans="1:4">
      <c r="A59" s="258">
        <v>5347</v>
      </c>
      <c r="B59" s="217">
        <v>7414</v>
      </c>
      <c r="C59" s="216" t="s">
        <v>463</v>
      </c>
      <c r="D59" s="257">
        <v>7528</v>
      </c>
    </row>
    <row r="60" spans="1:4">
      <c r="A60" s="258">
        <v>2181</v>
      </c>
      <c r="B60" s="217">
        <v>3264</v>
      </c>
      <c r="C60" s="216" t="s">
        <v>481</v>
      </c>
      <c r="D60" s="257">
        <v>3264</v>
      </c>
    </row>
    <row r="61" spans="1:4">
      <c r="A61" s="258">
        <v>57</v>
      </c>
      <c r="B61" s="217">
        <v>130</v>
      </c>
      <c r="C61" s="216" t="s">
        <v>480</v>
      </c>
      <c r="D61" s="257">
        <v>130</v>
      </c>
    </row>
    <row r="62" spans="1:4">
      <c r="A62" s="258">
        <v>6</v>
      </c>
      <c r="B62" s="217">
        <v>55</v>
      </c>
      <c r="C62" s="216" t="s">
        <v>479</v>
      </c>
      <c r="D62" s="257">
        <v>55</v>
      </c>
    </row>
    <row r="63" spans="1:4">
      <c r="A63" s="258">
        <v>0</v>
      </c>
      <c r="B63" s="217">
        <v>22</v>
      </c>
      <c r="C63" s="216" t="s">
        <v>462</v>
      </c>
      <c r="D63" s="257">
        <v>22</v>
      </c>
    </row>
    <row r="64" spans="1:4">
      <c r="A64" s="258">
        <v>591</v>
      </c>
      <c r="B64" s="217">
        <v>1054</v>
      </c>
      <c r="C64" s="216" t="s">
        <v>470</v>
      </c>
      <c r="D64" s="257">
        <v>1054</v>
      </c>
    </row>
    <row r="65" spans="1:4">
      <c r="A65" s="258">
        <v>108</v>
      </c>
      <c r="B65" s="217">
        <v>93</v>
      </c>
      <c r="C65" s="216" t="s">
        <v>478</v>
      </c>
      <c r="D65" s="257">
        <v>93</v>
      </c>
    </row>
    <row r="66" spans="1:4">
      <c r="A66" s="258">
        <v>2312</v>
      </c>
      <c r="B66" s="217">
        <v>2476</v>
      </c>
      <c r="C66" s="216" t="s">
        <v>477</v>
      </c>
      <c r="D66" s="257">
        <v>2590</v>
      </c>
    </row>
    <row r="67" spans="1:4">
      <c r="A67" s="258">
        <v>92</v>
      </c>
      <c r="B67" s="217">
        <v>320</v>
      </c>
      <c r="C67" s="216" t="s">
        <v>461</v>
      </c>
      <c r="D67" s="257">
        <v>320</v>
      </c>
    </row>
    <row r="68" spans="1:4">
      <c r="A68" s="258">
        <v>707</v>
      </c>
      <c r="B68" s="217">
        <v>1678</v>
      </c>
      <c r="C68" s="216" t="s">
        <v>460</v>
      </c>
      <c r="D68" s="257">
        <v>1537</v>
      </c>
    </row>
    <row r="69" spans="1:4">
      <c r="A69" s="258">
        <v>354</v>
      </c>
      <c r="B69" s="217">
        <v>772</v>
      </c>
      <c r="C69" s="216" t="s">
        <v>475</v>
      </c>
      <c r="D69" s="257">
        <v>749</v>
      </c>
    </row>
    <row r="70" spans="1:4">
      <c r="A70" s="258">
        <v>353</v>
      </c>
      <c r="B70" s="217">
        <v>906</v>
      </c>
      <c r="C70" s="216" t="s">
        <v>459</v>
      </c>
      <c r="D70" s="257">
        <v>788</v>
      </c>
    </row>
    <row r="71" spans="1:4">
      <c r="A71" s="258">
        <v>12188</v>
      </c>
      <c r="B71" s="217">
        <v>12295</v>
      </c>
      <c r="C71" s="216" t="s">
        <v>474</v>
      </c>
      <c r="D71" s="257">
        <v>20157</v>
      </c>
    </row>
    <row r="72" spans="1:4">
      <c r="A72" s="258">
        <v>12188</v>
      </c>
      <c r="B72" s="217">
        <v>12295</v>
      </c>
      <c r="C72" s="216" t="s">
        <v>497</v>
      </c>
      <c r="D72" s="257">
        <v>20157</v>
      </c>
    </row>
    <row r="73" spans="1:4">
      <c r="A73" s="258">
        <v>8162</v>
      </c>
      <c r="B73" s="217">
        <v>8395</v>
      </c>
      <c r="C73" s="216" t="s">
        <v>458</v>
      </c>
      <c r="D73" s="257">
        <v>4271</v>
      </c>
    </row>
    <row r="74" spans="1:4">
      <c r="A74" s="258">
        <v>8162</v>
      </c>
      <c r="B74" s="217">
        <v>8395</v>
      </c>
      <c r="C74" s="216" t="s">
        <v>457</v>
      </c>
      <c r="D74" s="257">
        <v>4271</v>
      </c>
    </row>
    <row r="75" spans="1:4">
      <c r="A75" s="258">
        <v>1</v>
      </c>
      <c r="B75" s="217">
        <v>10</v>
      </c>
      <c r="C75" s="216" t="s">
        <v>455</v>
      </c>
      <c r="D75" s="257">
        <v>10</v>
      </c>
    </row>
    <row r="76" spans="1:4">
      <c r="A76" s="258">
        <v>1</v>
      </c>
      <c r="B76" s="217">
        <v>10</v>
      </c>
      <c r="C76" s="216" t="s">
        <v>454</v>
      </c>
      <c r="D76" s="257">
        <v>10</v>
      </c>
    </row>
    <row r="77" spans="1:4">
      <c r="A77" s="258">
        <v>5</v>
      </c>
      <c r="B77" s="217">
        <v>0</v>
      </c>
      <c r="C77" s="216" t="s">
        <v>331</v>
      </c>
      <c r="D77" s="257">
        <v>0</v>
      </c>
    </row>
    <row r="78" spans="1:4" ht="17.25" thickBot="1">
      <c r="A78" s="256">
        <v>5</v>
      </c>
      <c r="B78" s="222">
        <v>0</v>
      </c>
      <c r="C78" s="221" t="s">
        <v>898</v>
      </c>
      <c r="D78" s="255">
        <v>0</v>
      </c>
    </row>
    <row r="79" spans="1:4" ht="21">
      <c r="A79" s="47"/>
      <c r="B79" s="989" t="s">
        <v>268</v>
      </c>
      <c r="C79" s="989"/>
      <c r="D79" s="137"/>
    </row>
    <row r="80" spans="1:4" ht="21">
      <c r="A80" s="47"/>
      <c r="B80" s="989" t="s">
        <v>267</v>
      </c>
      <c r="C80" s="989"/>
      <c r="D80" s="137"/>
    </row>
    <row r="81" spans="1:4" ht="21">
      <c r="A81" s="47"/>
      <c r="B81" s="990" t="s">
        <v>469</v>
      </c>
      <c r="C81" s="990"/>
      <c r="D81" s="136"/>
    </row>
    <row r="82" spans="1:4" ht="17.25" thickBot="1">
      <c r="A82" s="198"/>
      <c r="B82" s="991" t="s">
        <v>468</v>
      </c>
      <c r="C82" s="991"/>
      <c r="D82" s="135" t="s">
        <v>467</v>
      </c>
    </row>
    <row r="83" spans="1:4">
      <c r="A83" s="992" t="s">
        <v>166</v>
      </c>
      <c r="B83" s="994" t="s">
        <v>163</v>
      </c>
      <c r="C83" s="994" t="s">
        <v>466</v>
      </c>
      <c r="D83" s="996" t="s">
        <v>164</v>
      </c>
    </row>
    <row r="84" spans="1:4" ht="17.25" thickBot="1">
      <c r="A84" s="993"/>
      <c r="B84" s="995"/>
      <c r="C84" s="995"/>
      <c r="D84" s="997"/>
    </row>
    <row r="85" spans="1:4">
      <c r="A85" s="261">
        <v>0</v>
      </c>
      <c r="B85" s="207">
        <v>0</v>
      </c>
      <c r="C85" s="260" t="s">
        <v>465</v>
      </c>
      <c r="D85" s="259">
        <v>0</v>
      </c>
    </row>
    <row r="86" spans="1:4">
      <c r="A86" s="258">
        <v>16765</v>
      </c>
      <c r="B86" s="217">
        <v>18188</v>
      </c>
      <c r="C86" s="216" t="s">
        <v>493</v>
      </c>
      <c r="D86" s="257">
        <v>18188</v>
      </c>
    </row>
    <row r="87" spans="1:4">
      <c r="A87" s="258">
        <v>16765</v>
      </c>
      <c r="B87" s="217">
        <v>18188</v>
      </c>
      <c r="C87" s="216" t="s">
        <v>463</v>
      </c>
      <c r="D87" s="257">
        <v>18188</v>
      </c>
    </row>
    <row r="88" spans="1:4" ht="17.25" thickBot="1">
      <c r="A88" s="256">
        <v>16765</v>
      </c>
      <c r="B88" s="222">
        <v>18188</v>
      </c>
      <c r="C88" s="221" t="s">
        <v>477</v>
      </c>
      <c r="D88" s="255">
        <v>18188</v>
      </c>
    </row>
    <row r="89" spans="1:4" ht="21">
      <c r="A89" s="47"/>
      <c r="B89" s="989" t="s">
        <v>268</v>
      </c>
      <c r="C89" s="989"/>
      <c r="D89" s="137"/>
    </row>
    <row r="90" spans="1:4" ht="21">
      <c r="A90" s="47"/>
      <c r="B90" s="989" t="s">
        <v>267</v>
      </c>
      <c r="C90" s="989"/>
      <c r="D90" s="137"/>
    </row>
    <row r="91" spans="1:4" ht="21">
      <c r="A91" s="47"/>
      <c r="B91" s="990" t="s">
        <v>469</v>
      </c>
      <c r="C91" s="990"/>
      <c r="D91" s="136"/>
    </row>
    <row r="92" spans="1:4" ht="17.25" thickBot="1">
      <c r="A92" s="198"/>
      <c r="B92" s="991" t="s">
        <v>468</v>
      </c>
      <c r="C92" s="991"/>
      <c r="D92" s="135" t="s">
        <v>467</v>
      </c>
    </row>
    <row r="93" spans="1:4">
      <c r="A93" s="992" t="s">
        <v>166</v>
      </c>
      <c r="B93" s="994" t="s">
        <v>163</v>
      </c>
      <c r="C93" s="994" t="s">
        <v>466</v>
      </c>
      <c r="D93" s="996" t="s">
        <v>164</v>
      </c>
    </row>
    <row r="94" spans="1:4" ht="17.25" thickBot="1">
      <c r="A94" s="993"/>
      <c r="B94" s="995"/>
      <c r="C94" s="995"/>
      <c r="D94" s="997"/>
    </row>
    <row r="95" spans="1:4">
      <c r="A95" s="261">
        <v>0</v>
      </c>
      <c r="B95" s="207">
        <v>0</v>
      </c>
      <c r="C95" s="260" t="s">
        <v>465</v>
      </c>
      <c r="D95" s="259">
        <v>0</v>
      </c>
    </row>
    <row r="96" spans="1:4">
      <c r="A96" s="258">
        <v>43721</v>
      </c>
      <c r="B96" s="217">
        <v>48343</v>
      </c>
      <c r="C96" s="216" t="s">
        <v>483</v>
      </c>
      <c r="D96" s="257">
        <v>48333</v>
      </c>
    </row>
    <row r="97" spans="1:4">
      <c r="A97" s="258">
        <v>43343</v>
      </c>
      <c r="B97" s="217">
        <v>47933</v>
      </c>
      <c r="C97" s="216" t="s">
        <v>463</v>
      </c>
      <c r="D97" s="257">
        <v>47933</v>
      </c>
    </row>
    <row r="98" spans="1:4">
      <c r="A98" s="258">
        <v>1</v>
      </c>
      <c r="B98" s="217">
        <v>0</v>
      </c>
      <c r="C98" s="216" t="s">
        <v>479</v>
      </c>
      <c r="D98" s="257">
        <v>0</v>
      </c>
    </row>
    <row r="99" spans="1:4">
      <c r="A99" s="258">
        <v>209</v>
      </c>
      <c r="B99" s="217">
        <v>254</v>
      </c>
      <c r="C99" s="216" t="s">
        <v>470</v>
      </c>
      <c r="D99" s="257">
        <v>254</v>
      </c>
    </row>
    <row r="100" spans="1:4">
      <c r="A100" s="258">
        <v>43123</v>
      </c>
      <c r="B100" s="217">
        <v>47679</v>
      </c>
      <c r="C100" s="216" t="s">
        <v>477</v>
      </c>
      <c r="D100" s="257">
        <v>47679</v>
      </c>
    </row>
    <row r="101" spans="1:4">
      <c r="A101" s="258">
        <v>10</v>
      </c>
      <c r="B101" s="217">
        <v>0</v>
      </c>
      <c r="C101" s="216" t="s">
        <v>461</v>
      </c>
      <c r="D101" s="257">
        <v>0</v>
      </c>
    </row>
    <row r="102" spans="1:4">
      <c r="A102" s="258">
        <v>378</v>
      </c>
      <c r="B102" s="217">
        <v>410</v>
      </c>
      <c r="C102" s="216" t="s">
        <v>460</v>
      </c>
      <c r="D102" s="257">
        <v>400</v>
      </c>
    </row>
    <row r="103" spans="1:4">
      <c r="A103" s="258">
        <v>0</v>
      </c>
      <c r="B103" s="217">
        <v>50</v>
      </c>
      <c r="C103" s="216" t="s">
        <v>475</v>
      </c>
      <c r="D103" s="257">
        <v>100</v>
      </c>
    </row>
    <row r="104" spans="1:4" ht="17.25" thickBot="1">
      <c r="A104" s="256">
        <v>378</v>
      </c>
      <c r="B104" s="222">
        <v>360</v>
      </c>
      <c r="C104" s="221" t="s">
        <v>459</v>
      </c>
      <c r="D104" s="255">
        <v>300</v>
      </c>
    </row>
    <row r="105" spans="1:4" ht="21">
      <c r="A105" s="47"/>
      <c r="B105" s="989" t="s">
        <v>268</v>
      </c>
      <c r="C105" s="989"/>
      <c r="D105" s="137"/>
    </row>
    <row r="106" spans="1:4" ht="21">
      <c r="A106" s="47"/>
      <c r="B106" s="989" t="s">
        <v>267</v>
      </c>
      <c r="C106" s="989"/>
      <c r="D106" s="137"/>
    </row>
    <row r="107" spans="1:4" ht="21">
      <c r="A107" s="47"/>
      <c r="B107" s="990" t="s">
        <v>469</v>
      </c>
      <c r="C107" s="990"/>
      <c r="D107" s="136"/>
    </row>
    <row r="108" spans="1:4" ht="17.25" thickBot="1">
      <c r="A108" s="198"/>
      <c r="B108" s="991" t="s">
        <v>468</v>
      </c>
      <c r="C108" s="991"/>
      <c r="D108" s="135" t="s">
        <v>467</v>
      </c>
    </row>
    <row r="109" spans="1:4">
      <c r="A109" s="992" t="s">
        <v>166</v>
      </c>
      <c r="B109" s="994" t="s">
        <v>163</v>
      </c>
      <c r="C109" s="994" t="s">
        <v>466</v>
      </c>
      <c r="D109" s="996" t="s">
        <v>164</v>
      </c>
    </row>
    <row r="110" spans="1:4" ht="17.25" thickBot="1">
      <c r="A110" s="993"/>
      <c r="B110" s="995"/>
      <c r="C110" s="995"/>
      <c r="D110" s="997"/>
    </row>
    <row r="111" spans="1:4">
      <c r="A111" s="261">
        <v>0</v>
      </c>
      <c r="B111" s="207">
        <v>0</v>
      </c>
      <c r="C111" s="260" t="s">
        <v>465</v>
      </c>
      <c r="D111" s="259">
        <v>0</v>
      </c>
    </row>
    <row r="112" spans="1:4">
      <c r="A112" s="258">
        <v>258853</v>
      </c>
      <c r="B112" s="217">
        <v>124582</v>
      </c>
      <c r="C112" s="216" t="s">
        <v>482</v>
      </c>
      <c r="D112" s="257">
        <v>115723</v>
      </c>
    </row>
    <row r="113" spans="1:4">
      <c r="A113" s="258">
        <v>54074</v>
      </c>
      <c r="B113" s="217">
        <v>66860</v>
      </c>
      <c r="C113" s="216" t="s">
        <v>463</v>
      </c>
      <c r="D113" s="257">
        <v>73254</v>
      </c>
    </row>
    <row r="114" spans="1:4">
      <c r="A114" s="258">
        <v>7677</v>
      </c>
      <c r="B114" s="217">
        <v>12650</v>
      </c>
      <c r="C114" s="216" t="s">
        <v>481</v>
      </c>
      <c r="D114" s="257">
        <v>12650</v>
      </c>
    </row>
    <row r="115" spans="1:4">
      <c r="A115" s="258">
        <v>99</v>
      </c>
      <c r="B115" s="217">
        <v>318</v>
      </c>
      <c r="C115" s="216" t="s">
        <v>480</v>
      </c>
      <c r="D115" s="257">
        <v>319</v>
      </c>
    </row>
    <row r="116" spans="1:4">
      <c r="A116" s="258">
        <v>1</v>
      </c>
      <c r="B116" s="217">
        <v>0</v>
      </c>
      <c r="C116" s="216" t="s">
        <v>479</v>
      </c>
      <c r="D116" s="257">
        <v>0</v>
      </c>
    </row>
    <row r="117" spans="1:4">
      <c r="A117" s="258">
        <v>2788</v>
      </c>
      <c r="B117" s="217">
        <v>2343</v>
      </c>
      <c r="C117" s="216" t="s">
        <v>470</v>
      </c>
      <c r="D117" s="257">
        <v>2343</v>
      </c>
    </row>
    <row r="118" spans="1:4">
      <c r="A118" s="258">
        <v>1465</v>
      </c>
      <c r="B118" s="217">
        <v>1810</v>
      </c>
      <c r="C118" s="216" t="s">
        <v>478</v>
      </c>
      <c r="D118" s="257">
        <v>1810</v>
      </c>
    </row>
    <row r="119" spans="1:4">
      <c r="A119" s="258">
        <v>41865</v>
      </c>
      <c r="B119" s="217">
        <v>49739</v>
      </c>
      <c r="C119" s="216" t="s">
        <v>477</v>
      </c>
      <c r="D119" s="257">
        <v>56132</v>
      </c>
    </row>
    <row r="120" spans="1:4">
      <c r="A120" s="258">
        <v>179</v>
      </c>
      <c r="B120" s="217">
        <v>0</v>
      </c>
      <c r="C120" s="216" t="s">
        <v>461</v>
      </c>
      <c r="D120" s="257">
        <v>0</v>
      </c>
    </row>
    <row r="121" spans="1:4">
      <c r="A121" s="258">
        <v>567</v>
      </c>
      <c r="B121" s="217">
        <v>750</v>
      </c>
      <c r="C121" s="216" t="s">
        <v>460</v>
      </c>
      <c r="D121" s="257">
        <v>750</v>
      </c>
    </row>
    <row r="122" spans="1:4">
      <c r="A122" s="258">
        <v>249</v>
      </c>
      <c r="B122" s="217">
        <v>600</v>
      </c>
      <c r="C122" s="216" t="s">
        <v>475</v>
      </c>
      <c r="D122" s="257">
        <v>600</v>
      </c>
    </row>
    <row r="123" spans="1:4">
      <c r="A123" s="258">
        <v>318</v>
      </c>
      <c r="B123" s="217">
        <v>150</v>
      </c>
      <c r="C123" s="216" t="s">
        <v>459</v>
      </c>
      <c r="D123" s="257">
        <v>150</v>
      </c>
    </row>
    <row r="124" spans="1:4">
      <c r="A124" s="258">
        <v>924</v>
      </c>
      <c r="B124" s="217">
        <v>2000</v>
      </c>
      <c r="C124" s="216" t="s">
        <v>474</v>
      </c>
      <c r="D124" s="257">
        <v>2000</v>
      </c>
    </row>
    <row r="125" spans="1:4">
      <c r="A125" s="258">
        <v>924</v>
      </c>
      <c r="B125" s="217">
        <v>2000</v>
      </c>
      <c r="C125" s="216" t="s">
        <v>473</v>
      </c>
      <c r="D125" s="257">
        <v>2000</v>
      </c>
    </row>
    <row r="126" spans="1:4">
      <c r="A126" s="258">
        <v>191</v>
      </c>
      <c r="B126" s="217">
        <v>0</v>
      </c>
      <c r="C126" s="216" t="s">
        <v>458</v>
      </c>
      <c r="D126" s="257">
        <v>0</v>
      </c>
    </row>
    <row r="127" spans="1:4">
      <c r="A127" s="258">
        <v>15</v>
      </c>
      <c r="B127" s="217">
        <v>0</v>
      </c>
      <c r="C127" s="216" t="s">
        <v>457</v>
      </c>
      <c r="D127" s="257">
        <v>0</v>
      </c>
    </row>
    <row r="128" spans="1:4">
      <c r="A128" s="258">
        <v>176</v>
      </c>
      <c r="B128" s="217">
        <v>0</v>
      </c>
      <c r="C128" s="216" t="s">
        <v>456</v>
      </c>
      <c r="D128" s="257">
        <v>0</v>
      </c>
    </row>
    <row r="129" spans="1:4">
      <c r="A129" s="258">
        <v>236</v>
      </c>
      <c r="B129" s="217">
        <v>12</v>
      </c>
      <c r="C129" s="216" t="s">
        <v>455</v>
      </c>
      <c r="D129" s="257">
        <v>12</v>
      </c>
    </row>
    <row r="130" spans="1:4">
      <c r="A130" s="258">
        <v>236</v>
      </c>
      <c r="B130" s="217">
        <v>12</v>
      </c>
      <c r="C130" s="216" t="s">
        <v>454</v>
      </c>
      <c r="D130" s="257">
        <v>12</v>
      </c>
    </row>
    <row r="131" spans="1:4" ht="33">
      <c r="A131" s="258">
        <v>35611</v>
      </c>
      <c r="B131" s="217">
        <v>54960</v>
      </c>
      <c r="C131" s="216" t="s">
        <v>453</v>
      </c>
      <c r="D131" s="257">
        <v>39707</v>
      </c>
    </row>
    <row r="132" spans="1:4">
      <c r="A132" s="258">
        <v>35611</v>
      </c>
      <c r="B132" s="217">
        <v>54960</v>
      </c>
      <c r="C132" s="216" t="s">
        <v>452</v>
      </c>
      <c r="D132" s="257">
        <v>39707</v>
      </c>
    </row>
    <row r="133" spans="1:4">
      <c r="A133" s="258">
        <v>167250</v>
      </c>
      <c r="B133" s="217">
        <v>0</v>
      </c>
      <c r="C133" s="216" t="s">
        <v>331</v>
      </c>
      <c r="D133" s="257">
        <v>0</v>
      </c>
    </row>
    <row r="134" spans="1:4" ht="17.25" thickBot="1">
      <c r="A134" s="256">
        <v>167250</v>
      </c>
      <c r="B134" s="222">
        <v>0</v>
      </c>
      <c r="C134" s="221" t="s">
        <v>898</v>
      </c>
      <c r="D134" s="255">
        <v>0</v>
      </c>
    </row>
    <row r="135" spans="1:4" ht="21">
      <c r="A135" s="47"/>
      <c r="B135" s="989" t="s">
        <v>268</v>
      </c>
      <c r="C135" s="989"/>
      <c r="D135" s="137"/>
    </row>
    <row r="136" spans="1:4" ht="21">
      <c r="A136" s="47"/>
      <c r="B136" s="989" t="s">
        <v>267</v>
      </c>
      <c r="C136" s="989"/>
      <c r="D136" s="137"/>
    </row>
    <row r="137" spans="1:4" ht="21">
      <c r="A137" s="47"/>
      <c r="B137" s="990" t="s">
        <v>469</v>
      </c>
      <c r="C137" s="990"/>
      <c r="D137" s="136"/>
    </row>
    <row r="138" spans="1:4" ht="17.25" thickBot="1">
      <c r="A138" s="198"/>
      <c r="B138" s="991" t="s">
        <v>468</v>
      </c>
      <c r="C138" s="991"/>
      <c r="D138" s="135" t="s">
        <v>467</v>
      </c>
    </row>
    <row r="139" spans="1:4">
      <c r="A139" s="992" t="s">
        <v>166</v>
      </c>
      <c r="B139" s="994" t="s">
        <v>163</v>
      </c>
      <c r="C139" s="994" t="s">
        <v>466</v>
      </c>
      <c r="D139" s="996" t="s">
        <v>164</v>
      </c>
    </row>
    <row r="140" spans="1:4" ht="17.25" thickBot="1">
      <c r="A140" s="993"/>
      <c r="B140" s="995"/>
      <c r="C140" s="995"/>
      <c r="D140" s="997"/>
    </row>
    <row r="141" spans="1:4">
      <c r="A141" s="261">
        <v>0</v>
      </c>
      <c r="B141" s="207">
        <v>0</v>
      </c>
      <c r="C141" s="260" t="s">
        <v>465</v>
      </c>
      <c r="D141" s="259">
        <v>0</v>
      </c>
    </row>
    <row r="142" spans="1:4">
      <c r="A142" s="258">
        <v>306</v>
      </c>
      <c r="B142" s="217">
        <v>0</v>
      </c>
      <c r="C142" s="216" t="s">
        <v>1438</v>
      </c>
      <c r="D142" s="257">
        <v>138</v>
      </c>
    </row>
    <row r="143" spans="1:4">
      <c r="A143" s="258">
        <v>306</v>
      </c>
      <c r="B143" s="217">
        <v>0</v>
      </c>
      <c r="C143" s="216" t="s">
        <v>700</v>
      </c>
      <c r="D143" s="257">
        <v>138</v>
      </c>
    </row>
    <row r="144" spans="1:4" ht="17.25" thickBot="1">
      <c r="A144" s="256">
        <v>306</v>
      </c>
      <c r="B144" s="222">
        <v>0</v>
      </c>
      <c r="C144" s="221" t="s">
        <v>699</v>
      </c>
      <c r="D144" s="255">
        <v>138</v>
      </c>
    </row>
    <row r="145" spans="1:4" ht="21">
      <c r="A145" s="47"/>
      <c r="B145" s="989" t="s">
        <v>268</v>
      </c>
      <c r="C145" s="989"/>
      <c r="D145" s="137"/>
    </row>
    <row r="146" spans="1:4" ht="21">
      <c r="A146" s="47"/>
      <c r="B146" s="989" t="s">
        <v>267</v>
      </c>
      <c r="C146" s="989"/>
      <c r="D146" s="137"/>
    </row>
    <row r="147" spans="1:4" ht="21">
      <c r="A147" s="47"/>
      <c r="B147" s="990" t="s">
        <v>469</v>
      </c>
      <c r="C147" s="990"/>
      <c r="D147" s="136"/>
    </row>
    <row r="148" spans="1:4" ht="17.25" thickBot="1">
      <c r="A148" s="198"/>
      <c r="B148" s="991" t="s">
        <v>468</v>
      </c>
      <c r="C148" s="991"/>
      <c r="D148" s="135" t="s">
        <v>467</v>
      </c>
    </row>
    <row r="149" spans="1:4">
      <c r="A149" s="992" t="s">
        <v>166</v>
      </c>
      <c r="B149" s="994" t="s">
        <v>163</v>
      </c>
      <c r="C149" s="994" t="s">
        <v>466</v>
      </c>
      <c r="D149" s="996" t="s">
        <v>164</v>
      </c>
    </row>
    <row r="150" spans="1:4" ht="17.25" thickBot="1">
      <c r="A150" s="993"/>
      <c r="B150" s="995"/>
      <c r="C150" s="995"/>
      <c r="D150" s="997"/>
    </row>
    <row r="151" spans="1:4">
      <c r="A151" s="261">
        <v>0</v>
      </c>
      <c r="B151" s="207">
        <v>0</v>
      </c>
      <c r="C151" s="260" t="s">
        <v>465</v>
      </c>
      <c r="D151" s="259">
        <v>0</v>
      </c>
    </row>
    <row r="152" spans="1:4">
      <c r="A152" s="258">
        <v>9917</v>
      </c>
      <c r="B152" s="217">
        <v>21920</v>
      </c>
      <c r="C152" s="216" t="s">
        <v>464</v>
      </c>
      <c r="D152" s="257">
        <v>21920</v>
      </c>
    </row>
    <row r="153" spans="1:4">
      <c r="A153" s="258">
        <v>9917</v>
      </c>
      <c r="B153" s="217">
        <v>21920</v>
      </c>
      <c r="C153" s="216" t="s">
        <v>463</v>
      </c>
      <c r="D153" s="257">
        <v>21920</v>
      </c>
    </row>
    <row r="154" spans="1:4">
      <c r="A154" s="258">
        <v>1</v>
      </c>
      <c r="B154" s="217">
        <v>0</v>
      </c>
      <c r="C154" s="216" t="s">
        <v>481</v>
      </c>
      <c r="D154" s="257">
        <v>0</v>
      </c>
    </row>
    <row r="155" spans="1:4">
      <c r="A155" s="258">
        <v>0</v>
      </c>
      <c r="B155" s="217">
        <v>60</v>
      </c>
      <c r="C155" s="216" t="s">
        <v>479</v>
      </c>
      <c r="D155" s="257">
        <v>60</v>
      </c>
    </row>
    <row r="156" spans="1:4">
      <c r="A156" s="258">
        <v>9916</v>
      </c>
      <c r="B156" s="217">
        <v>21760</v>
      </c>
      <c r="C156" s="216" t="s">
        <v>461</v>
      </c>
      <c r="D156" s="257">
        <v>21760</v>
      </c>
    </row>
    <row r="157" spans="1:4" ht="17.25" thickBot="1">
      <c r="A157" s="256">
        <v>0</v>
      </c>
      <c r="B157" s="222">
        <v>100</v>
      </c>
      <c r="C157" s="221" t="s">
        <v>498</v>
      </c>
      <c r="D157" s="255">
        <v>100</v>
      </c>
    </row>
  </sheetData>
  <mergeCells count="64">
    <mergeCell ref="A29:A30"/>
    <mergeCell ref="B29:B30"/>
    <mergeCell ref="C29:C30"/>
    <mergeCell ref="D29:D30"/>
    <mergeCell ref="B1:C1"/>
    <mergeCell ref="B2:C2"/>
    <mergeCell ref="B3:C3"/>
    <mergeCell ref="B4:C4"/>
    <mergeCell ref="A5:A6"/>
    <mergeCell ref="B5:B6"/>
    <mergeCell ref="C5:C6"/>
    <mergeCell ref="D5:D6"/>
    <mergeCell ref="B25:C25"/>
    <mergeCell ref="B26:C26"/>
    <mergeCell ref="B27:C27"/>
    <mergeCell ref="B28:C28"/>
    <mergeCell ref="A83:A84"/>
    <mergeCell ref="B83:B84"/>
    <mergeCell ref="C83:C84"/>
    <mergeCell ref="D83:D84"/>
    <mergeCell ref="B45:C45"/>
    <mergeCell ref="B46:C46"/>
    <mergeCell ref="B47:C47"/>
    <mergeCell ref="B48:C48"/>
    <mergeCell ref="A49:A50"/>
    <mergeCell ref="B49:B50"/>
    <mergeCell ref="C49:C50"/>
    <mergeCell ref="D49:D50"/>
    <mergeCell ref="B79:C79"/>
    <mergeCell ref="B80:C80"/>
    <mergeCell ref="B81:C81"/>
    <mergeCell ref="B82:C82"/>
    <mergeCell ref="A109:A110"/>
    <mergeCell ref="B109:B110"/>
    <mergeCell ref="C109:C110"/>
    <mergeCell ref="D109:D110"/>
    <mergeCell ref="B89:C89"/>
    <mergeCell ref="B90:C90"/>
    <mergeCell ref="B91:C91"/>
    <mergeCell ref="B92:C92"/>
    <mergeCell ref="A93:A94"/>
    <mergeCell ref="B93:B94"/>
    <mergeCell ref="C93:C94"/>
    <mergeCell ref="D93:D94"/>
    <mergeCell ref="B105:C105"/>
    <mergeCell ref="B106:C106"/>
    <mergeCell ref="B107:C107"/>
    <mergeCell ref="B108:C108"/>
    <mergeCell ref="A149:A150"/>
    <mergeCell ref="B149:B150"/>
    <mergeCell ref="C149:C150"/>
    <mergeCell ref="D149:D150"/>
    <mergeCell ref="B135:C135"/>
    <mergeCell ref="B136:C136"/>
    <mergeCell ref="B137:C137"/>
    <mergeCell ref="B138:C138"/>
    <mergeCell ref="A139:A140"/>
    <mergeCell ref="B139:B140"/>
    <mergeCell ref="C139:C140"/>
    <mergeCell ref="D139:D140"/>
    <mergeCell ref="B145:C145"/>
    <mergeCell ref="B146:C146"/>
    <mergeCell ref="B147:C147"/>
    <mergeCell ref="B148:C148"/>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4" max="16383" man="1"/>
    <brk id="44" max="16383" man="1"/>
    <brk id="78" max="16383" man="1"/>
    <brk id="88" max="16383" man="1"/>
    <brk id="104" max="16383" man="1"/>
    <brk id="134" max="16383" man="1"/>
    <brk id="144" max="16383" man="1"/>
  </rowBreak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4AA6F-FE4B-4BF5-BE7A-7A7154D54337}">
  <dimension ref="A1:B134"/>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330"/>
    </row>
    <row r="7" spans="1:2">
      <c r="A7" s="210" t="s">
        <v>689</v>
      </c>
      <c r="B7" s="331"/>
    </row>
    <row r="8" spans="1:2" ht="33">
      <c r="A8" s="268" t="s">
        <v>659</v>
      </c>
      <c r="B8" s="332"/>
    </row>
    <row r="9" spans="1:2" ht="49.5">
      <c r="A9" s="268" t="s">
        <v>688</v>
      </c>
      <c r="B9" s="332" t="s">
        <v>1606</v>
      </c>
    </row>
    <row r="10" spans="1:2" ht="49.5">
      <c r="A10" s="268" t="s">
        <v>686</v>
      </c>
      <c r="B10" s="332" t="s">
        <v>1607</v>
      </c>
    </row>
    <row r="11" spans="1:2" ht="33">
      <c r="A11" s="268" t="s">
        <v>684</v>
      </c>
      <c r="B11" s="332" t="s">
        <v>1608</v>
      </c>
    </row>
    <row r="12" spans="1:2" ht="99">
      <c r="A12" s="268" t="s">
        <v>658</v>
      </c>
      <c r="B12" s="332" t="s">
        <v>1609</v>
      </c>
    </row>
    <row r="13" spans="1:2" ht="49.5">
      <c r="A13" s="268" t="s">
        <v>656</v>
      </c>
      <c r="B13" s="332" t="s">
        <v>1610</v>
      </c>
    </row>
    <row r="14" spans="1:2" ht="66">
      <c r="A14" s="268" t="s">
        <v>652</v>
      </c>
      <c r="B14" s="332" t="s">
        <v>1611</v>
      </c>
    </row>
    <row r="15" spans="1:2" ht="33">
      <c r="A15" s="268" t="s">
        <v>679</v>
      </c>
      <c r="B15" s="332" t="s">
        <v>1612</v>
      </c>
    </row>
    <row r="16" spans="1:2" ht="33">
      <c r="A16" s="268" t="s">
        <v>677</v>
      </c>
      <c r="B16" s="332"/>
    </row>
    <row r="17" spans="1:2" ht="66">
      <c r="A17" s="268" t="s">
        <v>676</v>
      </c>
      <c r="B17" s="332" t="s">
        <v>1613</v>
      </c>
    </row>
    <row r="18" spans="1:2" ht="82.5">
      <c r="A18" s="268" t="s">
        <v>674</v>
      </c>
      <c r="B18" s="332" t="s">
        <v>1614</v>
      </c>
    </row>
    <row r="19" spans="1:2" ht="33">
      <c r="A19" s="268" t="s">
        <v>650</v>
      </c>
      <c r="B19" s="332"/>
    </row>
    <row r="20" spans="1:2" ht="49.5">
      <c r="A20" s="268" t="s">
        <v>649</v>
      </c>
      <c r="B20" s="332" t="s">
        <v>1615</v>
      </c>
    </row>
    <row r="21" spans="1:2" ht="33">
      <c r="A21" s="268" t="s">
        <v>645</v>
      </c>
      <c r="B21" s="332"/>
    </row>
    <row r="22" spans="1:2" ht="50.25" thickBot="1">
      <c r="A22" s="267" t="s">
        <v>663</v>
      </c>
      <c r="B22" s="333" t="s">
        <v>1616</v>
      </c>
    </row>
    <row r="23" spans="1:2" ht="21">
      <c r="A23" s="989" t="s">
        <v>268</v>
      </c>
      <c r="B23" s="989"/>
    </row>
    <row r="24" spans="1:2" ht="21">
      <c r="A24" s="989" t="s">
        <v>267</v>
      </c>
      <c r="B24" s="989"/>
    </row>
    <row r="25" spans="1:2" ht="21">
      <c r="A25" s="990" t="s">
        <v>522</v>
      </c>
      <c r="B25" s="990"/>
    </row>
    <row r="26" spans="1:2" ht="17.25" thickBot="1">
      <c r="A26" s="991" t="s">
        <v>468</v>
      </c>
      <c r="B26" s="991"/>
    </row>
    <row r="27" spans="1:2" ht="17.25" thickBot="1">
      <c r="A27" s="998" t="s">
        <v>521</v>
      </c>
      <c r="B27" s="999"/>
    </row>
    <row r="28" spans="1:2">
      <c r="A28" s="205" t="s">
        <v>661</v>
      </c>
      <c r="B28" s="330"/>
    </row>
    <row r="29" spans="1:2">
      <c r="A29" s="210" t="s">
        <v>1466</v>
      </c>
      <c r="B29" s="331"/>
    </row>
    <row r="30" spans="1:2" ht="33">
      <c r="A30" s="268" t="s">
        <v>659</v>
      </c>
      <c r="B30" s="332"/>
    </row>
    <row r="31" spans="1:2" ht="33">
      <c r="A31" s="268" t="s">
        <v>688</v>
      </c>
      <c r="B31" s="332" t="s">
        <v>1617</v>
      </c>
    </row>
    <row r="32" spans="1:2" ht="49.5">
      <c r="A32" s="268" t="s">
        <v>658</v>
      </c>
      <c r="B32" s="332" t="s">
        <v>1618</v>
      </c>
    </row>
    <row r="33" spans="1:2" ht="49.5">
      <c r="A33" s="268" t="s">
        <v>656</v>
      </c>
      <c r="B33" s="332" t="s">
        <v>1619</v>
      </c>
    </row>
    <row r="34" spans="1:2" ht="115.5">
      <c r="A34" s="268" t="s">
        <v>654</v>
      </c>
      <c r="B34" s="332" t="s">
        <v>1620</v>
      </c>
    </row>
    <row r="35" spans="1:2" ht="49.5">
      <c r="A35" s="268" t="s">
        <v>1475</v>
      </c>
      <c r="B35" s="332" t="s">
        <v>1621</v>
      </c>
    </row>
    <row r="36" spans="1:2" ht="33">
      <c r="A36" s="268" t="s">
        <v>650</v>
      </c>
      <c r="B36" s="332"/>
    </row>
    <row r="37" spans="1:2" ht="49.5">
      <c r="A37" s="268" t="s">
        <v>649</v>
      </c>
      <c r="B37" s="332" t="s">
        <v>1622</v>
      </c>
    </row>
    <row r="38" spans="1:2" ht="33">
      <c r="A38" s="268" t="s">
        <v>645</v>
      </c>
      <c r="B38" s="332"/>
    </row>
    <row r="39" spans="1:2" ht="33.75" thickBot="1">
      <c r="A39" s="267" t="s">
        <v>642</v>
      </c>
      <c r="B39" s="333" t="s">
        <v>1623</v>
      </c>
    </row>
    <row r="40" spans="1:2" ht="21">
      <c r="A40" s="989" t="s">
        <v>268</v>
      </c>
      <c r="B40" s="989"/>
    </row>
    <row r="41" spans="1:2" ht="21">
      <c r="A41" s="989" t="s">
        <v>267</v>
      </c>
      <c r="B41" s="989"/>
    </row>
    <row r="42" spans="1:2" ht="21">
      <c r="A42" s="990" t="s">
        <v>522</v>
      </c>
      <c r="B42" s="990"/>
    </row>
    <row r="43" spans="1:2" ht="17.25" thickBot="1">
      <c r="A43" s="991" t="s">
        <v>468</v>
      </c>
      <c r="B43" s="991"/>
    </row>
    <row r="44" spans="1:2" ht="17.25" thickBot="1">
      <c r="A44" s="998" t="s">
        <v>521</v>
      </c>
      <c r="B44" s="999"/>
    </row>
    <row r="45" spans="1:2">
      <c r="A45" s="205" t="s">
        <v>520</v>
      </c>
      <c r="B45" s="330"/>
    </row>
    <row r="46" spans="1:2">
      <c r="A46" s="210" t="s">
        <v>640</v>
      </c>
      <c r="B46" s="331"/>
    </row>
    <row r="47" spans="1:2" ht="33">
      <c r="A47" s="268" t="s">
        <v>592</v>
      </c>
      <c r="B47" s="332"/>
    </row>
    <row r="48" spans="1:2" ht="33">
      <c r="A48" s="268" t="s">
        <v>639</v>
      </c>
      <c r="B48" s="332" t="s">
        <v>1624</v>
      </c>
    </row>
    <row r="49" spans="1:2" ht="49.5">
      <c r="A49" s="268" t="s">
        <v>589</v>
      </c>
      <c r="B49" s="332" t="s">
        <v>1625</v>
      </c>
    </row>
    <row r="50" spans="1:2" ht="66">
      <c r="A50" s="268" t="s">
        <v>587</v>
      </c>
      <c r="B50" s="332" t="s">
        <v>1626</v>
      </c>
    </row>
    <row r="51" spans="1:2" ht="82.5">
      <c r="A51" s="268" t="s">
        <v>585</v>
      </c>
      <c r="B51" s="332" t="s">
        <v>1627</v>
      </c>
    </row>
    <row r="52" spans="1:2" ht="115.5">
      <c r="A52" s="268" t="s">
        <v>583</v>
      </c>
      <c r="B52" s="332" t="s">
        <v>1628</v>
      </c>
    </row>
    <row r="53" spans="1:2" ht="33">
      <c r="A53" s="268" t="s">
        <v>518</v>
      </c>
      <c r="B53" s="332"/>
    </row>
    <row r="54" spans="1:2" ht="49.5">
      <c r="A54" s="268" t="s">
        <v>552</v>
      </c>
      <c r="B54" s="332" t="s">
        <v>1629</v>
      </c>
    </row>
    <row r="55" spans="1:2" ht="66">
      <c r="A55" s="268" t="s">
        <v>550</v>
      </c>
      <c r="B55" s="332" t="s">
        <v>1630</v>
      </c>
    </row>
    <row r="56" spans="1:2" ht="33">
      <c r="A56" s="268" t="s">
        <v>548</v>
      </c>
      <c r="B56" s="332" t="s">
        <v>1631</v>
      </c>
    </row>
    <row r="57" spans="1:2" ht="49.5">
      <c r="A57" s="268" t="s">
        <v>576</v>
      </c>
      <c r="B57" s="332" t="s">
        <v>1632</v>
      </c>
    </row>
    <row r="58" spans="1:2" ht="198">
      <c r="A58" s="268" t="s">
        <v>546</v>
      </c>
      <c r="B58" s="332" t="s">
        <v>1633</v>
      </c>
    </row>
    <row r="59" spans="1:2" ht="66">
      <c r="A59" s="268" t="s">
        <v>544</v>
      </c>
      <c r="B59" s="332" t="s">
        <v>1634</v>
      </c>
    </row>
    <row r="60" spans="1:2" ht="99">
      <c r="A60" s="268" t="s">
        <v>542</v>
      </c>
      <c r="B60" s="332" t="s">
        <v>1635</v>
      </c>
    </row>
    <row r="61" spans="1:2" ht="82.5">
      <c r="A61" s="268" t="s">
        <v>517</v>
      </c>
      <c r="B61" s="332" t="s">
        <v>1636</v>
      </c>
    </row>
    <row r="62" spans="1:2" ht="33">
      <c r="A62" s="268" t="s">
        <v>515</v>
      </c>
      <c r="B62" s="332"/>
    </row>
    <row r="63" spans="1:2" ht="49.5">
      <c r="A63" s="268" t="s">
        <v>537</v>
      </c>
      <c r="B63" s="332" t="s">
        <v>1637</v>
      </c>
    </row>
    <row r="64" spans="1:2" ht="115.5">
      <c r="A64" s="268" t="s">
        <v>514</v>
      </c>
      <c r="B64" s="332" t="s">
        <v>1638</v>
      </c>
    </row>
    <row r="65" spans="1:2" ht="33">
      <c r="A65" s="268" t="s">
        <v>534</v>
      </c>
      <c r="B65" s="332"/>
    </row>
    <row r="66" spans="1:2" ht="198">
      <c r="A66" s="268" t="s">
        <v>620</v>
      </c>
      <c r="B66" s="332" t="s">
        <v>1639</v>
      </c>
    </row>
    <row r="67" spans="1:2" ht="33">
      <c r="A67" s="268" t="s">
        <v>512</v>
      </c>
      <c r="B67" s="332"/>
    </row>
    <row r="68" spans="1:2" ht="49.5">
      <c r="A68" s="268" t="s">
        <v>511</v>
      </c>
      <c r="B68" s="332" t="s">
        <v>1640</v>
      </c>
    </row>
    <row r="69" spans="1:2" ht="33">
      <c r="A69" s="268" t="s">
        <v>531</v>
      </c>
      <c r="B69" s="332"/>
    </row>
    <row r="70" spans="1:2" ht="33.75" thickBot="1">
      <c r="A70" s="267" t="s">
        <v>530</v>
      </c>
      <c r="B70" s="333" t="s">
        <v>1641</v>
      </c>
    </row>
    <row r="71" spans="1:2" ht="21">
      <c r="A71" s="989" t="s">
        <v>268</v>
      </c>
      <c r="B71" s="989"/>
    </row>
    <row r="72" spans="1:2" ht="21">
      <c r="A72" s="989" t="s">
        <v>267</v>
      </c>
      <c r="B72" s="989"/>
    </row>
    <row r="73" spans="1:2" ht="21">
      <c r="A73" s="990" t="s">
        <v>522</v>
      </c>
      <c r="B73" s="990"/>
    </row>
    <row r="74" spans="1:2" ht="17.25" thickBot="1">
      <c r="A74" s="991" t="s">
        <v>468</v>
      </c>
      <c r="B74" s="991"/>
    </row>
    <row r="75" spans="1:2" ht="17.25" thickBot="1">
      <c r="A75" s="998" t="s">
        <v>521</v>
      </c>
      <c r="B75" s="999"/>
    </row>
    <row r="76" spans="1:2">
      <c r="A76" s="205" t="s">
        <v>520</v>
      </c>
      <c r="B76" s="330"/>
    </row>
    <row r="77" spans="1:2">
      <c r="A77" s="210" t="s">
        <v>593</v>
      </c>
      <c r="B77" s="331"/>
    </row>
    <row r="78" spans="1:2" ht="33">
      <c r="A78" s="268" t="s">
        <v>518</v>
      </c>
      <c r="B78" s="332"/>
    </row>
    <row r="79" spans="1:2" ht="149.25" thickBot="1">
      <c r="A79" s="267" t="s">
        <v>542</v>
      </c>
      <c r="B79" s="333" t="s">
        <v>1642</v>
      </c>
    </row>
    <row r="80" spans="1:2" ht="21">
      <c r="A80" s="989" t="s">
        <v>268</v>
      </c>
      <c r="B80" s="989"/>
    </row>
    <row r="81" spans="1:2" ht="21">
      <c r="A81" s="989" t="s">
        <v>267</v>
      </c>
      <c r="B81" s="989"/>
    </row>
    <row r="82" spans="1:2" ht="21">
      <c r="A82" s="990" t="s">
        <v>522</v>
      </c>
      <c r="B82" s="990"/>
    </row>
    <row r="83" spans="1:2" ht="17.25" thickBot="1">
      <c r="A83" s="991" t="s">
        <v>468</v>
      </c>
      <c r="B83" s="991"/>
    </row>
    <row r="84" spans="1:2" ht="17.25" thickBot="1">
      <c r="A84" s="998" t="s">
        <v>521</v>
      </c>
      <c r="B84" s="999"/>
    </row>
    <row r="85" spans="1:2">
      <c r="A85" s="205" t="s">
        <v>520</v>
      </c>
      <c r="B85" s="330"/>
    </row>
    <row r="86" spans="1:2">
      <c r="A86" s="210" t="s">
        <v>560</v>
      </c>
      <c r="B86" s="331"/>
    </row>
    <row r="87" spans="1:2" ht="33">
      <c r="A87" s="268" t="s">
        <v>518</v>
      </c>
      <c r="B87" s="332"/>
    </row>
    <row r="88" spans="1:2" ht="33">
      <c r="A88" s="268" t="s">
        <v>546</v>
      </c>
      <c r="B88" s="332" t="s">
        <v>1643</v>
      </c>
    </row>
    <row r="89" spans="1:2" ht="115.5">
      <c r="A89" s="268" t="s">
        <v>542</v>
      </c>
      <c r="B89" s="332" t="s">
        <v>1644</v>
      </c>
    </row>
    <row r="90" spans="1:2" ht="33">
      <c r="A90" s="268" t="s">
        <v>515</v>
      </c>
      <c r="B90" s="332"/>
    </row>
    <row r="91" spans="1:2" ht="33">
      <c r="A91" s="268" t="s">
        <v>537</v>
      </c>
      <c r="B91" s="332" t="s">
        <v>1645</v>
      </c>
    </row>
    <row r="92" spans="1:2" ht="33.75" thickBot="1">
      <c r="A92" s="267" t="s">
        <v>514</v>
      </c>
      <c r="B92" s="333" t="s">
        <v>1646</v>
      </c>
    </row>
    <row r="93" spans="1:2" ht="21">
      <c r="A93" s="989" t="s">
        <v>268</v>
      </c>
      <c r="B93" s="989"/>
    </row>
    <row r="94" spans="1:2" ht="21">
      <c r="A94" s="989" t="s">
        <v>267</v>
      </c>
      <c r="B94" s="989"/>
    </row>
    <row r="95" spans="1:2" ht="21">
      <c r="A95" s="990" t="s">
        <v>522</v>
      </c>
      <c r="B95" s="990"/>
    </row>
    <row r="96" spans="1:2" ht="17.25" thickBot="1">
      <c r="A96" s="991" t="s">
        <v>468</v>
      </c>
      <c r="B96" s="991"/>
    </row>
    <row r="97" spans="1:2" ht="17.25" thickBot="1">
      <c r="A97" s="998" t="s">
        <v>521</v>
      </c>
      <c r="B97" s="999"/>
    </row>
    <row r="98" spans="1:2">
      <c r="A98" s="205" t="s">
        <v>520</v>
      </c>
      <c r="B98" s="330"/>
    </row>
    <row r="99" spans="1:2">
      <c r="A99" s="210" t="s">
        <v>553</v>
      </c>
      <c r="B99" s="331"/>
    </row>
    <row r="100" spans="1:2" ht="33">
      <c r="A100" s="268" t="s">
        <v>518</v>
      </c>
      <c r="B100" s="332"/>
    </row>
    <row r="101" spans="1:2" ht="115.5">
      <c r="A101" s="268" t="s">
        <v>552</v>
      </c>
      <c r="B101" s="332" t="s">
        <v>1647</v>
      </c>
    </row>
    <row r="102" spans="1:2" ht="82.5">
      <c r="A102" s="268" t="s">
        <v>550</v>
      </c>
      <c r="B102" s="332" t="s">
        <v>1648</v>
      </c>
    </row>
    <row r="103" spans="1:2" ht="99">
      <c r="A103" s="268" t="s">
        <v>546</v>
      </c>
      <c r="B103" s="332" t="s">
        <v>1649</v>
      </c>
    </row>
    <row r="104" spans="1:2" ht="49.5">
      <c r="A104" s="268" t="s">
        <v>544</v>
      </c>
      <c r="B104" s="332" t="s">
        <v>1650</v>
      </c>
    </row>
    <row r="105" spans="1:2" ht="396">
      <c r="A105" s="268" t="s">
        <v>542</v>
      </c>
      <c r="B105" s="332" t="s">
        <v>1651</v>
      </c>
    </row>
    <row r="106" spans="1:2" ht="33">
      <c r="A106" s="268" t="s">
        <v>515</v>
      </c>
      <c r="B106" s="332"/>
    </row>
    <row r="107" spans="1:2" ht="82.5">
      <c r="A107" s="268" t="s">
        <v>537</v>
      </c>
      <c r="B107" s="332" t="s">
        <v>1652</v>
      </c>
    </row>
    <row r="108" spans="1:2" ht="33">
      <c r="A108" s="268" t="s">
        <v>514</v>
      </c>
      <c r="B108" s="332" t="s">
        <v>1653</v>
      </c>
    </row>
    <row r="109" spans="1:2" ht="33">
      <c r="A109" s="268" t="s">
        <v>534</v>
      </c>
      <c r="B109" s="332"/>
    </row>
    <row r="110" spans="1:2" ht="49.5">
      <c r="A110" s="268" t="s">
        <v>533</v>
      </c>
      <c r="B110" s="332" t="s">
        <v>1654</v>
      </c>
    </row>
    <row r="111" spans="1:2" ht="33">
      <c r="A111" s="268" t="s">
        <v>531</v>
      </c>
      <c r="B111" s="332"/>
    </row>
    <row r="112" spans="1:2" ht="33">
      <c r="A112" s="268" t="s">
        <v>530</v>
      </c>
      <c r="B112" s="332" t="s">
        <v>1655</v>
      </c>
    </row>
    <row r="113" spans="1:2" ht="66">
      <c r="A113" s="268" t="s">
        <v>528</v>
      </c>
      <c r="B113" s="332"/>
    </row>
    <row r="114" spans="1:2" ht="149.25" thickBot="1">
      <c r="A114" s="267" t="s">
        <v>527</v>
      </c>
      <c r="B114" s="333" t="s">
        <v>1656</v>
      </c>
    </row>
    <row r="115" spans="1:2" ht="21">
      <c r="A115" s="989" t="s">
        <v>268</v>
      </c>
      <c r="B115" s="989"/>
    </row>
    <row r="116" spans="1:2" ht="21">
      <c r="A116" s="989" t="s">
        <v>267</v>
      </c>
      <c r="B116" s="989"/>
    </row>
    <row r="117" spans="1:2" ht="21">
      <c r="A117" s="990" t="s">
        <v>522</v>
      </c>
      <c r="B117" s="990"/>
    </row>
    <row r="118" spans="1:2" ht="17.25" thickBot="1">
      <c r="A118" s="991" t="s">
        <v>468</v>
      </c>
      <c r="B118" s="991"/>
    </row>
    <row r="119" spans="1:2" ht="17.25" thickBot="1">
      <c r="A119" s="998" t="s">
        <v>521</v>
      </c>
      <c r="B119" s="999"/>
    </row>
    <row r="120" spans="1:2">
      <c r="A120" s="205" t="s">
        <v>520</v>
      </c>
      <c r="B120" s="330"/>
    </row>
    <row r="121" spans="1:2">
      <c r="A121" s="210" t="s">
        <v>1543</v>
      </c>
      <c r="B121" s="331"/>
    </row>
    <row r="122" spans="1:2" ht="33">
      <c r="A122" s="268" t="s">
        <v>1544</v>
      </c>
      <c r="B122" s="332"/>
    </row>
    <row r="123" spans="1:2" ht="33.75" thickBot="1">
      <c r="A123" s="267" t="s">
        <v>1545</v>
      </c>
      <c r="B123" s="333" t="s">
        <v>1657</v>
      </c>
    </row>
    <row r="124" spans="1:2" ht="21">
      <c r="A124" s="989" t="s">
        <v>268</v>
      </c>
      <c r="B124" s="989"/>
    </row>
    <row r="125" spans="1:2" ht="21">
      <c r="A125" s="989" t="s">
        <v>267</v>
      </c>
      <c r="B125" s="989"/>
    </row>
    <row r="126" spans="1:2" ht="21">
      <c r="A126" s="990" t="s">
        <v>522</v>
      </c>
      <c r="B126" s="990"/>
    </row>
    <row r="127" spans="1:2" ht="17.25" thickBot="1">
      <c r="A127" s="991" t="s">
        <v>468</v>
      </c>
      <c r="B127" s="991"/>
    </row>
    <row r="128" spans="1:2" ht="17.25" thickBot="1">
      <c r="A128" s="998" t="s">
        <v>521</v>
      </c>
      <c r="B128" s="999"/>
    </row>
    <row r="129" spans="1:2">
      <c r="A129" s="205" t="s">
        <v>520</v>
      </c>
      <c r="B129" s="330"/>
    </row>
    <row r="130" spans="1:2">
      <c r="A130" s="210" t="s">
        <v>519</v>
      </c>
      <c r="B130" s="331"/>
    </row>
    <row r="131" spans="1:2" ht="33">
      <c r="A131" s="268" t="s">
        <v>518</v>
      </c>
      <c r="B131" s="332"/>
    </row>
    <row r="132" spans="1:2" ht="33">
      <c r="A132" s="268" t="s">
        <v>548</v>
      </c>
      <c r="B132" s="332" t="s">
        <v>1547</v>
      </c>
    </row>
    <row r="133" spans="1:2" ht="181.5">
      <c r="A133" s="268" t="s">
        <v>517</v>
      </c>
      <c r="B133" s="332" t="s">
        <v>1658</v>
      </c>
    </row>
    <row r="134" spans="1:2" ht="50.25" thickBot="1">
      <c r="A134" s="267" t="s">
        <v>624</v>
      </c>
      <c r="B134" s="333" t="s">
        <v>1659</v>
      </c>
    </row>
  </sheetData>
  <mergeCells count="40">
    <mergeCell ref="A23:B23"/>
    <mergeCell ref="A1:B1"/>
    <mergeCell ref="A2:B2"/>
    <mergeCell ref="A3:B3"/>
    <mergeCell ref="A4:B4"/>
    <mergeCell ref="A5:B5"/>
    <mergeCell ref="A73:B73"/>
    <mergeCell ref="A24:B24"/>
    <mergeCell ref="A25:B25"/>
    <mergeCell ref="A26:B26"/>
    <mergeCell ref="A27:B27"/>
    <mergeCell ref="A40:B40"/>
    <mergeCell ref="A41:B41"/>
    <mergeCell ref="A42:B42"/>
    <mergeCell ref="A43:B43"/>
    <mergeCell ref="A44:B44"/>
    <mergeCell ref="A71:B71"/>
    <mergeCell ref="A72:B72"/>
    <mergeCell ref="A97:B97"/>
    <mergeCell ref="A74:B74"/>
    <mergeCell ref="A75:B75"/>
    <mergeCell ref="A80:B80"/>
    <mergeCell ref="A81:B81"/>
    <mergeCell ref="A82:B82"/>
    <mergeCell ref="A83:B83"/>
    <mergeCell ref="A84:B84"/>
    <mergeCell ref="A93:B93"/>
    <mergeCell ref="A94:B94"/>
    <mergeCell ref="A95:B95"/>
    <mergeCell ref="A96:B96"/>
    <mergeCell ref="A125:B125"/>
    <mergeCell ref="A126:B126"/>
    <mergeCell ref="A127:B127"/>
    <mergeCell ref="A128:B128"/>
    <mergeCell ref="A115:B115"/>
    <mergeCell ref="A116:B116"/>
    <mergeCell ref="A117:B117"/>
    <mergeCell ref="A118:B118"/>
    <mergeCell ref="A119:B119"/>
    <mergeCell ref="A124:B12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22" max="16383" man="1"/>
    <brk id="39" max="16383" man="1"/>
    <brk id="70" max="16383" man="1"/>
    <brk id="79" max="16383" man="1"/>
    <brk id="92" max="16383" man="1"/>
    <brk id="114" max="16383" man="1"/>
    <brk id="123" max="16383" man="1"/>
  </rowBreak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7D821-6737-4137-9DBE-7019A7768D3D}">
  <dimension ref="A1:D92"/>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594988</v>
      </c>
      <c r="B7" s="207">
        <v>625950</v>
      </c>
      <c r="C7" s="260" t="s">
        <v>703</v>
      </c>
      <c r="D7" s="259">
        <v>610289</v>
      </c>
    </row>
    <row r="8" spans="1:4">
      <c r="A8" s="265">
        <v>423272</v>
      </c>
      <c r="B8" s="212">
        <v>465461</v>
      </c>
      <c r="C8" s="264" t="s">
        <v>702</v>
      </c>
      <c r="D8" s="263">
        <v>449961</v>
      </c>
    </row>
    <row r="9" spans="1:4">
      <c r="A9" s="258">
        <v>423272</v>
      </c>
      <c r="B9" s="217">
        <v>465461</v>
      </c>
      <c r="C9" s="216" t="s">
        <v>471</v>
      </c>
      <c r="D9" s="257">
        <v>449961</v>
      </c>
    </row>
    <row r="10" spans="1:4">
      <c r="A10" s="258">
        <v>18678</v>
      </c>
      <c r="B10" s="217">
        <v>6974</v>
      </c>
      <c r="C10" s="216" t="s">
        <v>463</v>
      </c>
      <c r="D10" s="257">
        <v>6974</v>
      </c>
    </row>
    <row r="11" spans="1:4">
      <c r="A11" s="258">
        <v>0</v>
      </c>
      <c r="B11" s="217">
        <v>2</v>
      </c>
      <c r="C11" s="216" t="s">
        <v>480</v>
      </c>
      <c r="D11" s="257">
        <v>2</v>
      </c>
    </row>
    <row r="12" spans="1:4">
      <c r="A12" s="258">
        <v>0</v>
      </c>
      <c r="B12" s="217">
        <v>4</v>
      </c>
      <c r="C12" s="216" t="s">
        <v>462</v>
      </c>
      <c r="D12" s="257">
        <v>4</v>
      </c>
    </row>
    <row r="13" spans="1:4">
      <c r="A13" s="258">
        <v>2933</v>
      </c>
      <c r="B13" s="217">
        <v>3368</v>
      </c>
      <c r="C13" s="216" t="s">
        <v>477</v>
      </c>
      <c r="D13" s="257">
        <v>3368</v>
      </c>
    </row>
    <row r="14" spans="1:4">
      <c r="A14" s="258">
        <v>15745</v>
      </c>
      <c r="B14" s="217">
        <v>3600</v>
      </c>
      <c r="C14" s="216" t="s">
        <v>461</v>
      </c>
      <c r="D14" s="257">
        <v>3600</v>
      </c>
    </row>
    <row r="15" spans="1:4">
      <c r="A15" s="258">
        <v>0</v>
      </c>
      <c r="B15" s="217">
        <v>2</v>
      </c>
      <c r="C15" s="216" t="s">
        <v>460</v>
      </c>
      <c r="D15" s="257">
        <v>2</v>
      </c>
    </row>
    <row r="16" spans="1:4">
      <c r="A16" s="258">
        <v>0</v>
      </c>
      <c r="B16" s="217">
        <v>2</v>
      </c>
      <c r="C16" s="216" t="s">
        <v>459</v>
      </c>
      <c r="D16" s="257">
        <v>2</v>
      </c>
    </row>
    <row r="17" spans="1:4">
      <c r="A17" s="258">
        <v>88880</v>
      </c>
      <c r="B17" s="217">
        <v>110000</v>
      </c>
      <c r="C17" s="216" t="s">
        <v>474</v>
      </c>
      <c r="D17" s="257">
        <v>110000</v>
      </c>
    </row>
    <row r="18" spans="1:4">
      <c r="A18" s="258">
        <v>88880</v>
      </c>
      <c r="B18" s="217">
        <v>110000</v>
      </c>
      <c r="C18" s="216" t="s">
        <v>507</v>
      </c>
      <c r="D18" s="257">
        <v>110000</v>
      </c>
    </row>
    <row r="19" spans="1:4">
      <c r="A19" s="258">
        <v>291992</v>
      </c>
      <c r="B19" s="217">
        <v>315500</v>
      </c>
      <c r="C19" s="216" t="s">
        <v>458</v>
      </c>
      <c r="D19" s="257">
        <v>300000</v>
      </c>
    </row>
    <row r="20" spans="1:4">
      <c r="A20" s="258">
        <v>291992</v>
      </c>
      <c r="B20" s="217">
        <v>315500</v>
      </c>
      <c r="C20" s="216" t="s">
        <v>457</v>
      </c>
      <c r="D20" s="257">
        <v>300000</v>
      </c>
    </row>
    <row r="21" spans="1:4">
      <c r="A21" s="258">
        <v>22693</v>
      </c>
      <c r="B21" s="217">
        <v>32985</v>
      </c>
      <c r="C21" s="216" t="s">
        <v>455</v>
      </c>
      <c r="D21" s="257">
        <v>32985</v>
      </c>
    </row>
    <row r="22" spans="1:4">
      <c r="A22" s="258">
        <v>22691</v>
      </c>
      <c r="B22" s="217">
        <v>32700</v>
      </c>
      <c r="C22" s="216" t="s">
        <v>502</v>
      </c>
      <c r="D22" s="257">
        <v>32700</v>
      </c>
    </row>
    <row r="23" spans="1:4">
      <c r="A23" s="258">
        <v>2</v>
      </c>
      <c r="B23" s="217">
        <v>285</v>
      </c>
      <c r="C23" s="216" t="s">
        <v>454</v>
      </c>
      <c r="D23" s="257">
        <v>285</v>
      </c>
    </row>
    <row r="24" spans="1:4">
      <c r="A24" s="258">
        <v>1029</v>
      </c>
      <c r="B24" s="217">
        <v>0</v>
      </c>
      <c r="C24" s="216" t="s">
        <v>700</v>
      </c>
      <c r="D24" s="257">
        <v>0</v>
      </c>
    </row>
    <row r="25" spans="1:4" ht="17.25" thickBot="1">
      <c r="A25" s="256">
        <v>1029</v>
      </c>
      <c r="B25" s="222">
        <v>0</v>
      </c>
      <c r="C25" s="221" t="s">
        <v>699</v>
      </c>
      <c r="D25" s="255">
        <v>0</v>
      </c>
    </row>
    <row r="26" spans="1:4" ht="21">
      <c r="A26" s="47"/>
      <c r="B26" s="989" t="s">
        <v>268</v>
      </c>
      <c r="C26" s="989"/>
      <c r="D26" s="137"/>
    </row>
    <row r="27" spans="1:4" ht="21">
      <c r="A27" s="47"/>
      <c r="B27" s="989" t="s">
        <v>267</v>
      </c>
      <c r="C27" s="989"/>
      <c r="D27" s="137"/>
    </row>
    <row r="28" spans="1:4" ht="21">
      <c r="A28" s="47"/>
      <c r="B28" s="990" t="s">
        <v>692</v>
      </c>
      <c r="C28" s="990"/>
      <c r="D28" s="136"/>
    </row>
    <row r="29" spans="1:4" ht="17.25" thickBot="1">
      <c r="A29" s="198"/>
      <c r="B29" s="991" t="s">
        <v>468</v>
      </c>
      <c r="C29" s="991"/>
      <c r="D29" s="135" t="s">
        <v>467</v>
      </c>
    </row>
    <row r="30" spans="1:4">
      <c r="A30" s="992" t="s">
        <v>166</v>
      </c>
      <c r="B30" s="994" t="s">
        <v>163</v>
      </c>
      <c r="C30" s="994" t="s">
        <v>466</v>
      </c>
      <c r="D30" s="996" t="s">
        <v>164</v>
      </c>
    </row>
    <row r="31" spans="1:4" ht="17.25" thickBot="1">
      <c r="A31" s="993"/>
      <c r="B31" s="995"/>
      <c r="C31" s="995"/>
      <c r="D31" s="997"/>
    </row>
    <row r="32" spans="1:4">
      <c r="A32" s="261">
        <v>100551</v>
      </c>
      <c r="B32" s="207">
        <v>87674</v>
      </c>
      <c r="C32" s="260" t="s">
        <v>698</v>
      </c>
      <c r="D32" s="259">
        <v>87024</v>
      </c>
    </row>
    <row r="33" spans="1:4">
      <c r="A33" s="258">
        <v>100551</v>
      </c>
      <c r="B33" s="217">
        <v>87674</v>
      </c>
      <c r="C33" s="216" t="s">
        <v>471</v>
      </c>
      <c r="D33" s="257">
        <v>87024</v>
      </c>
    </row>
    <row r="34" spans="1:4">
      <c r="A34" s="258">
        <v>26915</v>
      </c>
      <c r="B34" s="217">
        <v>28174</v>
      </c>
      <c r="C34" s="216" t="s">
        <v>463</v>
      </c>
      <c r="D34" s="257">
        <v>26974</v>
      </c>
    </row>
    <row r="35" spans="1:4">
      <c r="A35" s="258">
        <v>447</v>
      </c>
      <c r="B35" s="217">
        <v>1250</v>
      </c>
      <c r="C35" s="216" t="s">
        <v>481</v>
      </c>
      <c r="D35" s="257">
        <v>1050</v>
      </c>
    </row>
    <row r="36" spans="1:4">
      <c r="A36" s="258">
        <v>13</v>
      </c>
      <c r="B36" s="217">
        <v>20</v>
      </c>
      <c r="C36" s="216" t="s">
        <v>480</v>
      </c>
      <c r="D36" s="257">
        <v>20</v>
      </c>
    </row>
    <row r="37" spans="1:4">
      <c r="A37" s="258">
        <v>8547</v>
      </c>
      <c r="B37" s="217">
        <v>6400</v>
      </c>
      <c r="C37" s="216" t="s">
        <v>470</v>
      </c>
      <c r="D37" s="257">
        <v>6400</v>
      </c>
    </row>
    <row r="38" spans="1:4">
      <c r="A38" s="258">
        <v>2362</v>
      </c>
      <c r="B38" s="217">
        <v>2525</v>
      </c>
      <c r="C38" s="216" t="s">
        <v>478</v>
      </c>
      <c r="D38" s="257">
        <v>1525</v>
      </c>
    </row>
    <row r="39" spans="1:4">
      <c r="A39" s="258">
        <v>15286</v>
      </c>
      <c r="B39" s="217">
        <v>17879</v>
      </c>
      <c r="C39" s="216" t="s">
        <v>477</v>
      </c>
      <c r="D39" s="257">
        <v>17879</v>
      </c>
    </row>
    <row r="40" spans="1:4">
      <c r="A40" s="258">
        <v>260</v>
      </c>
      <c r="B40" s="217">
        <v>100</v>
      </c>
      <c r="C40" s="216" t="s">
        <v>461</v>
      </c>
      <c r="D40" s="257">
        <v>100</v>
      </c>
    </row>
    <row r="41" spans="1:4">
      <c r="A41" s="258">
        <v>1126</v>
      </c>
      <c r="B41" s="217">
        <v>2200</v>
      </c>
      <c r="C41" s="216" t="s">
        <v>460</v>
      </c>
      <c r="D41" s="257">
        <v>2200</v>
      </c>
    </row>
    <row r="42" spans="1:4">
      <c r="A42" s="258">
        <v>947</v>
      </c>
      <c r="B42" s="217">
        <v>2200</v>
      </c>
      <c r="C42" s="216" t="s">
        <v>475</v>
      </c>
      <c r="D42" s="257">
        <v>2200</v>
      </c>
    </row>
    <row r="43" spans="1:4">
      <c r="A43" s="258">
        <v>179</v>
      </c>
      <c r="B43" s="217">
        <v>0</v>
      </c>
      <c r="C43" s="216" t="s">
        <v>459</v>
      </c>
      <c r="D43" s="257">
        <v>0</v>
      </c>
    </row>
    <row r="44" spans="1:4">
      <c r="A44" s="258">
        <v>278</v>
      </c>
      <c r="B44" s="217">
        <v>0</v>
      </c>
      <c r="C44" s="216" t="s">
        <v>474</v>
      </c>
      <c r="D44" s="257">
        <v>0</v>
      </c>
    </row>
    <row r="45" spans="1:4">
      <c r="A45" s="258">
        <v>278</v>
      </c>
      <c r="B45" s="217">
        <v>0</v>
      </c>
      <c r="C45" s="216" t="s">
        <v>503</v>
      </c>
      <c r="D45" s="257">
        <v>0</v>
      </c>
    </row>
    <row r="46" spans="1:4">
      <c r="A46" s="258">
        <v>51597</v>
      </c>
      <c r="B46" s="217">
        <v>53000</v>
      </c>
      <c r="C46" s="216" t="s">
        <v>458</v>
      </c>
      <c r="D46" s="257">
        <v>53550</v>
      </c>
    </row>
    <row r="47" spans="1:4">
      <c r="A47" s="258">
        <v>51597</v>
      </c>
      <c r="B47" s="217">
        <v>53000</v>
      </c>
      <c r="C47" s="216" t="s">
        <v>457</v>
      </c>
      <c r="D47" s="257">
        <v>53550</v>
      </c>
    </row>
    <row r="48" spans="1:4">
      <c r="A48" s="258">
        <v>4155</v>
      </c>
      <c r="B48" s="217">
        <v>4300</v>
      </c>
      <c r="C48" s="216" t="s">
        <v>455</v>
      </c>
      <c r="D48" s="257">
        <v>4300</v>
      </c>
    </row>
    <row r="49" spans="1:4">
      <c r="A49" s="258">
        <v>4155</v>
      </c>
      <c r="B49" s="217">
        <v>4300</v>
      </c>
      <c r="C49" s="216" t="s">
        <v>501</v>
      </c>
      <c r="D49" s="257">
        <v>4300</v>
      </c>
    </row>
    <row r="50" spans="1:4">
      <c r="A50" s="258">
        <v>16480</v>
      </c>
      <c r="B50" s="217">
        <v>0</v>
      </c>
      <c r="C50" s="216" t="s">
        <v>700</v>
      </c>
      <c r="D50" s="257">
        <v>0</v>
      </c>
    </row>
    <row r="51" spans="1:4" ht="17.25" thickBot="1">
      <c r="A51" s="256">
        <v>16480</v>
      </c>
      <c r="B51" s="222">
        <v>0</v>
      </c>
      <c r="C51" s="221" t="s">
        <v>699</v>
      </c>
      <c r="D51" s="255">
        <v>0</v>
      </c>
    </row>
    <row r="52" spans="1:4" ht="21">
      <c r="A52" s="47"/>
      <c r="B52" s="989" t="s">
        <v>268</v>
      </c>
      <c r="C52" s="989"/>
      <c r="D52" s="137"/>
    </row>
    <row r="53" spans="1:4" ht="21">
      <c r="A53" s="47"/>
      <c r="B53" s="989" t="s">
        <v>267</v>
      </c>
      <c r="C53" s="989"/>
      <c r="D53" s="137"/>
    </row>
    <row r="54" spans="1:4" ht="21">
      <c r="A54" s="47"/>
      <c r="B54" s="990" t="s">
        <v>692</v>
      </c>
      <c r="C54" s="990"/>
      <c r="D54" s="136"/>
    </row>
    <row r="55" spans="1:4" ht="17.25" thickBot="1">
      <c r="A55" s="198"/>
      <c r="B55" s="991" t="s">
        <v>468</v>
      </c>
      <c r="C55" s="991"/>
      <c r="D55" s="135" t="s">
        <v>467</v>
      </c>
    </row>
    <row r="56" spans="1:4">
      <c r="A56" s="992" t="s">
        <v>166</v>
      </c>
      <c r="B56" s="994" t="s">
        <v>163</v>
      </c>
      <c r="C56" s="994" t="s">
        <v>466</v>
      </c>
      <c r="D56" s="996" t="s">
        <v>164</v>
      </c>
    </row>
    <row r="57" spans="1:4" ht="17.25" thickBot="1">
      <c r="A57" s="993"/>
      <c r="B57" s="995"/>
      <c r="C57" s="995"/>
      <c r="D57" s="997"/>
    </row>
    <row r="58" spans="1:4">
      <c r="A58" s="261">
        <v>57256</v>
      </c>
      <c r="B58" s="207">
        <v>58084</v>
      </c>
      <c r="C58" s="260" t="s">
        <v>696</v>
      </c>
      <c r="D58" s="259">
        <v>59857</v>
      </c>
    </row>
    <row r="59" spans="1:4">
      <c r="A59" s="258">
        <v>57256</v>
      </c>
      <c r="B59" s="217">
        <v>58084</v>
      </c>
      <c r="C59" s="216" t="s">
        <v>471</v>
      </c>
      <c r="D59" s="257">
        <v>59857</v>
      </c>
    </row>
    <row r="60" spans="1:4">
      <c r="A60" s="258">
        <v>26982</v>
      </c>
      <c r="B60" s="217">
        <v>25884</v>
      </c>
      <c r="C60" s="216" t="s">
        <v>463</v>
      </c>
      <c r="D60" s="257">
        <v>26357</v>
      </c>
    </row>
    <row r="61" spans="1:4">
      <c r="A61" s="258">
        <v>1011</v>
      </c>
      <c r="B61" s="217">
        <v>2000</v>
      </c>
      <c r="C61" s="216" t="s">
        <v>481</v>
      </c>
      <c r="D61" s="257">
        <v>1700</v>
      </c>
    </row>
    <row r="62" spans="1:4">
      <c r="A62" s="258">
        <v>3732</v>
      </c>
      <c r="B62" s="217">
        <v>3860</v>
      </c>
      <c r="C62" s="216" t="s">
        <v>480</v>
      </c>
      <c r="D62" s="257">
        <v>4483</v>
      </c>
    </row>
    <row r="63" spans="1:4">
      <c r="A63" s="258">
        <v>10403</v>
      </c>
      <c r="B63" s="217">
        <v>5800</v>
      </c>
      <c r="C63" s="216" t="s">
        <v>470</v>
      </c>
      <c r="D63" s="257">
        <v>5800</v>
      </c>
    </row>
    <row r="64" spans="1:4">
      <c r="A64" s="258">
        <v>165</v>
      </c>
      <c r="B64" s="217">
        <v>225</v>
      </c>
      <c r="C64" s="216" t="s">
        <v>478</v>
      </c>
      <c r="D64" s="257">
        <v>225</v>
      </c>
    </row>
    <row r="65" spans="1:4">
      <c r="A65" s="258">
        <v>11661</v>
      </c>
      <c r="B65" s="217">
        <v>13989</v>
      </c>
      <c r="C65" s="216" t="s">
        <v>477</v>
      </c>
      <c r="D65" s="257">
        <v>14139</v>
      </c>
    </row>
    <row r="66" spans="1:4">
      <c r="A66" s="258">
        <v>10</v>
      </c>
      <c r="B66" s="217">
        <v>10</v>
      </c>
      <c r="C66" s="216" t="s">
        <v>461</v>
      </c>
      <c r="D66" s="257">
        <v>10</v>
      </c>
    </row>
    <row r="67" spans="1:4">
      <c r="A67" s="258">
        <v>1840</v>
      </c>
      <c r="B67" s="217">
        <v>2400</v>
      </c>
      <c r="C67" s="216" t="s">
        <v>460</v>
      </c>
      <c r="D67" s="257">
        <v>2400</v>
      </c>
    </row>
    <row r="68" spans="1:4">
      <c r="A68" s="258">
        <v>1184</v>
      </c>
      <c r="B68" s="217">
        <v>2000</v>
      </c>
      <c r="C68" s="216" t="s">
        <v>475</v>
      </c>
      <c r="D68" s="257">
        <v>2000</v>
      </c>
    </row>
    <row r="69" spans="1:4">
      <c r="A69" s="258">
        <v>656</v>
      </c>
      <c r="B69" s="217">
        <v>400</v>
      </c>
      <c r="C69" s="216" t="s">
        <v>459</v>
      </c>
      <c r="D69" s="257">
        <v>400</v>
      </c>
    </row>
    <row r="70" spans="1:4">
      <c r="A70" s="258">
        <v>89</v>
      </c>
      <c r="B70" s="217">
        <v>0</v>
      </c>
      <c r="C70" s="216" t="s">
        <v>474</v>
      </c>
      <c r="D70" s="257">
        <v>0</v>
      </c>
    </row>
    <row r="71" spans="1:4">
      <c r="A71" s="258">
        <v>89</v>
      </c>
      <c r="B71" s="217">
        <v>0</v>
      </c>
      <c r="C71" s="216" t="s">
        <v>503</v>
      </c>
      <c r="D71" s="257">
        <v>0</v>
      </c>
    </row>
    <row r="72" spans="1:4">
      <c r="A72" s="258">
        <v>26286</v>
      </c>
      <c r="B72" s="217">
        <v>27800</v>
      </c>
      <c r="C72" s="216" t="s">
        <v>458</v>
      </c>
      <c r="D72" s="257">
        <v>28900</v>
      </c>
    </row>
    <row r="73" spans="1:4">
      <c r="A73" s="258">
        <v>26286</v>
      </c>
      <c r="B73" s="217">
        <v>27800</v>
      </c>
      <c r="C73" s="216" t="s">
        <v>457</v>
      </c>
      <c r="D73" s="257">
        <v>28900</v>
      </c>
    </row>
    <row r="74" spans="1:4">
      <c r="A74" s="258">
        <v>2053</v>
      </c>
      <c r="B74" s="217">
        <v>2000</v>
      </c>
      <c r="C74" s="216" t="s">
        <v>455</v>
      </c>
      <c r="D74" s="257">
        <v>2200</v>
      </c>
    </row>
    <row r="75" spans="1:4">
      <c r="A75" s="258">
        <v>2053</v>
      </c>
      <c r="B75" s="217">
        <v>2000</v>
      </c>
      <c r="C75" s="216" t="s">
        <v>501</v>
      </c>
      <c r="D75" s="257">
        <v>2200</v>
      </c>
    </row>
    <row r="76" spans="1:4">
      <c r="A76" s="258">
        <v>6</v>
      </c>
      <c r="B76" s="217">
        <v>0</v>
      </c>
      <c r="C76" s="216" t="s">
        <v>700</v>
      </c>
      <c r="D76" s="257">
        <v>0</v>
      </c>
    </row>
    <row r="77" spans="1:4" ht="17.25" thickBot="1">
      <c r="A77" s="256">
        <v>6</v>
      </c>
      <c r="B77" s="222">
        <v>0</v>
      </c>
      <c r="C77" s="221" t="s">
        <v>699</v>
      </c>
      <c r="D77" s="255">
        <v>0</v>
      </c>
    </row>
    <row r="78" spans="1:4" ht="21">
      <c r="A78" s="47"/>
      <c r="B78" s="989" t="s">
        <v>268</v>
      </c>
      <c r="C78" s="989"/>
      <c r="D78" s="137"/>
    </row>
    <row r="79" spans="1:4" ht="21">
      <c r="A79" s="47"/>
      <c r="B79" s="989" t="s">
        <v>267</v>
      </c>
      <c r="C79" s="989"/>
      <c r="D79" s="137"/>
    </row>
    <row r="80" spans="1:4" ht="21">
      <c r="A80" s="47"/>
      <c r="B80" s="990" t="s">
        <v>692</v>
      </c>
      <c r="C80" s="990"/>
      <c r="D80" s="136"/>
    </row>
    <row r="81" spans="1:4" ht="17.25" thickBot="1">
      <c r="A81" s="198"/>
      <c r="B81" s="991" t="s">
        <v>468</v>
      </c>
      <c r="C81" s="991"/>
      <c r="D81" s="135" t="s">
        <v>467</v>
      </c>
    </row>
    <row r="82" spans="1:4">
      <c r="A82" s="992" t="s">
        <v>166</v>
      </c>
      <c r="B82" s="994" t="s">
        <v>163</v>
      </c>
      <c r="C82" s="994" t="s">
        <v>466</v>
      </c>
      <c r="D82" s="996" t="s">
        <v>164</v>
      </c>
    </row>
    <row r="83" spans="1:4" ht="17.25" thickBot="1">
      <c r="A83" s="993"/>
      <c r="B83" s="995"/>
      <c r="C83" s="995"/>
      <c r="D83" s="997"/>
    </row>
    <row r="84" spans="1:4">
      <c r="A84" s="261">
        <v>13909</v>
      </c>
      <c r="B84" s="207">
        <v>14731</v>
      </c>
      <c r="C84" s="260" t="s">
        <v>691</v>
      </c>
      <c r="D84" s="259">
        <v>13447</v>
      </c>
    </row>
    <row r="85" spans="1:4">
      <c r="A85" s="258">
        <v>13909</v>
      </c>
      <c r="B85" s="217">
        <v>14731</v>
      </c>
      <c r="C85" s="216" t="s">
        <v>471</v>
      </c>
      <c r="D85" s="257">
        <v>13447</v>
      </c>
    </row>
    <row r="86" spans="1:4">
      <c r="A86" s="258">
        <v>613</v>
      </c>
      <c r="B86" s="217">
        <v>1472</v>
      </c>
      <c r="C86" s="216" t="s">
        <v>463</v>
      </c>
      <c r="D86" s="257">
        <v>1472</v>
      </c>
    </row>
    <row r="87" spans="1:4">
      <c r="A87" s="258">
        <v>0</v>
      </c>
      <c r="B87" s="217">
        <v>1352</v>
      </c>
      <c r="C87" s="216" t="s">
        <v>470</v>
      </c>
      <c r="D87" s="257">
        <v>1352</v>
      </c>
    </row>
    <row r="88" spans="1:4">
      <c r="A88" s="258">
        <v>613</v>
      </c>
      <c r="B88" s="217">
        <v>120</v>
      </c>
      <c r="C88" s="216" t="s">
        <v>477</v>
      </c>
      <c r="D88" s="257">
        <v>120</v>
      </c>
    </row>
    <row r="89" spans="1:4">
      <c r="A89" s="258">
        <v>13192</v>
      </c>
      <c r="B89" s="217">
        <v>13158</v>
      </c>
      <c r="C89" s="216" t="s">
        <v>458</v>
      </c>
      <c r="D89" s="257">
        <v>11870</v>
      </c>
    </row>
    <row r="90" spans="1:4">
      <c r="A90" s="258">
        <v>13192</v>
      </c>
      <c r="B90" s="217">
        <v>13158</v>
      </c>
      <c r="C90" s="216" t="s">
        <v>457</v>
      </c>
      <c r="D90" s="257">
        <v>11870</v>
      </c>
    </row>
    <row r="91" spans="1:4">
      <c r="A91" s="258">
        <v>104</v>
      </c>
      <c r="B91" s="217">
        <v>101</v>
      </c>
      <c r="C91" s="216" t="s">
        <v>455</v>
      </c>
      <c r="D91" s="257">
        <v>105</v>
      </c>
    </row>
    <row r="92" spans="1:4" ht="17.25" thickBot="1">
      <c r="A92" s="256">
        <v>104</v>
      </c>
      <c r="B92" s="222">
        <v>101</v>
      </c>
      <c r="C92" s="221" t="s">
        <v>501</v>
      </c>
      <c r="D92" s="255">
        <v>105</v>
      </c>
    </row>
  </sheetData>
  <mergeCells count="32">
    <mergeCell ref="A30:A31"/>
    <mergeCell ref="B30:B31"/>
    <mergeCell ref="C30:C31"/>
    <mergeCell ref="D30:D31"/>
    <mergeCell ref="B1:C1"/>
    <mergeCell ref="B2:C2"/>
    <mergeCell ref="B3:C3"/>
    <mergeCell ref="B4:C4"/>
    <mergeCell ref="A5:A6"/>
    <mergeCell ref="B5:B6"/>
    <mergeCell ref="C5:C6"/>
    <mergeCell ref="D5:D6"/>
    <mergeCell ref="B26:C26"/>
    <mergeCell ref="B27:C27"/>
    <mergeCell ref="B28:C28"/>
    <mergeCell ref="B29:C29"/>
    <mergeCell ref="A82:A83"/>
    <mergeCell ref="B82:B83"/>
    <mergeCell ref="C82:C83"/>
    <mergeCell ref="D82:D83"/>
    <mergeCell ref="B52:C52"/>
    <mergeCell ref="B53:C53"/>
    <mergeCell ref="B54:C54"/>
    <mergeCell ref="B55:C55"/>
    <mergeCell ref="A56:A57"/>
    <mergeCell ref="B56:B57"/>
    <mergeCell ref="C56:C57"/>
    <mergeCell ref="D56:D57"/>
    <mergeCell ref="B78:C78"/>
    <mergeCell ref="B79:C79"/>
    <mergeCell ref="B80:C80"/>
    <mergeCell ref="B81:C81"/>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5" max="16383" man="1"/>
    <brk id="51" max="16383" man="1"/>
    <brk id="77" max="16383" man="1"/>
  </rowBreak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B2F94-5731-4D28-A4A5-BF83D1EFE470}">
  <dimension ref="A1:B76"/>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330"/>
    </row>
    <row r="7" spans="1:2">
      <c r="A7" s="210" t="s">
        <v>523</v>
      </c>
      <c r="B7" s="331"/>
    </row>
    <row r="8" spans="1:2" ht="33">
      <c r="A8" s="268" t="s">
        <v>825</v>
      </c>
      <c r="B8" s="332"/>
    </row>
    <row r="9" spans="1:2" ht="33">
      <c r="A9" s="268" t="s">
        <v>1550</v>
      </c>
      <c r="B9" s="332" t="s">
        <v>1660</v>
      </c>
    </row>
    <row r="10" spans="1:2" ht="33">
      <c r="A10" s="268" t="s">
        <v>1552</v>
      </c>
      <c r="B10" s="332" t="s">
        <v>1661</v>
      </c>
    </row>
    <row r="11" spans="1:2" ht="49.5">
      <c r="A11" s="268" t="s">
        <v>824</v>
      </c>
      <c r="B11" s="332" t="s">
        <v>1662</v>
      </c>
    </row>
    <row r="12" spans="1:2" ht="66">
      <c r="A12" s="268" t="s">
        <v>822</v>
      </c>
      <c r="B12" s="332" t="s">
        <v>1663</v>
      </c>
    </row>
    <row r="13" spans="1:2" ht="33">
      <c r="A13" s="268" t="s">
        <v>1556</v>
      </c>
      <c r="B13" s="332"/>
    </row>
    <row r="14" spans="1:2" ht="33">
      <c r="A14" s="268" t="s">
        <v>1557</v>
      </c>
      <c r="B14" s="332" t="s">
        <v>1664</v>
      </c>
    </row>
    <row r="15" spans="1:2" ht="33">
      <c r="A15" s="268" t="s">
        <v>818</v>
      </c>
      <c r="B15" s="332"/>
    </row>
    <row r="16" spans="1:2" ht="33">
      <c r="A16" s="268" t="s">
        <v>817</v>
      </c>
      <c r="B16" s="332" t="s">
        <v>1665</v>
      </c>
    </row>
    <row r="17" spans="1:2" ht="33">
      <c r="A17" s="268" t="s">
        <v>815</v>
      </c>
      <c r="B17" s="332"/>
    </row>
    <row r="18" spans="1:2" ht="49.5">
      <c r="A18" s="268" t="s">
        <v>814</v>
      </c>
      <c r="B18" s="332" t="s">
        <v>1666</v>
      </c>
    </row>
    <row r="19" spans="1:2" ht="33">
      <c r="A19" s="268" t="s">
        <v>810</v>
      </c>
      <c r="B19" s="332"/>
    </row>
    <row r="20" spans="1:2" ht="33">
      <c r="A20" s="268" t="s">
        <v>809</v>
      </c>
      <c r="B20" s="332" t="s">
        <v>1667</v>
      </c>
    </row>
    <row r="21" spans="1:2" ht="33.75" thickBot="1">
      <c r="A21" s="267" t="s">
        <v>807</v>
      </c>
      <c r="B21" s="333" t="s">
        <v>1668</v>
      </c>
    </row>
    <row r="22" spans="1:2" ht="21">
      <c r="A22" s="989" t="s">
        <v>268</v>
      </c>
      <c r="B22" s="989"/>
    </row>
    <row r="23" spans="1:2" ht="21">
      <c r="A23" s="989" t="s">
        <v>267</v>
      </c>
      <c r="B23" s="989"/>
    </row>
    <row r="24" spans="1:2" ht="21">
      <c r="A24" s="990" t="s">
        <v>717</v>
      </c>
      <c r="B24" s="990"/>
    </row>
    <row r="25" spans="1:2" ht="17.25" thickBot="1">
      <c r="A25" s="991" t="s">
        <v>468</v>
      </c>
      <c r="B25" s="991"/>
    </row>
    <row r="26" spans="1:2" ht="17.25" thickBot="1">
      <c r="A26" s="998" t="s">
        <v>521</v>
      </c>
      <c r="B26" s="999"/>
    </row>
    <row r="27" spans="1:2" ht="33">
      <c r="A27" s="205" t="s">
        <v>782</v>
      </c>
      <c r="B27" s="330"/>
    </row>
    <row r="28" spans="1:2">
      <c r="A28" s="210" t="s">
        <v>523</v>
      </c>
      <c r="B28" s="331"/>
    </row>
    <row r="29" spans="1:2" ht="33">
      <c r="A29" s="268" t="s">
        <v>780</v>
      </c>
      <c r="B29" s="332"/>
    </row>
    <row r="30" spans="1:2" ht="49.5">
      <c r="A30" s="268" t="s">
        <v>802</v>
      </c>
      <c r="B30" s="332" t="s">
        <v>1669</v>
      </c>
    </row>
    <row r="31" spans="1:2" ht="33">
      <c r="A31" s="268" t="s">
        <v>800</v>
      </c>
      <c r="B31" s="332" t="s">
        <v>1670</v>
      </c>
    </row>
    <row r="32" spans="1:2" ht="99">
      <c r="A32" s="268" t="s">
        <v>796</v>
      </c>
      <c r="B32" s="332" t="s">
        <v>1671</v>
      </c>
    </row>
    <row r="33" spans="1:2" ht="49.5">
      <c r="A33" s="268" t="s">
        <v>794</v>
      </c>
      <c r="B33" s="332" t="s">
        <v>1672</v>
      </c>
    </row>
    <row r="34" spans="1:2" ht="115.5">
      <c r="A34" s="268" t="s">
        <v>792</v>
      </c>
      <c r="B34" s="332" t="s">
        <v>1673</v>
      </c>
    </row>
    <row r="35" spans="1:2" ht="33">
      <c r="A35" s="268" t="s">
        <v>779</v>
      </c>
      <c r="B35" s="332" t="s">
        <v>1674</v>
      </c>
    </row>
    <row r="36" spans="1:2" ht="33">
      <c r="A36" s="268" t="s">
        <v>777</v>
      </c>
      <c r="B36" s="332"/>
    </row>
    <row r="37" spans="1:2" ht="82.5">
      <c r="A37" s="268" t="s">
        <v>1568</v>
      </c>
      <c r="B37" s="332" t="s">
        <v>1675</v>
      </c>
    </row>
    <row r="38" spans="1:2" ht="33">
      <c r="A38" s="268" t="s">
        <v>771</v>
      </c>
      <c r="B38" s="332"/>
    </row>
    <row r="39" spans="1:2" ht="49.5">
      <c r="A39" s="268" t="s">
        <v>770</v>
      </c>
      <c r="B39" s="332" t="s">
        <v>1676</v>
      </c>
    </row>
    <row r="40" spans="1:2" ht="33">
      <c r="A40" s="268" t="s">
        <v>787</v>
      </c>
      <c r="B40" s="332"/>
    </row>
    <row r="41" spans="1:2" ht="33.75" thickBot="1">
      <c r="A41" s="267" t="s">
        <v>784</v>
      </c>
      <c r="B41" s="333" t="s">
        <v>1677</v>
      </c>
    </row>
    <row r="42" spans="1:2" ht="21">
      <c r="A42" s="989" t="s">
        <v>268</v>
      </c>
      <c r="B42" s="989"/>
    </row>
    <row r="43" spans="1:2" ht="21">
      <c r="A43" s="989" t="s">
        <v>267</v>
      </c>
      <c r="B43" s="989"/>
    </row>
    <row r="44" spans="1:2" ht="21">
      <c r="A44" s="990" t="s">
        <v>717</v>
      </c>
      <c r="B44" s="990"/>
    </row>
    <row r="45" spans="1:2" ht="17.25" thickBot="1">
      <c r="A45" s="991" t="s">
        <v>468</v>
      </c>
      <c r="B45" s="991"/>
    </row>
    <row r="46" spans="1:2" ht="17.25" thickBot="1">
      <c r="A46" s="998" t="s">
        <v>521</v>
      </c>
      <c r="B46" s="999"/>
    </row>
    <row r="47" spans="1:2" ht="33">
      <c r="A47" s="205" t="s">
        <v>765</v>
      </c>
      <c r="B47" s="330"/>
    </row>
    <row r="48" spans="1:2">
      <c r="A48" s="210" t="s">
        <v>523</v>
      </c>
      <c r="B48" s="331"/>
    </row>
    <row r="49" spans="1:2" ht="33">
      <c r="A49" s="268" t="s">
        <v>764</v>
      </c>
      <c r="B49" s="332"/>
    </row>
    <row r="50" spans="1:2" ht="49.5">
      <c r="A50" s="268" t="s">
        <v>763</v>
      </c>
      <c r="B50" s="332" t="s">
        <v>1678</v>
      </c>
    </row>
    <row r="51" spans="1:2" ht="66">
      <c r="A51" s="268" t="s">
        <v>761</v>
      </c>
      <c r="B51" s="332" t="s">
        <v>1679</v>
      </c>
    </row>
    <row r="52" spans="1:2" ht="99">
      <c r="A52" s="268" t="s">
        <v>759</v>
      </c>
      <c r="B52" s="332" t="s">
        <v>1680</v>
      </c>
    </row>
    <row r="53" spans="1:2" ht="49.5">
      <c r="A53" s="268" t="s">
        <v>757</v>
      </c>
      <c r="B53" s="332" t="s">
        <v>1681</v>
      </c>
    </row>
    <row r="54" spans="1:2" ht="115.5">
      <c r="A54" s="268" t="s">
        <v>755</v>
      </c>
      <c r="B54" s="332" t="s">
        <v>1682</v>
      </c>
    </row>
    <row r="55" spans="1:2" ht="33">
      <c r="A55" s="268" t="s">
        <v>753</v>
      </c>
      <c r="B55" s="332" t="s">
        <v>1683</v>
      </c>
    </row>
    <row r="56" spans="1:2" ht="33">
      <c r="A56" s="268" t="s">
        <v>751</v>
      </c>
      <c r="B56" s="332"/>
    </row>
    <row r="57" spans="1:2" ht="99">
      <c r="A57" s="268" t="s">
        <v>1577</v>
      </c>
      <c r="B57" s="332" t="s">
        <v>1684</v>
      </c>
    </row>
    <row r="58" spans="1:2" ht="49.5">
      <c r="A58" s="268" t="s">
        <v>750</v>
      </c>
      <c r="B58" s="332" t="s">
        <v>1685</v>
      </c>
    </row>
    <row r="59" spans="1:2" ht="33">
      <c r="A59" s="268" t="s">
        <v>745</v>
      </c>
      <c r="B59" s="332"/>
    </row>
    <row r="60" spans="1:2" ht="49.5">
      <c r="A60" s="268" t="s">
        <v>744</v>
      </c>
      <c r="B60" s="332" t="s">
        <v>1686</v>
      </c>
    </row>
    <row r="61" spans="1:2" ht="33">
      <c r="A61" s="268" t="s">
        <v>742</v>
      </c>
      <c r="B61" s="332"/>
    </row>
    <row r="62" spans="1:2" ht="33.75" thickBot="1">
      <c r="A62" s="267" t="s">
        <v>739</v>
      </c>
      <c r="B62" s="333" t="s">
        <v>1687</v>
      </c>
    </row>
    <row r="63" spans="1:2" ht="21">
      <c r="A63" s="989" t="s">
        <v>268</v>
      </c>
      <c r="B63" s="989"/>
    </row>
    <row r="64" spans="1:2" ht="21">
      <c r="A64" s="989" t="s">
        <v>267</v>
      </c>
      <c r="B64" s="989"/>
    </row>
    <row r="65" spans="1:2" ht="21">
      <c r="A65" s="990" t="s">
        <v>717</v>
      </c>
      <c r="B65" s="990"/>
    </row>
    <row r="66" spans="1:2" ht="17.25" thickBot="1">
      <c r="A66" s="991" t="s">
        <v>468</v>
      </c>
      <c r="B66" s="991"/>
    </row>
    <row r="67" spans="1:2" ht="17.25" thickBot="1">
      <c r="A67" s="998" t="s">
        <v>521</v>
      </c>
      <c r="B67" s="999"/>
    </row>
    <row r="68" spans="1:2" ht="33">
      <c r="A68" s="205" t="s">
        <v>716</v>
      </c>
      <c r="B68" s="330"/>
    </row>
    <row r="69" spans="1:2">
      <c r="A69" s="210" t="s">
        <v>523</v>
      </c>
      <c r="B69" s="331"/>
    </row>
    <row r="70" spans="1:2" ht="33">
      <c r="A70" s="268" t="s">
        <v>714</v>
      </c>
      <c r="B70" s="332"/>
    </row>
    <row r="71" spans="1:2" ht="99">
      <c r="A71" s="268" t="s">
        <v>713</v>
      </c>
      <c r="B71" s="332" t="s">
        <v>1688</v>
      </c>
    </row>
    <row r="72" spans="1:2" ht="33">
      <c r="A72" s="268" t="s">
        <v>1689</v>
      </c>
      <c r="B72" s="332" t="s">
        <v>1690</v>
      </c>
    </row>
    <row r="73" spans="1:2" ht="33">
      <c r="A73" s="268" t="s">
        <v>711</v>
      </c>
      <c r="B73" s="332"/>
    </row>
    <row r="74" spans="1:2" ht="49.5">
      <c r="A74" s="268" t="s">
        <v>710</v>
      </c>
      <c r="B74" s="332" t="s">
        <v>1691</v>
      </c>
    </row>
    <row r="75" spans="1:2" ht="33">
      <c r="A75" s="268" t="s">
        <v>708</v>
      </c>
      <c r="B75" s="332"/>
    </row>
    <row r="76" spans="1:2" ht="33.75" thickBot="1">
      <c r="A76" s="267" t="s">
        <v>705</v>
      </c>
      <c r="B76" s="333" t="s">
        <v>1692</v>
      </c>
    </row>
  </sheetData>
  <mergeCells count="20">
    <mergeCell ref="A43:B43"/>
    <mergeCell ref="A1:B1"/>
    <mergeCell ref="A2:B2"/>
    <mergeCell ref="A3:B3"/>
    <mergeCell ref="A4:B4"/>
    <mergeCell ref="A5:B5"/>
    <mergeCell ref="A22:B22"/>
    <mergeCell ref="A23:B23"/>
    <mergeCell ref="A24:B24"/>
    <mergeCell ref="A25:B25"/>
    <mergeCell ref="A26:B26"/>
    <mergeCell ref="A42:B42"/>
    <mergeCell ref="A66:B66"/>
    <mergeCell ref="A67:B67"/>
    <mergeCell ref="A44:B44"/>
    <mergeCell ref="A45:B45"/>
    <mergeCell ref="A46:B46"/>
    <mergeCell ref="A63:B63"/>
    <mergeCell ref="A64:B64"/>
    <mergeCell ref="A65:B6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21" max="16383" man="1"/>
    <brk id="41" max="16383" man="1"/>
    <brk id="62" max="16383" man="1"/>
  </rowBreak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F6682D-AF7E-4AA5-A866-2960FB29E080}">
  <dimension ref="A1:D11"/>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829</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4500</v>
      </c>
      <c r="B7" s="207">
        <v>4000</v>
      </c>
      <c r="C7" s="260" t="s">
        <v>833</v>
      </c>
      <c r="D7" s="259">
        <v>5000</v>
      </c>
    </row>
    <row r="8" spans="1:4">
      <c r="A8" s="265">
        <v>4500</v>
      </c>
      <c r="B8" s="212">
        <v>4000</v>
      </c>
      <c r="C8" s="264" t="s">
        <v>828</v>
      </c>
      <c r="D8" s="263">
        <v>5000</v>
      </c>
    </row>
    <row r="9" spans="1:4">
      <c r="A9" s="258">
        <v>4500</v>
      </c>
      <c r="B9" s="217">
        <v>4000</v>
      </c>
      <c r="C9" s="216" t="s">
        <v>1583</v>
      </c>
      <c r="D9" s="257">
        <v>5000</v>
      </c>
    </row>
    <row r="10" spans="1:4">
      <c r="A10" s="258">
        <v>4500</v>
      </c>
      <c r="B10" s="217">
        <v>4000</v>
      </c>
      <c r="C10" s="216" t="s">
        <v>463</v>
      </c>
      <c r="D10" s="257">
        <v>5000</v>
      </c>
    </row>
    <row r="11" spans="1:4" ht="17.25" thickBot="1">
      <c r="A11" s="256">
        <v>4500</v>
      </c>
      <c r="B11" s="222">
        <v>4000</v>
      </c>
      <c r="C11" s="221" t="s">
        <v>461</v>
      </c>
      <c r="D11" s="255">
        <v>5000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D48B7-F8AB-4411-94D5-8EAF24FD7BB2}">
  <dimension ref="A1:B9"/>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861</v>
      </c>
      <c r="B3" s="990"/>
    </row>
    <row r="4" spans="1:2" ht="17.25" thickBot="1">
      <c r="A4" s="991" t="s">
        <v>168</v>
      </c>
      <c r="B4" s="991"/>
    </row>
    <row r="5" spans="1:2" ht="17.25" thickBot="1">
      <c r="A5" s="998" t="s">
        <v>521</v>
      </c>
      <c r="B5" s="999"/>
    </row>
    <row r="6" spans="1:2" ht="33">
      <c r="A6" s="205" t="s">
        <v>860</v>
      </c>
      <c r="B6" s="330"/>
    </row>
    <row r="7" spans="1:2" ht="33">
      <c r="A7" s="210" t="s">
        <v>1599</v>
      </c>
      <c r="B7" s="331"/>
    </row>
    <row r="8" spans="1:2" ht="33">
      <c r="A8" s="268" t="s">
        <v>858</v>
      </c>
      <c r="B8" s="332"/>
    </row>
    <row r="9" spans="1:2" ht="50.25" thickBot="1">
      <c r="A9" s="267" t="s">
        <v>851</v>
      </c>
      <c r="B9" s="333" t="s">
        <v>1693</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81028-0D54-4A1B-8C19-19ECB58C57DB}">
  <dimension ref="A1:D22"/>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18241</v>
      </c>
      <c r="B7" s="207">
        <v>28100</v>
      </c>
      <c r="C7" s="260" t="s">
        <v>509</v>
      </c>
      <c r="D7" s="259">
        <v>29300</v>
      </c>
    </row>
    <row r="8" spans="1:4">
      <c r="A8" s="265">
        <v>18241</v>
      </c>
      <c r="B8" s="212">
        <v>28100</v>
      </c>
      <c r="C8" s="264" t="s">
        <v>465</v>
      </c>
      <c r="D8" s="263">
        <v>29300</v>
      </c>
    </row>
    <row r="9" spans="1:4">
      <c r="A9" s="258">
        <v>11</v>
      </c>
      <c r="B9" s="217">
        <v>0</v>
      </c>
      <c r="C9" s="216" t="s">
        <v>482</v>
      </c>
      <c r="D9" s="257">
        <v>0</v>
      </c>
    </row>
    <row r="10" spans="1:4">
      <c r="A10" s="258">
        <v>11</v>
      </c>
      <c r="B10" s="217">
        <v>0</v>
      </c>
      <c r="C10" s="216" t="s">
        <v>463</v>
      </c>
      <c r="D10" s="257">
        <v>0</v>
      </c>
    </row>
    <row r="11" spans="1:4">
      <c r="A11" s="258">
        <v>1</v>
      </c>
      <c r="B11" s="217">
        <v>0</v>
      </c>
      <c r="C11" s="216" t="s">
        <v>479</v>
      </c>
      <c r="D11" s="257">
        <v>0</v>
      </c>
    </row>
    <row r="12" spans="1:4" ht="17.25" thickBot="1">
      <c r="A12" s="256">
        <v>10</v>
      </c>
      <c r="B12" s="222">
        <v>0</v>
      </c>
      <c r="C12" s="221" t="s">
        <v>461</v>
      </c>
      <c r="D12" s="255">
        <v>0</v>
      </c>
    </row>
    <row r="13" spans="1:4" ht="21">
      <c r="A13" s="47"/>
      <c r="B13" s="989" t="s">
        <v>268</v>
      </c>
      <c r="C13" s="989"/>
      <c r="D13" s="137"/>
    </row>
    <row r="14" spans="1:4" ht="21">
      <c r="A14" s="47"/>
      <c r="B14" s="989" t="s">
        <v>267</v>
      </c>
      <c r="C14" s="989"/>
      <c r="D14" s="137"/>
    </row>
    <row r="15" spans="1:4" ht="21">
      <c r="A15" s="47"/>
      <c r="B15" s="990" t="s">
        <v>469</v>
      </c>
      <c r="C15" s="990"/>
      <c r="D15" s="136"/>
    </row>
    <row r="16" spans="1:4" ht="17.25" thickBot="1">
      <c r="A16" s="198"/>
      <c r="B16" s="991" t="s">
        <v>468</v>
      </c>
      <c r="C16" s="991"/>
      <c r="D16" s="135" t="s">
        <v>467</v>
      </c>
    </row>
    <row r="17" spans="1:4">
      <c r="A17" s="992" t="s">
        <v>166</v>
      </c>
      <c r="B17" s="994" t="s">
        <v>163</v>
      </c>
      <c r="C17" s="994" t="s">
        <v>466</v>
      </c>
      <c r="D17" s="996" t="s">
        <v>164</v>
      </c>
    </row>
    <row r="18" spans="1:4" ht="17.25" thickBot="1">
      <c r="A18" s="993"/>
      <c r="B18" s="995"/>
      <c r="C18" s="995"/>
      <c r="D18" s="997"/>
    </row>
    <row r="19" spans="1:4">
      <c r="A19" s="261">
        <v>0</v>
      </c>
      <c r="B19" s="207">
        <v>0</v>
      </c>
      <c r="C19" s="260" t="s">
        <v>465</v>
      </c>
      <c r="D19" s="259">
        <v>0</v>
      </c>
    </row>
    <row r="20" spans="1:4">
      <c r="A20" s="258">
        <v>18230</v>
      </c>
      <c r="B20" s="217">
        <v>28100</v>
      </c>
      <c r="C20" s="216" t="s">
        <v>464</v>
      </c>
      <c r="D20" s="257">
        <v>29300</v>
      </c>
    </row>
    <row r="21" spans="1:4">
      <c r="A21" s="258">
        <v>18230</v>
      </c>
      <c r="B21" s="217">
        <v>28100</v>
      </c>
      <c r="C21" s="216" t="s">
        <v>463</v>
      </c>
      <c r="D21" s="257">
        <v>29300</v>
      </c>
    </row>
    <row r="22" spans="1:4" ht="17.25" thickBot="1">
      <c r="A22" s="256">
        <v>18230</v>
      </c>
      <c r="B22" s="222">
        <v>28100</v>
      </c>
      <c r="C22" s="221" t="s">
        <v>461</v>
      </c>
      <c r="D22" s="255">
        <v>29300</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E1F38-A373-4561-B649-08A092DDE718}">
  <dimension ref="A1:B16"/>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520</v>
      </c>
      <c r="B6" s="330"/>
    </row>
    <row r="7" spans="1:2" ht="17.25" thickBot="1">
      <c r="A7" s="270" t="s">
        <v>553</v>
      </c>
      <c r="B7" s="334"/>
    </row>
    <row r="8" spans="1:2" ht="21">
      <c r="A8" s="989" t="s">
        <v>268</v>
      </c>
      <c r="B8" s="989"/>
    </row>
    <row r="9" spans="1:2" ht="21">
      <c r="A9" s="989" t="s">
        <v>267</v>
      </c>
      <c r="B9" s="989"/>
    </row>
    <row r="10" spans="1:2" ht="21">
      <c r="A10" s="990" t="s">
        <v>522</v>
      </c>
      <c r="B10" s="990"/>
    </row>
    <row r="11" spans="1:2" ht="17.25" thickBot="1">
      <c r="A11" s="991" t="s">
        <v>468</v>
      </c>
      <c r="B11" s="991"/>
    </row>
    <row r="12" spans="1:2" ht="17.25" thickBot="1">
      <c r="A12" s="998" t="s">
        <v>521</v>
      </c>
      <c r="B12" s="999"/>
    </row>
    <row r="13" spans="1:2">
      <c r="A13" s="205" t="s">
        <v>520</v>
      </c>
      <c r="B13" s="330"/>
    </row>
    <row r="14" spans="1:2">
      <c r="A14" s="210" t="s">
        <v>519</v>
      </c>
      <c r="B14" s="331"/>
    </row>
    <row r="15" spans="1:2" ht="33">
      <c r="A15" s="268" t="s">
        <v>518</v>
      </c>
      <c r="B15" s="332"/>
    </row>
    <row r="16" spans="1:2" ht="149.25" thickBot="1">
      <c r="A16" s="267" t="s">
        <v>517</v>
      </c>
      <c r="B16" s="333" t="s">
        <v>1694</v>
      </c>
    </row>
  </sheetData>
  <mergeCells count="10">
    <mergeCell ref="A9:B9"/>
    <mergeCell ref="A10:B10"/>
    <mergeCell ref="A11:B11"/>
    <mergeCell ref="A12:B12"/>
    <mergeCell ref="A1:B1"/>
    <mergeCell ref="A2:B2"/>
    <mergeCell ref="A3:B3"/>
    <mergeCell ref="A4:B4"/>
    <mergeCell ref="A5:B5"/>
    <mergeCell ref="A8:B8"/>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7" max="16383" man="1"/>
  </rowBreak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E7F7C-5677-4A85-8C75-F0574ABE3FE7}">
  <dimension ref="A1:D21"/>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3012</v>
      </c>
      <c r="B7" s="207">
        <v>20208</v>
      </c>
      <c r="C7" s="260" t="s">
        <v>703</v>
      </c>
      <c r="D7" s="259">
        <v>48658</v>
      </c>
    </row>
    <row r="8" spans="1:4">
      <c r="A8" s="265">
        <v>3012</v>
      </c>
      <c r="B8" s="212">
        <v>20208</v>
      </c>
      <c r="C8" s="264" t="s">
        <v>702</v>
      </c>
      <c r="D8" s="263">
        <v>48658</v>
      </c>
    </row>
    <row r="9" spans="1:4">
      <c r="A9" s="258">
        <v>3012</v>
      </c>
      <c r="B9" s="217">
        <v>20208</v>
      </c>
      <c r="C9" s="216" t="s">
        <v>471</v>
      </c>
      <c r="D9" s="257">
        <v>48658</v>
      </c>
    </row>
    <row r="10" spans="1:4">
      <c r="A10" s="258">
        <v>2821</v>
      </c>
      <c r="B10" s="217">
        <v>6106</v>
      </c>
      <c r="C10" s="216" t="s">
        <v>463</v>
      </c>
      <c r="D10" s="257">
        <v>27606</v>
      </c>
    </row>
    <row r="11" spans="1:4">
      <c r="A11" s="258">
        <v>0</v>
      </c>
      <c r="B11" s="217">
        <v>2</v>
      </c>
      <c r="C11" s="216" t="s">
        <v>480</v>
      </c>
      <c r="D11" s="257">
        <v>2</v>
      </c>
    </row>
    <row r="12" spans="1:4">
      <c r="A12" s="258">
        <v>8</v>
      </c>
      <c r="B12" s="217">
        <v>0</v>
      </c>
      <c r="C12" s="216" t="s">
        <v>479</v>
      </c>
      <c r="D12" s="257">
        <v>0</v>
      </c>
    </row>
    <row r="13" spans="1:4">
      <c r="A13" s="258">
        <v>0</v>
      </c>
      <c r="B13" s="217">
        <v>4</v>
      </c>
      <c r="C13" s="216" t="s">
        <v>462</v>
      </c>
      <c r="D13" s="257">
        <v>4</v>
      </c>
    </row>
    <row r="14" spans="1:4">
      <c r="A14" s="258">
        <v>2813</v>
      </c>
      <c r="B14" s="217">
        <v>6100</v>
      </c>
      <c r="C14" s="216" t="s">
        <v>461</v>
      </c>
      <c r="D14" s="257">
        <v>27600</v>
      </c>
    </row>
    <row r="15" spans="1:4">
      <c r="A15" s="258">
        <v>0</v>
      </c>
      <c r="B15" s="217">
        <v>2</v>
      </c>
      <c r="C15" s="216" t="s">
        <v>460</v>
      </c>
      <c r="D15" s="257">
        <v>2</v>
      </c>
    </row>
    <row r="16" spans="1:4">
      <c r="A16" s="258">
        <v>0</v>
      </c>
      <c r="B16" s="217">
        <v>2</v>
      </c>
      <c r="C16" s="216" t="s">
        <v>459</v>
      </c>
      <c r="D16" s="257">
        <v>2</v>
      </c>
    </row>
    <row r="17" spans="1:4">
      <c r="A17" s="258">
        <v>0</v>
      </c>
      <c r="B17" s="217">
        <v>11000</v>
      </c>
      <c r="C17" s="216" t="s">
        <v>474</v>
      </c>
      <c r="D17" s="257">
        <v>17650</v>
      </c>
    </row>
    <row r="18" spans="1:4">
      <c r="A18" s="258">
        <v>0</v>
      </c>
      <c r="B18" s="217">
        <v>11000</v>
      </c>
      <c r="C18" s="216" t="s">
        <v>507</v>
      </c>
      <c r="D18" s="257">
        <v>17650</v>
      </c>
    </row>
    <row r="19" spans="1:4">
      <c r="A19" s="258">
        <v>191</v>
      </c>
      <c r="B19" s="217">
        <v>3100</v>
      </c>
      <c r="C19" s="216" t="s">
        <v>455</v>
      </c>
      <c r="D19" s="257">
        <v>3400</v>
      </c>
    </row>
    <row r="20" spans="1:4">
      <c r="A20" s="258">
        <v>185</v>
      </c>
      <c r="B20" s="217">
        <v>3000</v>
      </c>
      <c r="C20" s="216" t="s">
        <v>502</v>
      </c>
      <c r="D20" s="257">
        <v>3300</v>
      </c>
    </row>
    <row r="21" spans="1:4" ht="17.25" thickBot="1">
      <c r="A21" s="256">
        <v>6</v>
      </c>
      <c r="B21" s="222">
        <v>100</v>
      </c>
      <c r="C21" s="221" t="s">
        <v>454</v>
      </c>
      <c r="D21" s="255">
        <v>100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11CA4-CF57-409C-926E-B48B741D8175}">
  <dimension ref="A1:B18"/>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330"/>
    </row>
    <row r="7" spans="1:2">
      <c r="A7" s="210" t="s">
        <v>523</v>
      </c>
      <c r="B7" s="331"/>
    </row>
    <row r="8" spans="1:2" ht="33">
      <c r="A8" s="268" t="s">
        <v>825</v>
      </c>
      <c r="B8" s="332"/>
    </row>
    <row r="9" spans="1:2" ht="33">
      <c r="A9" s="268" t="s">
        <v>1550</v>
      </c>
      <c r="B9" s="332" t="s">
        <v>1660</v>
      </c>
    </row>
    <row r="10" spans="1:2" ht="33">
      <c r="A10" s="268" t="s">
        <v>1552</v>
      </c>
      <c r="B10" s="332" t="s">
        <v>1661</v>
      </c>
    </row>
    <row r="11" spans="1:2" ht="66">
      <c r="A11" s="268" t="s">
        <v>822</v>
      </c>
      <c r="B11" s="332" t="s">
        <v>1695</v>
      </c>
    </row>
    <row r="12" spans="1:2" ht="33">
      <c r="A12" s="268" t="s">
        <v>1556</v>
      </c>
      <c r="B12" s="332"/>
    </row>
    <row r="13" spans="1:2" ht="33">
      <c r="A13" s="268" t="s">
        <v>1557</v>
      </c>
      <c r="B13" s="332" t="s">
        <v>1664</v>
      </c>
    </row>
    <row r="14" spans="1:2" ht="33">
      <c r="A14" s="268" t="s">
        <v>818</v>
      </c>
      <c r="B14" s="332"/>
    </row>
    <row r="15" spans="1:2" ht="33">
      <c r="A15" s="268" t="s">
        <v>817</v>
      </c>
      <c r="B15" s="332" t="s">
        <v>1696</v>
      </c>
    </row>
    <row r="16" spans="1:2" ht="33">
      <c r="A16" s="268" t="s">
        <v>810</v>
      </c>
      <c r="B16" s="332"/>
    </row>
    <row r="17" spans="1:2" ht="33">
      <c r="A17" s="268" t="s">
        <v>809</v>
      </c>
      <c r="B17" s="332" t="s">
        <v>1697</v>
      </c>
    </row>
    <row r="18" spans="1:2" ht="33.75" thickBot="1">
      <c r="A18" s="267" t="s">
        <v>807</v>
      </c>
      <c r="B18" s="333" t="s">
        <v>1698</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30BA5-8E04-4499-B898-56B2CF931B23}">
  <dimension ref="A1:D23"/>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400</v>
      </c>
      <c r="B7" s="207">
        <v>15000</v>
      </c>
      <c r="C7" s="260" t="s">
        <v>509</v>
      </c>
      <c r="D7" s="259">
        <v>195300</v>
      </c>
    </row>
    <row r="8" spans="1:4">
      <c r="A8" s="265">
        <v>400</v>
      </c>
      <c r="B8" s="212">
        <v>15000</v>
      </c>
      <c r="C8" s="264" t="s">
        <v>465</v>
      </c>
      <c r="D8" s="263">
        <v>195300</v>
      </c>
    </row>
    <row r="9" spans="1:4">
      <c r="A9" s="258">
        <v>400</v>
      </c>
      <c r="B9" s="217">
        <v>15000</v>
      </c>
      <c r="C9" s="216" t="s">
        <v>482</v>
      </c>
      <c r="D9" s="257">
        <v>185000</v>
      </c>
    </row>
    <row r="10" spans="1:4">
      <c r="A10" s="258">
        <v>400</v>
      </c>
      <c r="B10" s="217">
        <v>0</v>
      </c>
      <c r="C10" s="216" t="s">
        <v>455</v>
      </c>
      <c r="D10" s="257">
        <v>0</v>
      </c>
    </row>
    <row r="11" spans="1:4">
      <c r="A11" s="258">
        <v>400</v>
      </c>
      <c r="B11" s="217">
        <v>0</v>
      </c>
      <c r="C11" s="216" t="s">
        <v>454</v>
      </c>
      <c r="D11" s="257">
        <v>0</v>
      </c>
    </row>
    <row r="12" spans="1:4" ht="33">
      <c r="A12" s="258">
        <v>0</v>
      </c>
      <c r="B12" s="217">
        <v>15000</v>
      </c>
      <c r="C12" s="216" t="s">
        <v>453</v>
      </c>
      <c r="D12" s="257">
        <v>185000</v>
      </c>
    </row>
    <row r="13" spans="1:4" ht="17.25" thickBot="1">
      <c r="A13" s="256">
        <v>0</v>
      </c>
      <c r="B13" s="222">
        <v>15000</v>
      </c>
      <c r="C13" s="221" t="s">
        <v>452</v>
      </c>
      <c r="D13" s="255">
        <v>185000</v>
      </c>
    </row>
    <row r="14" spans="1:4" ht="21">
      <c r="A14" s="47"/>
      <c r="B14" s="989" t="s">
        <v>268</v>
      </c>
      <c r="C14" s="989"/>
      <c r="D14" s="137"/>
    </row>
    <row r="15" spans="1:4" ht="21">
      <c r="A15" s="47"/>
      <c r="B15" s="989" t="s">
        <v>267</v>
      </c>
      <c r="C15" s="989"/>
      <c r="D15" s="137"/>
    </row>
    <row r="16" spans="1:4" ht="21">
      <c r="A16" s="47"/>
      <c r="B16" s="990" t="s">
        <v>469</v>
      </c>
      <c r="C16" s="990"/>
      <c r="D16" s="136"/>
    </row>
    <row r="17" spans="1:4" ht="17.25" thickBot="1">
      <c r="A17" s="198"/>
      <c r="B17" s="991" t="s">
        <v>468</v>
      </c>
      <c r="C17" s="991"/>
      <c r="D17" s="135" t="s">
        <v>467</v>
      </c>
    </row>
    <row r="18" spans="1:4">
      <c r="A18" s="992" t="s">
        <v>166</v>
      </c>
      <c r="B18" s="994" t="s">
        <v>163</v>
      </c>
      <c r="C18" s="994" t="s">
        <v>466</v>
      </c>
      <c r="D18" s="996" t="s">
        <v>164</v>
      </c>
    </row>
    <row r="19" spans="1:4" ht="17.25" thickBot="1">
      <c r="A19" s="993"/>
      <c r="B19" s="995"/>
      <c r="C19" s="995"/>
      <c r="D19" s="997"/>
    </row>
    <row r="20" spans="1:4">
      <c r="A20" s="261">
        <v>0</v>
      </c>
      <c r="B20" s="207">
        <v>0</v>
      </c>
      <c r="C20" s="260" t="s">
        <v>465</v>
      </c>
      <c r="D20" s="259">
        <v>0</v>
      </c>
    </row>
    <row r="21" spans="1:4">
      <c r="A21" s="258">
        <v>0</v>
      </c>
      <c r="B21" s="217">
        <v>0</v>
      </c>
      <c r="C21" s="216" t="s">
        <v>464</v>
      </c>
      <c r="D21" s="257">
        <v>10300</v>
      </c>
    </row>
    <row r="22" spans="1:4">
      <c r="A22" s="258">
        <v>0</v>
      </c>
      <c r="B22" s="217">
        <v>0</v>
      </c>
      <c r="C22" s="216" t="s">
        <v>463</v>
      </c>
      <c r="D22" s="257">
        <v>10300</v>
      </c>
    </row>
    <row r="23" spans="1:4" ht="17.25" thickBot="1">
      <c r="A23" s="256">
        <v>0</v>
      </c>
      <c r="B23" s="222">
        <v>0</v>
      </c>
      <c r="C23" s="221" t="s">
        <v>461</v>
      </c>
      <c r="D23" s="255">
        <v>10300</v>
      </c>
    </row>
  </sheetData>
  <mergeCells count="16">
    <mergeCell ref="A18:A19"/>
    <mergeCell ref="B18:B19"/>
    <mergeCell ref="C18:C19"/>
    <mergeCell ref="D18:D19"/>
    <mergeCell ref="B1:C1"/>
    <mergeCell ref="B2:C2"/>
    <mergeCell ref="B3:C3"/>
    <mergeCell ref="B4:C4"/>
    <mergeCell ref="A5:A6"/>
    <mergeCell ref="B5:B6"/>
    <mergeCell ref="C5:C6"/>
    <mergeCell ref="D5:D6"/>
    <mergeCell ref="B14:C14"/>
    <mergeCell ref="B15:C15"/>
    <mergeCell ref="B16:C16"/>
    <mergeCell ref="B17:C17"/>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3" max="16383" man="1"/>
  </rowBreak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3D594-E6E0-4610-B1CE-8A473FCD0C2B}">
  <dimension ref="A1:B18"/>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520</v>
      </c>
      <c r="B6" s="330"/>
    </row>
    <row r="7" spans="1:2">
      <c r="A7" s="210" t="s">
        <v>553</v>
      </c>
      <c r="B7" s="331"/>
    </row>
    <row r="8" spans="1:2" ht="66">
      <c r="A8" s="268" t="s">
        <v>528</v>
      </c>
      <c r="B8" s="332"/>
    </row>
    <row r="9" spans="1:2" ht="149.25" thickBot="1">
      <c r="A9" s="267" t="s">
        <v>527</v>
      </c>
      <c r="B9" s="333" t="s">
        <v>1699</v>
      </c>
    </row>
    <row r="10" spans="1:2" ht="21">
      <c r="A10" s="989" t="s">
        <v>268</v>
      </c>
      <c r="B10" s="989"/>
    </row>
    <row r="11" spans="1:2" ht="21">
      <c r="A11" s="989" t="s">
        <v>267</v>
      </c>
      <c r="B11" s="989"/>
    </row>
    <row r="12" spans="1:2" ht="21">
      <c r="A12" s="990" t="s">
        <v>522</v>
      </c>
      <c r="B12" s="990"/>
    </row>
    <row r="13" spans="1:2" ht="17.25" thickBot="1">
      <c r="A13" s="991" t="s">
        <v>468</v>
      </c>
      <c r="B13" s="991"/>
    </row>
    <row r="14" spans="1:2" ht="17.25" thickBot="1">
      <c r="A14" s="998" t="s">
        <v>521</v>
      </c>
      <c r="B14" s="999"/>
    </row>
    <row r="15" spans="1:2">
      <c r="A15" s="205" t="s">
        <v>520</v>
      </c>
      <c r="B15" s="330"/>
    </row>
    <row r="16" spans="1:2">
      <c r="A16" s="210" t="s">
        <v>519</v>
      </c>
      <c r="B16" s="331"/>
    </row>
    <row r="17" spans="1:2" ht="33">
      <c r="A17" s="268" t="s">
        <v>518</v>
      </c>
      <c r="B17" s="332"/>
    </row>
    <row r="18" spans="1:2" ht="99.75" thickBot="1">
      <c r="A18" s="267" t="s">
        <v>517</v>
      </c>
      <c r="B18" s="333" t="s">
        <v>1700</v>
      </c>
    </row>
  </sheetData>
  <mergeCells count="10">
    <mergeCell ref="A11:B11"/>
    <mergeCell ref="A12:B12"/>
    <mergeCell ref="A13:B13"/>
    <mergeCell ref="A14:B14"/>
    <mergeCell ref="A1:B1"/>
    <mergeCell ref="A2:B2"/>
    <mergeCell ref="A3:B3"/>
    <mergeCell ref="A4:B4"/>
    <mergeCell ref="A5:B5"/>
    <mergeCell ref="A10:B10"/>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9" max="16383" man="1"/>
  </rowBreak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67429-CF3B-4E18-AE6C-2DF639061121}">
  <dimension ref="A1:D19"/>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15081</v>
      </c>
      <c r="B7" s="207">
        <v>30838</v>
      </c>
      <c r="C7" s="260" t="s">
        <v>703</v>
      </c>
      <c r="D7" s="259">
        <v>31208</v>
      </c>
    </row>
    <row r="8" spans="1:4">
      <c r="A8" s="265">
        <v>15081</v>
      </c>
      <c r="B8" s="212">
        <v>30838</v>
      </c>
      <c r="C8" s="264" t="s">
        <v>702</v>
      </c>
      <c r="D8" s="263">
        <v>31208</v>
      </c>
    </row>
    <row r="9" spans="1:4">
      <c r="A9" s="258">
        <v>15081</v>
      </c>
      <c r="B9" s="217">
        <v>30838</v>
      </c>
      <c r="C9" s="216" t="s">
        <v>471</v>
      </c>
      <c r="D9" s="257">
        <v>31208</v>
      </c>
    </row>
    <row r="10" spans="1:4">
      <c r="A10" s="258">
        <v>0</v>
      </c>
      <c r="B10" s="217">
        <v>106</v>
      </c>
      <c r="C10" s="216" t="s">
        <v>463</v>
      </c>
      <c r="D10" s="257">
        <v>106</v>
      </c>
    </row>
    <row r="11" spans="1:4">
      <c r="A11" s="258">
        <v>0</v>
      </c>
      <c r="B11" s="217">
        <v>2</v>
      </c>
      <c r="C11" s="216" t="s">
        <v>480</v>
      </c>
      <c r="D11" s="257">
        <v>2</v>
      </c>
    </row>
    <row r="12" spans="1:4">
      <c r="A12" s="258">
        <v>0</v>
      </c>
      <c r="B12" s="217">
        <v>4</v>
      </c>
      <c r="C12" s="216" t="s">
        <v>462</v>
      </c>
      <c r="D12" s="257">
        <v>4</v>
      </c>
    </row>
    <row r="13" spans="1:4">
      <c r="A13" s="258">
        <v>0</v>
      </c>
      <c r="B13" s="217">
        <v>100</v>
      </c>
      <c r="C13" s="216" t="s">
        <v>461</v>
      </c>
      <c r="D13" s="257">
        <v>100</v>
      </c>
    </row>
    <row r="14" spans="1:4">
      <c r="A14" s="258">
        <v>0</v>
      </c>
      <c r="B14" s="217">
        <v>2</v>
      </c>
      <c r="C14" s="216" t="s">
        <v>460</v>
      </c>
      <c r="D14" s="257">
        <v>2</v>
      </c>
    </row>
    <row r="15" spans="1:4">
      <c r="A15" s="258">
        <v>0</v>
      </c>
      <c r="B15" s="217">
        <v>2</v>
      </c>
      <c r="C15" s="216" t="s">
        <v>459</v>
      </c>
      <c r="D15" s="257">
        <v>2</v>
      </c>
    </row>
    <row r="16" spans="1:4">
      <c r="A16" s="258">
        <v>15081</v>
      </c>
      <c r="B16" s="217">
        <v>30630</v>
      </c>
      <c r="C16" s="216" t="s">
        <v>474</v>
      </c>
      <c r="D16" s="257">
        <v>31000</v>
      </c>
    </row>
    <row r="17" spans="1:4">
      <c r="A17" s="258">
        <v>15081</v>
      </c>
      <c r="B17" s="217">
        <v>30630</v>
      </c>
      <c r="C17" s="216" t="s">
        <v>507</v>
      </c>
      <c r="D17" s="257">
        <v>31000</v>
      </c>
    </row>
    <row r="18" spans="1:4">
      <c r="A18" s="258">
        <v>0</v>
      </c>
      <c r="B18" s="217">
        <v>100</v>
      </c>
      <c r="C18" s="216" t="s">
        <v>455</v>
      </c>
      <c r="D18" s="257">
        <v>100</v>
      </c>
    </row>
    <row r="19" spans="1:4" ht="17.25" thickBot="1">
      <c r="A19" s="256">
        <v>0</v>
      </c>
      <c r="B19" s="222">
        <v>100</v>
      </c>
      <c r="C19" s="221" t="s">
        <v>454</v>
      </c>
      <c r="D19" s="255">
        <v>100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6AF14-275A-4DCE-A565-717EAA7E56EF}">
  <dimension ref="A1:B17"/>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330"/>
    </row>
    <row r="7" spans="1:2">
      <c r="A7" s="210" t="s">
        <v>523</v>
      </c>
      <c r="B7" s="331"/>
    </row>
    <row r="8" spans="1:2" ht="33">
      <c r="A8" s="268" t="s">
        <v>825</v>
      </c>
      <c r="B8" s="332"/>
    </row>
    <row r="9" spans="1:2" ht="33">
      <c r="A9" s="268" t="s">
        <v>1550</v>
      </c>
      <c r="B9" s="332" t="s">
        <v>1660</v>
      </c>
    </row>
    <row r="10" spans="1:2" ht="33">
      <c r="A10" s="268" t="s">
        <v>1552</v>
      </c>
      <c r="B10" s="332" t="s">
        <v>1661</v>
      </c>
    </row>
    <row r="11" spans="1:2" ht="33">
      <c r="A11" s="268" t="s">
        <v>822</v>
      </c>
      <c r="B11" s="332" t="s">
        <v>1701</v>
      </c>
    </row>
    <row r="12" spans="1:2" ht="33">
      <c r="A12" s="268" t="s">
        <v>1556</v>
      </c>
      <c r="B12" s="332"/>
    </row>
    <row r="13" spans="1:2" ht="33">
      <c r="A13" s="268" t="s">
        <v>1557</v>
      </c>
      <c r="B13" s="332" t="s">
        <v>1664</v>
      </c>
    </row>
    <row r="14" spans="1:2" ht="33">
      <c r="A14" s="268" t="s">
        <v>818</v>
      </c>
      <c r="B14" s="332"/>
    </row>
    <row r="15" spans="1:2" ht="33">
      <c r="A15" s="268" t="s">
        <v>817</v>
      </c>
      <c r="B15" s="332" t="s">
        <v>1702</v>
      </c>
    </row>
    <row r="16" spans="1:2" ht="33">
      <c r="A16" s="268" t="s">
        <v>810</v>
      </c>
      <c r="B16" s="332"/>
    </row>
    <row r="17" spans="1:2" ht="33.75" thickBot="1">
      <c r="A17" s="267" t="s">
        <v>807</v>
      </c>
      <c r="B17" s="333" t="s">
        <v>1698</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CC369-CBBC-45BE-9D8F-01B7A3469E6F}">
  <dimension ref="A1:D23"/>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15382</v>
      </c>
      <c r="B7" s="207">
        <v>55000</v>
      </c>
      <c r="C7" s="260" t="s">
        <v>509</v>
      </c>
      <c r="D7" s="259">
        <v>53300</v>
      </c>
    </row>
    <row r="8" spans="1:4">
      <c r="A8" s="265">
        <v>15382</v>
      </c>
      <c r="B8" s="212">
        <v>55000</v>
      </c>
      <c r="C8" s="264" t="s">
        <v>465</v>
      </c>
      <c r="D8" s="263">
        <v>53300</v>
      </c>
    </row>
    <row r="9" spans="1:4">
      <c r="A9" s="258">
        <v>15382</v>
      </c>
      <c r="B9" s="217">
        <v>55000</v>
      </c>
      <c r="C9" s="216" t="s">
        <v>482</v>
      </c>
      <c r="D9" s="257">
        <v>40000</v>
      </c>
    </row>
    <row r="10" spans="1:4">
      <c r="A10" s="258">
        <v>400</v>
      </c>
      <c r="B10" s="217">
        <v>0</v>
      </c>
      <c r="C10" s="216" t="s">
        <v>455</v>
      </c>
      <c r="D10" s="257">
        <v>0</v>
      </c>
    </row>
    <row r="11" spans="1:4">
      <c r="A11" s="258">
        <v>400</v>
      </c>
      <c r="B11" s="217">
        <v>0</v>
      </c>
      <c r="C11" s="216" t="s">
        <v>454</v>
      </c>
      <c r="D11" s="257">
        <v>0</v>
      </c>
    </row>
    <row r="12" spans="1:4" ht="33">
      <c r="A12" s="258">
        <v>14982</v>
      </c>
      <c r="B12" s="217">
        <v>55000</v>
      </c>
      <c r="C12" s="216" t="s">
        <v>453</v>
      </c>
      <c r="D12" s="257">
        <v>40000</v>
      </c>
    </row>
    <row r="13" spans="1:4" ht="17.25" thickBot="1">
      <c r="A13" s="256">
        <v>14982</v>
      </c>
      <c r="B13" s="222">
        <v>55000</v>
      </c>
      <c r="C13" s="221" t="s">
        <v>452</v>
      </c>
      <c r="D13" s="255">
        <v>40000</v>
      </c>
    </row>
    <row r="14" spans="1:4" ht="21">
      <c r="A14" s="47"/>
      <c r="B14" s="989" t="s">
        <v>268</v>
      </c>
      <c r="C14" s="989"/>
      <c r="D14" s="137"/>
    </row>
    <row r="15" spans="1:4" ht="21">
      <c r="A15" s="47"/>
      <c r="B15" s="989" t="s">
        <v>267</v>
      </c>
      <c r="C15" s="989"/>
      <c r="D15" s="137"/>
    </row>
    <row r="16" spans="1:4" ht="21">
      <c r="A16" s="47"/>
      <c r="B16" s="990" t="s">
        <v>469</v>
      </c>
      <c r="C16" s="990"/>
      <c r="D16" s="136"/>
    </row>
    <row r="17" spans="1:4" ht="17.25" thickBot="1">
      <c r="A17" s="198"/>
      <c r="B17" s="991" t="s">
        <v>468</v>
      </c>
      <c r="C17" s="991"/>
      <c r="D17" s="135" t="s">
        <v>467</v>
      </c>
    </row>
    <row r="18" spans="1:4">
      <c r="A18" s="992" t="s">
        <v>166</v>
      </c>
      <c r="B18" s="994" t="s">
        <v>163</v>
      </c>
      <c r="C18" s="994" t="s">
        <v>466</v>
      </c>
      <c r="D18" s="996" t="s">
        <v>164</v>
      </c>
    </row>
    <row r="19" spans="1:4" ht="17.25" thickBot="1">
      <c r="A19" s="993"/>
      <c r="B19" s="995"/>
      <c r="C19" s="995"/>
      <c r="D19" s="997"/>
    </row>
    <row r="20" spans="1:4">
      <c r="A20" s="261">
        <v>0</v>
      </c>
      <c r="B20" s="207">
        <v>0</v>
      </c>
      <c r="C20" s="260" t="s">
        <v>465</v>
      </c>
      <c r="D20" s="259">
        <v>0</v>
      </c>
    </row>
    <row r="21" spans="1:4">
      <c r="A21" s="258">
        <v>0</v>
      </c>
      <c r="B21" s="217">
        <v>0</v>
      </c>
      <c r="C21" s="216" t="s">
        <v>464</v>
      </c>
      <c r="D21" s="257">
        <v>13300</v>
      </c>
    </row>
    <row r="22" spans="1:4">
      <c r="A22" s="258">
        <v>0</v>
      </c>
      <c r="B22" s="217">
        <v>0</v>
      </c>
      <c r="C22" s="216" t="s">
        <v>463</v>
      </c>
      <c r="D22" s="257">
        <v>13300</v>
      </c>
    </row>
    <row r="23" spans="1:4" ht="17.25" thickBot="1">
      <c r="A23" s="256">
        <v>0</v>
      </c>
      <c r="B23" s="222">
        <v>0</v>
      </c>
      <c r="C23" s="221" t="s">
        <v>461</v>
      </c>
      <c r="D23" s="255">
        <v>13300</v>
      </c>
    </row>
  </sheetData>
  <mergeCells count="16">
    <mergeCell ref="A18:A19"/>
    <mergeCell ref="B18:B19"/>
    <mergeCell ref="C18:C19"/>
    <mergeCell ref="D18:D19"/>
    <mergeCell ref="B1:C1"/>
    <mergeCell ref="B2:C2"/>
    <mergeCell ref="B3:C3"/>
    <mergeCell ref="B4:C4"/>
    <mergeCell ref="A5:A6"/>
    <mergeCell ref="B5:B6"/>
    <mergeCell ref="C5:C6"/>
    <mergeCell ref="D5:D6"/>
    <mergeCell ref="B14:C14"/>
    <mergeCell ref="B15:C15"/>
    <mergeCell ref="B16:C16"/>
    <mergeCell ref="B17:C17"/>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3" max="16383" man="1"/>
  </rowBreak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B11BC-0D37-4FE9-9193-0B3D0D698FDC}">
  <dimension ref="A1:B18"/>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520</v>
      </c>
      <c r="B6" s="330"/>
    </row>
    <row r="7" spans="1:2">
      <c r="A7" s="210" t="s">
        <v>553</v>
      </c>
      <c r="B7" s="331"/>
    </row>
    <row r="8" spans="1:2" ht="66">
      <c r="A8" s="268" t="s">
        <v>528</v>
      </c>
      <c r="B8" s="332"/>
    </row>
    <row r="9" spans="1:2" ht="132.75" thickBot="1">
      <c r="A9" s="267" t="s">
        <v>527</v>
      </c>
      <c r="B9" s="333" t="s">
        <v>1703</v>
      </c>
    </row>
    <row r="10" spans="1:2" ht="21">
      <c r="A10" s="989" t="s">
        <v>268</v>
      </c>
      <c r="B10" s="989"/>
    </row>
    <row r="11" spans="1:2" ht="21">
      <c r="A11" s="989" t="s">
        <v>267</v>
      </c>
      <c r="B11" s="989"/>
    </row>
    <row r="12" spans="1:2" ht="21">
      <c r="A12" s="990" t="s">
        <v>522</v>
      </c>
      <c r="B12" s="990"/>
    </row>
    <row r="13" spans="1:2" ht="17.25" thickBot="1">
      <c r="A13" s="991" t="s">
        <v>468</v>
      </c>
      <c r="B13" s="991"/>
    </row>
    <row r="14" spans="1:2" ht="17.25" thickBot="1">
      <c r="A14" s="998" t="s">
        <v>521</v>
      </c>
      <c r="B14" s="999"/>
    </row>
    <row r="15" spans="1:2">
      <c r="A15" s="205" t="s">
        <v>520</v>
      </c>
      <c r="B15" s="330"/>
    </row>
    <row r="16" spans="1:2">
      <c r="A16" s="210" t="s">
        <v>519</v>
      </c>
      <c r="B16" s="331"/>
    </row>
    <row r="17" spans="1:2" ht="33">
      <c r="A17" s="268" t="s">
        <v>518</v>
      </c>
      <c r="B17" s="332"/>
    </row>
    <row r="18" spans="1:2" ht="99.75" thickBot="1">
      <c r="A18" s="267" t="s">
        <v>517</v>
      </c>
      <c r="B18" s="333" t="s">
        <v>1704</v>
      </c>
    </row>
  </sheetData>
  <mergeCells count="10">
    <mergeCell ref="A11:B11"/>
    <mergeCell ref="A12:B12"/>
    <mergeCell ref="A13:B13"/>
    <mergeCell ref="A14:B14"/>
    <mergeCell ref="A1:B1"/>
    <mergeCell ref="A2:B2"/>
    <mergeCell ref="A3:B3"/>
    <mergeCell ref="A4:B4"/>
    <mergeCell ref="A5:B5"/>
    <mergeCell ref="A10:B10"/>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9" max="16383" man="1"/>
  </rowBreak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6C5B1-A35D-45A4-89F7-23667593E87C}">
  <dimension ref="A1:D19"/>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33431</v>
      </c>
      <c r="B7" s="207">
        <v>23838</v>
      </c>
      <c r="C7" s="260" t="s">
        <v>703</v>
      </c>
      <c r="D7" s="259">
        <v>23838</v>
      </c>
    </row>
    <row r="8" spans="1:4">
      <c r="A8" s="265">
        <v>33431</v>
      </c>
      <c r="B8" s="212">
        <v>23838</v>
      </c>
      <c r="C8" s="264" t="s">
        <v>702</v>
      </c>
      <c r="D8" s="263">
        <v>23838</v>
      </c>
    </row>
    <row r="9" spans="1:4">
      <c r="A9" s="258">
        <v>33431</v>
      </c>
      <c r="B9" s="217">
        <v>23838</v>
      </c>
      <c r="C9" s="216" t="s">
        <v>471</v>
      </c>
      <c r="D9" s="257">
        <v>23838</v>
      </c>
    </row>
    <row r="10" spans="1:4">
      <c r="A10" s="258">
        <v>9552</v>
      </c>
      <c r="B10" s="217">
        <v>106</v>
      </c>
      <c r="C10" s="216" t="s">
        <v>463</v>
      </c>
      <c r="D10" s="257">
        <v>106</v>
      </c>
    </row>
    <row r="11" spans="1:4">
      <c r="A11" s="258">
        <v>0</v>
      </c>
      <c r="B11" s="217">
        <v>2</v>
      </c>
      <c r="C11" s="216" t="s">
        <v>480</v>
      </c>
      <c r="D11" s="257">
        <v>2</v>
      </c>
    </row>
    <row r="12" spans="1:4">
      <c r="A12" s="258">
        <v>0</v>
      </c>
      <c r="B12" s="217">
        <v>4</v>
      </c>
      <c r="C12" s="216" t="s">
        <v>462</v>
      </c>
      <c r="D12" s="257">
        <v>4</v>
      </c>
    </row>
    <row r="13" spans="1:4">
      <c r="A13" s="258">
        <v>9552</v>
      </c>
      <c r="B13" s="217">
        <v>100</v>
      </c>
      <c r="C13" s="216" t="s">
        <v>461</v>
      </c>
      <c r="D13" s="257">
        <v>100</v>
      </c>
    </row>
    <row r="14" spans="1:4">
      <c r="A14" s="258">
        <v>0</v>
      </c>
      <c r="B14" s="217">
        <v>2</v>
      </c>
      <c r="C14" s="216" t="s">
        <v>460</v>
      </c>
      <c r="D14" s="257">
        <v>2</v>
      </c>
    </row>
    <row r="15" spans="1:4">
      <c r="A15" s="258">
        <v>0</v>
      </c>
      <c r="B15" s="217">
        <v>2</v>
      </c>
      <c r="C15" s="216" t="s">
        <v>459</v>
      </c>
      <c r="D15" s="257">
        <v>2</v>
      </c>
    </row>
    <row r="16" spans="1:4">
      <c r="A16" s="258">
        <v>23879</v>
      </c>
      <c r="B16" s="217">
        <v>23630</v>
      </c>
      <c r="C16" s="216" t="s">
        <v>474</v>
      </c>
      <c r="D16" s="257">
        <v>23630</v>
      </c>
    </row>
    <row r="17" spans="1:4">
      <c r="A17" s="258">
        <v>23879</v>
      </c>
      <c r="B17" s="217">
        <v>23630</v>
      </c>
      <c r="C17" s="216" t="s">
        <v>507</v>
      </c>
      <c r="D17" s="257">
        <v>23630</v>
      </c>
    </row>
    <row r="18" spans="1:4">
      <c r="A18" s="258">
        <v>0</v>
      </c>
      <c r="B18" s="217">
        <v>100</v>
      </c>
      <c r="C18" s="216" t="s">
        <v>455</v>
      </c>
      <c r="D18" s="257">
        <v>100</v>
      </c>
    </row>
    <row r="19" spans="1:4" ht="17.25" thickBot="1">
      <c r="A19" s="256">
        <v>0</v>
      </c>
      <c r="B19" s="222">
        <v>100</v>
      </c>
      <c r="C19" s="221" t="s">
        <v>454</v>
      </c>
      <c r="D19" s="255">
        <v>100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283C0-983C-4064-B6F5-504634535C45}">
  <dimension ref="A1:B17"/>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330"/>
    </row>
    <row r="7" spans="1:2">
      <c r="A7" s="210" t="s">
        <v>523</v>
      </c>
      <c r="B7" s="331"/>
    </row>
    <row r="8" spans="1:2" ht="33">
      <c r="A8" s="268" t="s">
        <v>825</v>
      </c>
      <c r="B8" s="332"/>
    </row>
    <row r="9" spans="1:2" ht="33">
      <c r="A9" s="268" t="s">
        <v>1550</v>
      </c>
      <c r="B9" s="332" t="s">
        <v>1660</v>
      </c>
    </row>
    <row r="10" spans="1:2" ht="33">
      <c r="A10" s="268" t="s">
        <v>1552</v>
      </c>
      <c r="B10" s="332" t="s">
        <v>1661</v>
      </c>
    </row>
    <row r="11" spans="1:2" ht="49.5">
      <c r="A11" s="268" t="s">
        <v>822</v>
      </c>
      <c r="B11" s="332" t="s">
        <v>1705</v>
      </c>
    </row>
    <row r="12" spans="1:2" ht="33">
      <c r="A12" s="268" t="s">
        <v>1556</v>
      </c>
      <c r="B12" s="332"/>
    </row>
    <row r="13" spans="1:2" ht="33">
      <c r="A13" s="268" t="s">
        <v>1557</v>
      </c>
      <c r="B13" s="332" t="s">
        <v>1664</v>
      </c>
    </row>
    <row r="14" spans="1:2" ht="33">
      <c r="A14" s="268" t="s">
        <v>818</v>
      </c>
      <c r="B14" s="332"/>
    </row>
    <row r="15" spans="1:2" ht="33">
      <c r="A15" s="268" t="s">
        <v>817</v>
      </c>
      <c r="B15" s="332" t="s">
        <v>1706</v>
      </c>
    </row>
    <row r="16" spans="1:2" ht="33">
      <c r="A16" s="268" t="s">
        <v>810</v>
      </c>
      <c r="B16" s="332"/>
    </row>
    <row r="17" spans="1:2" ht="33.75" thickBot="1">
      <c r="A17" s="267" t="s">
        <v>807</v>
      </c>
      <c r="B17" s="333" t="s">
        <v>1698</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F5615-6C39-4437-A3C5-7EFD58515086}">
  <dimension ref="A1:D41"/>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0</v>
      </c>
      <c r="B7" s="207">
        <v>0</v>
      </c>
      <c r="C7" s="260" t="s">
        <v>509</v>
      </c>
      <c r="D7" s="259">
        <v>312200</v>
      </c>
    </row>
    <row r="8" spans="1:4">
      <c r="A8" s="265">
        <v>0</v>
      </c>
      <c r="B8" s="212">
        <v>0</v>
      </c>
      <c r="C8" s="264" t="s">
        <v>465</v>
      </c>
      <c r="D8" s="263">
        <v>312200</v>
      </c>
    </row>
    <row r="9" spans="1:4">
      <c r="A9" s="258">
        <v>0</v>
      </c>
      <c r="B9" s="217">
        <v>0</v>
      </c>
      <c r="C9" s="216" t="s">
        <v>493</v>
      </c>
      <c r="D9" s="257">
        <v>500</v>
      </c>
    </row>
    <row r="10" spans="1:4">
      <c r="A10" s="258">
        <v>0</v>
      </c>
      <c r="B10" s="217">
        <v>0</v>
      </c>
      <c r="C10" s="216" t="s">
        <v>463</v>
      </c>
      <c r="D10" s="257">
        <v>500</v>
      </c>
    </row>
    <row r="11" spans="1:4" ht="17.25" thickBot="1">
      <c r="A11" s="256">
        <v>0</v>
      </c>
      <c r="B11" s="222">
        <v>0</v>
      </c>
      <c r="C11" s="221" t="s">
        <v>477</v>
      </c>
      <c r="D11" s="255">
        <v>500</v>
      </c>
    </row>
    <row r="12" spans="1:4" ht="21">
      <c r="A12" s="47"/>
      <c r="B12" s="989" t="s">
        <v>268</v>
      </c>
      <c r="C12" s="989"/>
      <c r="D12" s="137"/>
    </row>
    <row r="13" spans="1:4" ht="21">
      <c r="A13" s="47"/>
      <c r="B13" s="989" t="s">
        <v>267</v>
      </c>
      <c r="C13" s="989"/>
      <c r="D13" s="137"/>
    </row>
    <row r="14" spans="1:4" ht="21">
      <c r="A14" s="47"/>
      <c r="B14" s="990" t="s">
        <v>469</v>
      </c>
      <c r="C14" s="990"/>
      <c r="D14" s="136"/>
    </row>
    <row r="15" spans="1:4" ht="17.25" thickBot="1">
      <c r="A15" s="198"/>
      <c r="B15" s="991" t="s">
        <v>468</v>
      </c>
      <c r="C15" s="991"/>
      <c r="D15" s="135" t="s">
        <v>467</v>
      </c>
    </row>
    <row r="16" spans="1:4">
      <c r="A16" s="992" t="s">
        <v>166</v>
      </c>
      <c r="B16" s="994" t="s">
        <v>163</v>
      </c>
      <c r="C16" s="994" t="s">
        <v>466</v>
      </c>
      <c r="D16" s="996" t="s">
        <v>164</v>
      </c>
    </row>
    <row r="17" spans="1:4" ht="17.25" thickBot="1">
      <c r="A17" s="993"/>
      <c r="B17" s="995"/>
      <c r="C17" s="995"/>
      <c r="D17" s="997"/>
    </row>
    <row r="18" spans="1:4">
      <c r="A18" s="261">
        <v>0</v>
      </c>
      <c r="B18" s="207">
        <v>0</v>
      </c>
      <c r="C18" s="260" t="s">
        <v>465</v>
      </c>
      <c r="D18" s="259">
        <v>0</v>
      </c>
    </row>
    <row r="19" spans="1:4">
      <c r="A19" s="258">
        <v>0</v>
      </c>
      <c r="B19" s="217">
        <v>0</v>
      </c>
      <c r="C19" s="216" t="s">
        <v>483</v>
      </c>
      <c r="D19" s="257">
        <v>850</v>
      </c>
    </row>
    <row r="20" spans="1:4">
      <c r="A20" s="258">
        <v>0</v>
      </c>
      <c r="B20" s="217">
        <v>0</v>
      </c>
      <c r="C20" s="216" t="s">
        <v>463</v>
      </c>
      <c r="D20" s="257">
        <v>700</v>
      </c>
    </row>
    <row r="21" spans="1:4">
      <c r="A21" s="258">
        <v>0</v>
      </c>
      <c r="B21" s="217">
        <v>0</v>
      </c>
      <c r="C21" s="216" t="s">
        <v>470</v>
      </c>
      <c r="D21" s="257">
        <v>200</v>
      </c>
    </row>
    <row r="22" spans="1:4">
      <c r="A22" s="258">
        <v>0</v>
      </c>
      <c r="B22" s="217">
        <v>0</v>
      </c>
      <c r="C22" s="216" t="s">
        <v>477</v>
      </c>
      <c r="D22" s="257">
        <v>500</v>
      </c>
    </row>
    <row r="23" spans="1:4">
      <c r="A23" s="258">
        <v>0</v>
      </c>
      <c r="B23" s="217">
        <v>0</v>
      </c>
      <c r="C23" s="216" t="s">
        <v>460</v>
      </c>
      <c r="D23" s="257">
        <v>150</v>
      </c>
    </row>
    <row r="24" spans="1:4">
      <c r="A24" s="258">
        <v>0</v>
      </c>
      <c r="B24" s="217">
        <v>0</v>
      </c>
      <c r="C24" s="216" t="s">
        <v>475</v>
      </c>
      <c r="D24" s="257">
        <v>50</v>
      </c>
    </row>
    <row r="25" spans="1:4" ht="17.25" thickBot="1">
      <c r="A25" s="256">
        <v>0</v>
      </c>
      <c r="B25" s="222">
        <v>0</v>
      </c>
      <c r="C25" s="221" t="s">
        <v>459</v>
      </c>
      <c r="D25" s="255">
        <v>100</v>
      </c>
    </row>
    <row r="26" spans="1:4" ht="21">
      <c r="A26" s="47"/>
      <c r="B26" s="989" t="s">
        <v>268</v>
      </c>
      <c r="C26" s="989"/>
      <c r="D26" s="137"/>
    </row>
    <row r="27" spans="1:4" ht="21">
      <c r="A27" s="47"/>
      <c r="B27" s="989" t="s">
        <v>267</v>
      </c>
      <c r="C27" s="989"/>
      <c r="D27" s="137"/>
    </row>
    <row r="28" spans="1:4" ht="21">
      <c r="A28" s="47"/>
      <c r="B28" s="990" t="s">
        <v>469</v>
      </c>
      <c r="C28" s="990"/>
      <c r="D28" s="136"/>
    </row>
    <row r="29" spans="1:4" ht="17.25" thickBot="1">
      <c r="A29" s="198"/>
      <c r="B29" s="991" t="s">
        <v>468</v>
      </c>
      <c r="C29" s="991"/>
      <c r="D29" s="135" t="s">
        <v>467</v>
      </c>
    </row>
    <row r="30" spans="1:4">
      <c r="A30" s="992" t="s">
        <v>166</v>
      </c>
      <c r="B30" s="994" t="s">
        <v>163</v>
      </c>
      <c r="C30" s="994" t="s">
        <v>466</v>
      </c>
      <c r="D30" s="996" t="s">
        <v>164</v>
      </c>
    </row>
    <row r="31" spans="1:4" ht="17.25" thickBot="1">
      <c r="A31" s="993"/>
      <c r="B31" s="995"/>
      <c r="C31" s="995"/>
      <c r="D31" s="997"/>
    </row>
    <row r="32" spans="1:4">
      <c r="A32" s="261">
        <v>0</v>
      </c>
      <c r="B32" s="207">
        <v>0</v>
      </c>
      <c r="C32" s="260" t="s">
        <v>465</v>
      </c>
      <c r="D32" s="259">
        <v>0</v>
      </c>
    </row>
    <row r="33" spans="1:4">
      <c r="A33" s="258">
        <v>0</v>
      </c>
      <c r="B33" s="217">
        <v>0</v>
      </c>
      <c r="C33" s="216" t="s">
        <v>482</v>
      </c>
      <c r="D33" s="257">
        <v>310850</v>
      </c>
    </row>
    <row r="34" spans="1:4">
      <c r="A34" s="258">
        <v>0</v>
      </c>
      <c r="B34" s="217">
        <v>0</v>
      </c>
      <c r="C34" s="216" t="s">
        <v>463</v>
      </c>
      <c r="D34" s="257">
        <v>800</v>
      </c>
    </row>
    <row r="35" spans="1:4">
      <c r="A35" s="258">
        <v>0</v>
      </c>
      <c r="B35" s="217">
        <v>0</v>
      </c>
      <c r="C35" s="216" t="s">
        <v>481</v>
      </c>
      <c r="D35" s="257">
        <v>60</v>
      </c>
    </row>
    <row r="36" spans="1:4">
      <c r="A36" s="258">
        <v>0</v>
      </c>
      <c r="B36" s="217">
        <v>0</v>
      </c>
      <c r="C36" s="216" t="s">
        <v>470</v>
      </c>
      <c r="D36" s="257">
        <v>240</v>
      </c>
    </row>
    <row r="37" spans="1:4">
      <c r="A37" s="258">
        <v>0</v>
      </c>
      <c r="B37" s="217">
        <v>0</v>
      </c>
      <c r="C37" s="216" t="s">
        <v>477</v>
      </c>
      <c r="D37" s="257">
        <v>500</v>
      </c>
    </row>
    <row r="38" spans="1:4">
      <c r="A38" s="258">
        <v>0</v>
      </c>
      <c r="B38" s="217">
        <v>0</v>
      </c>
      <c r="C38" s="216" t="s">
        <v>460</v>
      </c>
      <c r="D38" s="257">
        <v>50</v>
      </c>
    </row>
    <row r="39" spans="1:4">
      <c r="A39" s="258">
        <v>0</v>
      </c>
      <c r="B39" s="217">
        <v>0</v>
      </c>
      <c r="C39" s="216" t="s">
        <v>475</v>
      </c>
      <c r="D39" s="257">
        <v>50</v>
      </c>
    </row>
    <row r="40" spans="1:4" ht="33">
      <c r="A40" s="258">
        <v>0</v>
      </c>
      <c r="B40" s="217">
        <v>0</v>
      </c>
      <c r="C40" s="216" t="s">
        <v>453</v>
      </c>
      <c r="D40" s="257">
        <v>310000</v>
      </c>
    </row>
    <row r="41" spans="1:4" ht="17.25" thickBot="1">
      <c r="A41" s="256">
        <v>0</v>
      </c>
      <c r="B41" s="222">
        <v>0</v>
      </c>
      <c r="C41" s="221" t="s">
        <v>452</v>
      </c>
      <c r="D41" s="255">
        <v>310000</v>
      </c>
    </row>
  </sheetData>
  <mergeCells count="24">
    <mergeCell ref="A5:A6"/>
    <mergeCell ref="B5:B6"/>
    <mergeCell ref="C5:C6"/>
    <mergeCell ref="B28:C28"/>
    <mergeCell ref="B1:C1"/>
    <mergeCell ref="B2:C2"/>
    <mergeCell ref="B3:C3"/>
    <mergeCell ref="B4:C4"/>
    <mergeCell ref="B29:C29"/>
    <mergeCell ref="A30:A31"/>
    <mergeCell ref="B30:B31"/>
    <mergeCell ref="C30:C31"/>
    <mergeCell ref="D5:D6"/>
    <mergeCell ref="B12:C12"/>
    <mergeCell ref="B13:C13"/>
    <mergeCell ref="B14:C14"/>
    <mergeCell ref="B15:C15"/>
    <mergeCell ref="A16:A17"/>
    <mergeCell ref="B16:B17"/>
    <mergeCell ref="C16:C17"/>
    <mergeCell ref="D16:D17"/>
    <mergeCell ref="D30:D31"/>
    <mergeCell ref="B26:C26"/>
    <mergeCell ref="B27:C27"/>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11" max="16383" man="1"/>
    <brk id="25" max="16383" man="1"/>
  </rowBreak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13C34-D379-4A7A-B698-0151AAF9692C}">
  <dimension ref="A1:B37"/>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520</v>
      </c>
      <c r="B6" s="330"/>
    </row>
    <row r="7" spans="1:2">
      <c r="A7" s="210" t="s">
        <v>593</v>
      </c>
      <c r="B7" s="331"/>
    </row>
    <row r="8" spans="1:2" ht="33">
      <c r="A8" s="268" t="s">
        <v>518</v>
      </c>
      <c r="B8" s="332"/>
    </row>
    <row r="9" spans="1:2" ht="50.25" thickBot="1">
      <c r="A9" s="267" t="s">
        <v>542</v>
      </c>
      <c r="B9" s="333" t="s">
        <v>1707</v>
      </c>
    </row>
    <row r="10" spans="1:2" ht="21">
      <c r="A10" s="989" t="s">
        <v>268</v>
      </c>
      <c r="B10" s="989"/>
    </row>
    <row r="11" spans="1:2" ht="21">
      <c r="A11" s="989" t="s">
        <v>267</v>
      </c>
      <c r="B11" s="989"/>
    </row>
    <row r="12" spans="1:2" ht="21">
      <c r="A12" s="990" t="s">
        <v>522</v>
      </c>
      <c r="B12" s="990"/>
    </row>
    <row r="13" spans="1:2" ht="17.25" thickBot="1">
      <c r="A13" s="991" t="s">
        <v>468</v>
      </c>
      <c r="B13" s="991"/>
    </row>
    <row r="14" spans="1:2" ht="17.25" thickBot="1">
      <c r="A14" s="998" t="s">
        <v>521</v>
      </c>
      <c r="B14" s="999"/>
    </row>
    <row r="15" spans="1:2">
      <c r="A15" s="205" t="s">
        <v>520</v>
      </c>
      <c r="B15" s="330"/>
    </row>
    <row r="16" spans="1:2">
      <c r="A16" s="210" t="s">
        <v>560</v>
      </c>
      <c r="B16" s="331"/>
    </row>
    <row r="17" spans="1:2" ht="33">
      <c r="A17" s="268" t="s">
        <v>518</v>
      </c>
      <c r="B17" s="332"/>
    </row>
    <row r="18" spans="1:2" ht="33">
      <c r="A18" s="268" t="s">
        <v>546</v>
      </c>
      <c r="B18" s="332" t="s">
        <v>1708</v>
      </c>
    </row>
    <row r="19" spans="1:2" ht="49.5">
      <c r="A19" s="268" t="s">
        <v>542</v>
      </c>
      <c r="B19" s="332" t="s">
        <v>1709</v>
      </c>
    </row>
    <row r="20" spans="1:2" ht="33">
      <c r="A20" s="268" t="s">
        <v>515</v>
      </c>
      <c r="B20" s="332"/>
    </row>
    <row r="21" spans="1:2" ht="33">
      <c r="A21" s="268" t="s">
        <v>537</v>
      </c>
      <c r="B21" s="332" t="s">
        <v>1710</v>
      </c>
    </row>
    <row r="22" spans="1:2" ht="33.75" thickBot="1">
      <c r="A22" s="267" t="s">
        <v>514</v>
      </c>
      <c r="B22" s="333" t="s">
        <v>1711</v>
      </c>
    </row>
    <row r="23" spans="1:2" ht="21">
      <c r="A23" s="989" t="s">
        <v>268</v>
      </c>
      <c r="B23" s="989"/>
    </row>
    <row r="24" spans="1:2" ht="21">
      <c r="A24" s="989" t="s">
        <v>267</v>
      </c>
      <c r="B24" s="989"/>
    </row>
    <row r="25" spans="1:2" ht="21">
      <c r="A25" s="990" t="s">
        <v>522</v>
      </c>
      <c r="B25" s="990"/>
    </row>
    <row r="26" spans="1:2" ht="17.25" thickBot="1">
      <c r="A26" s="991" t="s">
        <v>468</v>
      </c>
      <c r="B26" s="991"/>
    </row>
    <row r="27" spans="1:2" ht="17.25" thickBot="1">
      <c r="A27" s="998" t="s">
        <v>521</v>
      </c>
      <c r="B27" s="999"/>
    </row>
    <row r="28" spans="1:2">
      <c r="A28" s="205" t="s">
        <v>520</v>
      </c>
      <c r="B28" s="330"/>
    </row>
    <row r="29" spans="1:2">
      <c r="A29" s="210" t="s">
        <v>553</v>
      </c>
      <c r="B29" s="331"/>
    </row>
    <row r="30" spans="1:2" ht="33">
      <c r="A30" s="268" t="s">
        <v>518</v>
      </c>
      <c r="B30" s="332"/>
    </row>
    <row r="31" spans="1:2" ht="33">
      <c r="A31" s="268" t="s">
        <v>552</v>
      </c>
      <c r="B31" s="332" t="s">
        <v>1712</v>
      </c>
    </row>
    <row r="32" spans="1:2" ht="49.5">
      <c r="A32" s="268" t="s">
        <v>546</v>
      </c>
      <c r="B32" s="332" t="s">
        <v>1713</v>
      </c>
    </row>
    <row r="33" spans="1:2" ht="49.5">
      <c r="A33" s="268" t="s">
        <v>542</v>
      </c>
      <c r="B33" s="332" t="s">
        <v>1714</v>
      </c>
    </row>
    <row r="34" spans="1:2" ht="33">
      <c r="A34" s="268" t="s">
        <v>515</v>
      </c>
      <c r="B34" s="332"/>
    </row>
    <row r="35" spans="1:2" ht="33">
      <c r="A35" s="268" t="s">
        <v>537</v>
      </c>
      <c r="B35" s="332" t="s">
        <v>1715</v>
      </c>
    </row>
    <row r="36" spans="1:2" ht="66">
      <c r="A36" s="268" t="s">
        <v>528</v>
      </c>
      <c r="B36" s="332"/>
    </row>
    <row r="37" spans="1:2" ht="50.25" thickBot="1">
      <c r="A37" s="267" t="s">
        <v>527</v>
      </c>
      <c r="B37" s="333" t="s">
        <v>1716</v>
      </c>
    </row>
  </sheetData>
  <mergeCells count="15">
    <mergeCell ref="A10:B10"/>
    <mergeCell ref="A1:B1"/>
    <mergeCell ref="A2:B2"/>
    <mergeCell ref="A3:B3"/>
    <mergeCell ref="A4:B4"/>
    <mergeCell ref="A5:B5"/>
    <mergeCell ref="A25:B25"/>
    <mergeCell ref="A26:B26"/>
    <mergeCell ref="A27:B27"/>
    <mergeCell ref="A11:B11"/>
    <mergeCell ref="A12:B12"/>
    <mergeCell ref="A13:B13"/>
    <mergeCell ref="A14:B14"/>
    <mergeCell ref="A23:B23"/>
    <mergeCell ref="A24:B2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9" max="16383" man="1"/>
    <brk id="22" max="16383" man="1"/>
  </rowBreak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03823-610B-4E66-B45F-F0A61880B9CF}">
  <dimension ref="A1:D19"/>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136"/>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0</v>
      </c>
      <c r="B7" s="207">
        <v>257407</v>
      </c>
      <c r="C7" s="260" t="s">
        <v>703</v>
      </c>
      <c r="D7" s="259">
        <v>257507</v>
      </c>
    </row>
    <row r="8" spans="1:4">
      <c r="A8" s="265">
        <v>0</v>
      </c>
      <c r="B8" s="212">
        <v>257407</v>
      </c>
      <c r="C8" s="264" t="s">
        <v>702</v>
      </c>
      <c r="D8" s="263">
        <v>257507</v>
      </c>
    </row>
    <row r="9" spans="1:4">
      <c r="A9" s="258">
        <v>0</v>
      </c>
      <c r="B9" s="217">
        <v>257407</v>
      </c>
      <c r="C9" s="216" t="s">
        <v>471</v>
      </c>
      <c r="D9" s="257">
        <v>257507</v>
      </c>
    </row>
    <row r="10" spans="1:4">
      <c r="A10" s="258">
        <v>0</v>
      </c>
      <c r="B10" s="217">
        <v>106</v>
      </c>
      <c r="C10" s="216" t="s">
        <v>463</v>
      </c>
      <c r="D10" s="257">
        <v>206</v>
      </c>
    </row>
    <row r="11" spans="1:4">
      <c r="A11" s="258">
        <v>0</v>
      </c>
      <c r="B11" s="217">
        <v>2</v>
      </c>
      <c r="C11" s="216" t="s">
        <v>480</v>
      </c>
      <c r="D11" s="257">
        <v>2</v>
      </c>
    </row>
    <row r="12" spans="1:4">
      <c r="A12" s="258">
        <v>0</v>
      </c>
      <c r="B12" s="217">
        <v>4</v>
      </c>
      <c r="C12" s="216" t="s">
        <v>462</v>
      </c>
      <c r="D12" s="257">
        <v>4</v>
      </c>
    </row>
    <row r="13" spans="1:4">
      <c r="A13" s="258">
        <v>0</v>
      </c>
      <c r="B13" s="217">
        <v>100</v>
      </c>
      <c r="C13" s="216" t="s">
        <v>461</v>
      </c>
      <c r="D13" s="257">
        <v>200</v>
      </c>
    </row>
    <row r="14" spans="1:4">
      <c r="A14" s="258">
        <v>0</v>
      </c>
      <c r="B14" s="217">
        <v>2</v>
      </c>
      <c r="C14" s="216" t="s">
        <v>460</v>
      </c>
      <c r="D14" s="257">
        <v>2</v>
      </c>
    </row>
    <row r="15" spans="1:4">
      <c r="A15" s="258">
        <v>0</v>
      </c>
      <c r="B15" s="217">
        <v>2</v>
      </c>
      <c r="C15" s="216" t="s">
        <v>459</v>
      </c>
      <c r="D15" s="257">
        <v>2</v>
      </c>
    </row>
    <row r="16" spans="1:4">
      <c r="A16" s="258">
        <v>0</v>
      </c>
      <c r="B16" s="217">
        <v>257199</v>
      </c>
      <c r="C16" s="216" t="s">
        <v>474</v>
      </c>
      <c r="D16" s="257">
        <v>257199</v>
      </c>
    </row>
    <row r="17" spans="1:4">
      <c r="A17" s="258">
        <v>0</v>
      </c>
      <c r="B17" s="217">
        <v>257199</v>
      </c>
      <c r="C17" s="216" t="s">
        <v>507</v>
      </c>
      <c r="D17" s="257">
        <v>257199</v>
      </c>
    </row>
    <row r="18" spans="1:4">
      <c r="A18" s="258">
        <v>0</v>
      </c>
      <c r="B18" s="217">
        <v>100</v>
      </c>
      <c r="C18" s="216" t="s">
        <v>455</v>
      </c>
      <c r="D18" s="257">
        <v>100</v>
      </c>
    </row>
    <row r="19" spans="1:4" ht="17.25" thickBot="1">
      <c r="A19" s="256">
        <v>0</v>
      </c>
      <c r="B19" s="222">
        <v>100</v>
      </c>
      <c r="C19" s="221" t="s">
        <v>454</v>
      </c>
      <c r="D19" s="255">
        <v>100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F2AC0-7304-485D-9E32-6C107A956820}">
  <dimension ref="A1:B17"/>
  <sheetViews>
    <sheetView workbookViewId="0">
      <selection activeCell="A3" sqref="A3:C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330"/>
    </row>
    <row r="7" spans="1:2">
      <c r="A7" s="210" t="s">
        <v>523</v>
      </c>
      <c r="B7" s="331"/>
    </row>
    <row r="8" spans="1:2" ht="33">
      <c r="A8" s="268" t="s">
        <v>825</v>
      </c>
      <c r="B8" s="332"/>
    </row>
    <row r="9" spans="1:2" ht="33">
      <c r="A9" s="268" t="s">
        <v>1550</v>
      </c>
      <c r="B9" s="332" t="s">
        <v>1660</v>
      </c>
    </row>
    <row r="10" spans="1:2" ht="33">
      <c r="A10" s="268" t="s">
        <v>1552</v>
      </c>
      <c r="B10" s="332" t="s">
        <v>1661</v>
      </c>
    </row>
    <row r="11" spans="1:2" ht="49.5">
      <c r="A11" s="268" t="s">
        <v>822</v>
      </c>
      <c r="B11" s="332" t="s">
        <v>1717</v>
      </c>
    </row>
    <row r="12" spans="1:2" ht="33">
      <c r="A12" s="268" t="s">
        <v>1556</v>
      </c>
      <c r="B12" s="332"/>
    </row>
    <row r="13" spans="1:2" ht="33">
      <c r="A13" s="268" t="s">
        <v>1557</v>
      </c>
      <c r="B13" s="332" t="s">
        <v>1664</v>
      </c>
    </row>
    <row r="14" spans="1:2" ht="33">
      <c r="A14" s="268" t="s">
        <v>818</v>
      </c>
      <c r="B14" s="332"/>
    </row>
    <row r="15" spans="1:2" ht="33">
      <c r="A15" s="268" t="s">
        <v>817</v>
      </c>
      <c r="B15" s="332" t="s">
        <v>1718</v>
      </c>
    </row>
    <row r="16" spans="1:2" ht="33">
      <c r="A16" s="268" t="s">
        <v>810</v>
      </c>
      <c r="B16" s="332"/>
    </row>
    <row r="17" spans="1:2" ht="33.75" thickBot="1">
      <c r="A17" s="267" t="s">
        <v>807</v>
      </c>
      <c r="B17" s="333" t="s">
        <v>1698</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9F00C-FA61-4D7F-BAAE-27AB43FE2C0C}">
  <dimension ref="A1:D69"/>
  <sheetViews>
    <sheetView view="pageBreakPreview" topLeftCell="B1" zoomScaleNormal="100" zoomScaleSheetLayoutView="100" workbookViewId="0">
      <selection activeCell="U39" sqref="U39"/>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1196</v>
      </c>
      <c r="C3" s="990"/>
      <c r="D3" s="136"/>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392</v>
      </c>
      <c r="D7" s="280">
        <v>0</v>
      </c>
    </row>
    <row r="8" spans="1:4">
      <c r="A8" s="279">
        <v>407650</v>
      </c>
      <c r="B8" s="278">
        <v>425269</v>
      </c>
      <c r="C8" s="277" t="s">
        <v>1202</v>
      </c>
      <c r="D8" s="276">
        <v>441585</v>
      </c>
    </row>
    <row r="9" spans="1:4">
      <c r="A9" s="279">
        <v>403382</v>
      </c>
      <c r="B9" s="278">
        <v>422469</v>
      </c>
      <c r="C9" s="277" t="s">
        <v>1201</v>
      </c>
      <c r="D9" s="276">
        <v>438785</v>
      </c>
    </row>
    <row r="10" spans="1:4">
      <c r="A10" s="275">
        <v>403382</v>
      </c>
      <c r="B10" s="274">
        <v>422469</v>
      </c>
      <c r="C10" s="187" t="s">
        <v>1194</v>
      </c>
      <c r="D10" s="273">
        <v>438785</v>
      </c>
    </row>
    <row r="11" spans="1:4">
      <c r="A11" s="275">
        <v>291407</v>
      </c>
      <c r="B11" s="274">
        <v>322636</v>
      </c>
      <c r="C11" s="187" t="s">
        <v>492</v>
      </c>
      <c r="D11" s="273">
        <v>335303</v>
      </c>
    </row>
    <row r="12" spans="1:4">
      <c r="A12" s="275">
        <v>187110</v>
      </c>
      <c r="B12" s="274">
        <v>210818</v>
      </c>
      <c r="C12" s="187" t="s">
        <v>499</v>
      </c>
      <c r="D12" s="273">
        <v>218382</v>
      </c>
    </row>
    <row r="13" spans="1:4">
      <c r="A13" s="275">
        <v>9407</v>
      </c>
      <c r="B13" s="274">
        <v>7816</v>
      </c>
      <c r="C13" s="187" t="s">
        <v>491</v>
      </c>
      <c r="D13" s="273">
        <v>7816</v>
      </c>
    </row>
    <row r="14" spans="1:4">
      <c r="A14" s="275">
        <v>1589</v>
      </c>
      <c r="B14" s="274">
        <v>2028</v>
      </c>
      <c r="C14" s="187" t="s">
        <v>1200</v>
      </c>
      <c r="D14" s="273">
        <v>1977</v>
      </c>
    </row>
    <row r="15" spans="1:4">
      <c r="A15" s="275">
        <v>6264</v>
      </c>
      <c r="B15" s="274">
        <v>7982</v>
      </c>
      <c r="C15" s="187" t="s">
        <v>1199</v>
      </c>
      <c r="D15" s="273">
        <v>7982</v>
      </c>
    </row>
    <row r="16" spans="1:4">
      <c r="A16" s="275">
        <v>41029</v>
      </c>
      <c r="B16" s="274">
        <v>45820</v>
      </c>
      <c r="C16" s="187" t="s">
        <v>489</v>
      </c>
      <c r="D16" s="273">
        <v>49164</v>
      </c>
    </row>
    <row r="17" spans="1:4">
      <c r="A17" s="275">
        <v>24487</v>
      </c>
      <c r="B17" s="274">
        <v>25060</v>
      </c>
      <c r="C17" s="187" t="s">
        <v>488</v>
      </c>
      <c r="D17" s="273">
        <v>25944</v>
      </c>
    </row>
    <row r="18" spans="1:4">
      <c r="A18" s="275">
        <v>21520</v>
      </c>
      <c r="B18" s="274">
        <v>23112</v>
      </c>
      <c r="C18" s="187" t="s">
        <v>487</v>
      </c>
      <c r="D18" s="273">
        <v>24038</v>
      </c>
    </row>
    <row r="19" spans="1:4">
      <c r="A19" s="275">
        <v>41891</v>
      </c>
      <c r="B19" s="274">
        <v>41493</v>
      </c>
      <c r="C19" s="187" t="s">
        <v>463</v>
      </c>
      <c r="D19" s="273">
        <v>44530</v>
      </c>
    </row>
    <row r="20" spans="1:4">
      <c r="A20" s="275">
        <v>3843</v>
      </c>
      <c r="B20" s="274">
        <v>6208</v>
      </c>
      <c r="C20" s="187" t="s">
        <v>481</v>
      </c>
      <c r="D20" s="273">
        <v>6208</v>
      </c>
    </row>
    <row r="21" spans="1:4">
      <c r="A21" s="275">
        <v>441</v>
      </c>
      <c r="B21" s="274">
        <v>442</v>
      </c>
      <c r="C21" s="187" t="s">
        <v>480</v>
      </c>
      <c r="D21" s="273">
        <v>442</v>
      </c>
    </row>
    <row r="22" spans="1:4">
      <c r="A22" s="275">
        <v>1868</v>
      </c>
      <c r="B22" s="274">
        <v>1724</v>
      </c>
      <c r="C22" s="187" t="s">
        <v>479</v>
      </c>
      <c r="D22" s="273">
        <v>3077</v>
      </c>
    </row>
    <row r="23" spans="1:4">
      <c r="A23" s="275">
        <v>294</v>
      </c>
      <c r="B23" s="274">
        <v>272</v>
      </c>
      <c r="C23" s="187" t="s">
        <v>1193</v>
      </c>
      <c r="D23" s="273">
        <v>277</v>
      </c>
    </row>
    <row r="24" spans="1:4">
      <c r="A24" s="275">
        <v>7123</v>
      </c>
      <c r="B24" s="274">
        <v>7376</v>
      </c>
      <c r="C24" s="187" t="s">
        <v>470</v>
      </c>
      <c r="D24" s="273">
        <v>6966</v>
      </c>
    </row>
    <row r="25" spans="1:4">
      <c r="A25" s="275">
        <v>184</v>
      </c>
      <c r="B25" s="274">
        <v>232</v>
      </c>
      <c r="C25" s="187" t="s">
        <v>478</v>
      </c>
      <c r="D25" s="273">
        <v>250</v>
      </c>
    </row>
    <row r="26" spans="1:4">
      <c r="A26" s="275">
        <v>14778</v>
      </c>
      <c r="B26" s="274">
        <v>15631</v>
      </c>
      <c r="C26" s="187" t="s">
        <v>477</v>
      </c>
      <c r="D26" s="273">
        <v>16552</v>
      </c>
    </row>
    <row r="27" spans="1:4">
      <c r="A27" s="275">
        <v>13359</v>
      </c>
      <c r="B27" s="274">
        <v>9608</v>
      </c>
      <c r="C27" s="187" t="s">
        <v>461</v>
      </c>
      <c r="D27" s="273">
        <v>10758</v>
      </c>
    </row>
    <row r="28" spans="1:4">
      <c r="A28" s="275">
        <v>16213</v>
      </c>
      <c r="B28" s="274">
        <v>9897</v>
      </c>
      <c r="C28" s="187" t="s">
        <v>460</v>
      </c>
      <c r="D28" s="273">
        <v>10300</v>
      </c>
    </row>
    <row r="29" spans="1:4">
      <c r="A29" s="275">
        <v>186</v>
      </c>
      <c r="B29" s="274">
        <v>1219</v>
      </c>
      <c r="C29" s="187" t="s">
        <v>475</v>
      </c>
      <c r="D29" s="273">
        <v>1039</v>
      </c>
    </row>
    <row r="30" spans="1:4">
      <c r="A30" s="275">
        <v>16027</v>
      </c>
      <c r="B30" s="274">
        <v>8678</v>
      </c>
      <c r="C30" s="187" t="s">
        <v>459</v>
      </c>
      <c r="D30" s="273">
        <v>9261</v>
      </c>
    </row>
    <row r="31" spans="1:4">
      <c r="A31" s="275">
        <v>2885</v>
      </c>
      <c r="B31" s="274">
        <v>3055</v>
      </c>
      <c r="C31" s="187" t="s">
        <v>474</v>
      </c>
      <c r="D31" s="273">
        <v>3332</v>
      </c>
    </row>
    <row r="32" spans="1:4">
      <c r="A32" s="275">
        <v>63</v>
      </c>
      <c r="B32" s="274">
        <v>0</v>
      </c>
      <c r="C32" s="187" t="s">
        <v>507</v>
      </c>
      <c r="D32" s="273">
        <v>0</v>
      </c>
    </row>
    <row r="33" spans="1:4">
      <c r="A33" s="275">
        <v>715</v>
      </c>
      <c r="B33" s="274">
        <v>840</v>
      </c>
      <c r="C33" s="187" t="s">
        <v>701</v>
      </c>
      <c r="D33" s="273">
        <v>840</v>
      </c>
    </row>
    <row r="34" spans="1:4">
      <c r="A34" s="275">
        <v>34</v>
      </c>
      <c r="B34" s="274">
        <v>90</v>
      </c>
      <c r="C34" s="187" t="s">
        <v>497</v>
      </c>
      <c r="D34" s="273">
        <v>90</v>
      </c>
    </row>
    <row r="35" spans="1:4">
      <c r="A35" s="275">
        <v>1402</v>
      </c>
      <c r="B35" s="274">
        <v>1249</v>
      </c>
      <c r="C35" s="187" t="s">
        <v>473</v>
      </c>
      <c r="D35" s="273">
        <v>1478</v>
      </c>
    </row>
    <row r="36" spans="1:4">
      <c r="A36" s="275">
        <v>672</v>
      </c>
      <c r="B36" s="274">
        <v>876</v>
      </c>
      <c r="C36" s="187" t="s">
        <v>496</v>
      </c>
      <c r="D36" s="273">
        <v>924</v>
      </c>
    </row>
    <row r="37" spans="1:4">
      <c r="A37" s="275">
        <v>49056</v>
      </c>
      <c r="B37" s="274">
        <v>43311</v>
      </c>
      <c r="C37" s="187" t="s">
        <v>458</v>
      </c>
      <c r="D37" s="273">
        <v>43023</v>
      </c>
    </row>
    <row r="38" spans="1:4">
      <c r="A38" s="275">
        <v>46627</v>
      </c>
      <c r="B38" s="274">
        <v>43071</v>
      </c>
      <c r="C38" s="187" t="s">
        <v>457</v>
      </c>
      <c r="D38" s="273">
        <v>42303</v>
      </c>
    </row>
    <row r="39" spans="1:4">
      <c r="A39" s="275">
        <v>1663</v>
      </c>
      <c r="B39" s="274">
        <v>0</v>
      </c>
      <c r="C39" s="187" t="s">
        <v>506</v>
      </c>
      <c r="D39" s="273">
        <v>0</v>
      </c>
    </row>
    <row r="40" spans="1:4">
      <c r="A40" s="275">
        <v>766</v>
      </c>
      <c r="B40" s="274">
        <v>240</v>
      </c>
      <c r="C40" s="187" t="s">
        <v>456</v>
      </c>
      <c r="D40" s="273">
        <v>720</v>
      </c>
    </row>
    <row r="41" spans="1:4">
      <c r="A41" s="275">
        <v>300</v>
      </c>
      <c r="B41" s="274">
        <v>500</v>
      </c>
      <c r="C41" s="187" t="s">
        <v>455</v>
      </c>
      <c r="D41" s="273">
        <v>500</v>
      </c>
    </row>
    <row r="42" spans="1:4">
      <c r="A42" s="275">
        <v>300</v>
      </c>
      <c r="B42" s="274">
        <v>500</v>
      </c>
      <c r="C42" s="187" t="s">
        <v>454</v>
      </c>
      <c r="D42" s="273">
        <v>500</v>
      </c>
    </row>
    <row r="43" spans="1:4" ht="33">
      <c r="A43" s="275">
        <v>1630</v>
      </c>
      <c r="B43" s="274">
        <v>1577</v>
      </c>
      <c r="C43" s="187" t="s">
        <v>453</v>
      </c>
      <c r="D43" s="273">
        <v>1797</v>
      </c>
    </row>
    <row r="44" spans="1:4">
      <c r="A44" s="275">
        <v>165</v>
      </c>
      <c r="B44" s="274">
        <v>599</v>
      </c>
      <c r="C44" s="187" t="s">
        <v>1198</v>
      </c>
      <c r="D44" s="273">
        <v>599</v>
      </c>
    </row>
    <row r="45" spans="1:4">
      <c r="A45" s="275">
        <v>604</v>
      </c>
      <c r="B45" s="274">
        <v>0</v>
      </c>
      <c r="C45" s="187" t="s">
        <v>452</v>
      </c>
      <c r="D45" s="273">
        <v>0</v>
      </c>
    </row>
    <row r="46" spans="1:4" ht="33">
      <c r="A46" s="275">
        <v>120</v>
      </c>
      <c r="B46" s="274">
        <v>0</v>
      </c>
      <c r="C46" s="187" t="s">
        <v>495</v>
      </c>
      <c r="D46" s="273">
        <v>0</v>
      </c>
    </row>
    <row r="47" spans="1:4" ht="17.25" thickBot="1">
      <c r="A47" s="272">
        <v>742</v>
      </c>
      <c r="B47" s="181">
        <v>978</v>
      </c>
      <c r="C47" s="184" t="s">
        <v>1197</v>
      </c>
      <c r="D47" s="271">
        <v>1198</v>
      </c>
    </row>
    <row r="48" spans="1:4" ht="21">
      <c r="A48" s="47"/>
      <c r="B48" s="989" t="s">
        <v>268</v>
      </c>
      <c r="C48" s="989"/>
      <c r="D48" s="137"/>
    </row>
    <row r="49" spans="1:4" ht="21">
      <c r="A49" s="47"/>
      <c r="B49" s="989" t="s">
        <v>267</v>
      </c>
      <c r="C49" s="989"/>
      <c r="D49" s="137"/>
    </row>
    <row r="50" spans="1:4" ht="21">
      <c r="A50" s="47"/>
      <c r="B50" s="990" t="s">
        <v>1196</v>
      </c>
      <c r="C50" s="990"/>
      <c r="D50" s="136"/>
    </row>
    <row r="51" spans="1:4" ht="17.25" thickBot="1">
      <c r="A51" s="198"/>
      <c r="B51" s="991" t="s">
        <v>468</v>
      </c>
      <c r="C51" s="991"/>
      <c r="D51" s="135" t="s">
        <v>467</v>
      </c>
    </row>
    <row r="52" spans="1:4">
      <c r="A52" s="992" t="s">
        <v>166</v>
      </c>
      <c r="B52" s="994" t="s">
        <v>163</v>
      </c>
      <c r="C52" s="994" t="s">
        <v>466</v>
      </c>
      <c r="D52" s="996" t="s">
        <v>164</v>
      </c>
    </row>
    <row r="53" spans="1:4" ht="17.25" thickBot="1">
      <c r="A53" s="1000"/>
      <c r="B53" s="1001"/>
      <c r="C53" s="1001"/>
      <c r="D53" s="1002"/>
    </row>
    <row r="54" spans="1:4">
      <c r="A54" s="282">
        <v>0</v>
      </c>
      <c r="B54" s="195">
        <v>0</v>
      </c>
      <c r="C54" s="281" t="s">
        <v>392</v>
      </c>
      <c r="D54" s="280">
        <v>0</v>
      </c>
    </row>
    <row r="55" spans="1:4">
      <c r="A55" s="279">
        <v>4268</v>
      </c>
      <c r="B55" s="278">
        <v>2800</v>
      </c>
      <c r="C55" s="277" t="s">
        <v>1195</v>
      </c>
      <c r="D55" s="276">
        <v>2800</v>
      </c>
    </row>
    <row r="56" spans="1:4">
      <c r="A56" s="275">
        <v>4268</v>
      </c>
      <c r="B56" s="274">
        <v>2800</v>
      </c>
      <c r="C56" s="187" t="s">
        <v>1194</v>
      </c>
      <c r="D56" s="273">
        <v>2800</v>
      </c>
    </row>
    <row r="57" spans="1:4">
      <c r="A57" s="275">
        <v>192</v>
      </c>
      <c r="B57" s="274">
        <v>192</v>
      </c>
      <c r="C57" s="187" t="s">
        <v>492</v>
      </c>
      <c r="D57" s="273">
        <v>192</v>
      </c>
    </row>
    <row r="58" spans="1:4">
      <c r="A58" s="275">
        <v>192</v>
      </c>
      <c r="B58" s="274">
        <v>192</v>
      </c>
      <c r="C58" s="187" t="s">
        <v>491</v>
      </c>
      <c r="D58" s="273">
        <v>192</v>
      </c>
    </row>
    <row r="59" spans="1:4">
      <c r="A59" s="275">
        <v>3983</v>
      </c>
      <c r="B59" s="274">
        <v>2330</v>
      </c>
      <c r="C59" s="187" t="s">
        <v>463</v>
      </c>
      <c r="D59" s="273">
        <v>2330</v>
      </c>
    </row>
    <row r="60" spans="1:4">
      <c r="A60" s="275">
        <v>2</v>
      </c>
      <c r="B60" s="274">
        <v>3</v>
      </c>
      <c r="C60" s="187" t="s">
        <v>480</v>
      </c>
      <c r="D60" s="273">
        <v>3</v>
      </c>
    </row>
    <row r="61" spans="1:4">
      <c r="A61" s="275">
        <v>57</v>
      </c>
      <c r="B61" s="274">
        <v>180</v>
      </c>
      <c r="C61" s="187" t="s">
        <v>479</v>
      </c>
      <c r="D61" s="273">
        <v>180</v>
      </c>
    </row>
    <row r="62" spans="1:4">
      <c r="A62" s="275">
        <v>10</v>
      </c>
      <c r="B62" s="274">
        <v>15</v>
      </c>
      <c r="C62" s="187" t="s">
        <v>1193</v>
      </c>
      <c r="D62" s="273">
        <v>15</v>
      </c>
    </row>
    <row r="63" spans="1:4">
      <c r="A63" s="275">
        <v>3</v>
      </c>
      <c r="B63" s="274">
        <v>0</v>
      </c>
      <c r="C63" s="187" t="s">
        <v>470</v>
      </c>
      <c r="D63" s="273">
        <v>0</v>
      </c>
    </row>
    <row r="64" spans="1:4">
      <c r="A64" s="275">
        <v>1771</v>
      </c>
      <c r="B64" s="274">
        <v>1945</v>
      </c>
      <c r="C64" s="187" t="s">
        <v>477</v>
      </c>
      <c r="D64" s="273">
        <v>1945</v>
      </c>
    </row>
    <row r="65" spans="1:4">
      <c r="A65" s="275">
        <v>2141</v>
      </c>
      <c r="B65" s="274">
        <v>187</v>
      </c>
      <c r="C65" s="187" t="s">
        <v>461</v>
      </c>
      <c r="D65" s="273">
        <v>187</v>
      </c>
    </row>
    <row r="66" spans="1:4">
      <c r="A66" s="275">
        <v>93</v>
      </c>
      <c r="B66" s="274">
        <v>228</v>
      </c>
      <c r="C66" s="187" t="s">
        <v>460</v>
      </c>
      <c r="D66" s="273">
        <v>228</v>
      </c>
    </row>
    <row r="67" spans="1:4">
      <c r="A67" s="275">
        <v>93</v>
      </c>
      <c r="B67" s="274">
        <v>228</v>
      </c>
      <c r="C67" s="187" t="s">
        <v>459</v>
      </c>
      <c r="D67" s="273">
        <v>228</v>
      </c>
    </row>
    <row r="68" spans="1:4">
      <c r="A68" s="275">
        <v>0</v>
      </c>
      <c r="B68" s="274">
        <v>50</v>
      </c>
      <c r="C68" s="187" t="s">
        <v>474</v>
      </c>
      <c r="D68" s="273">
        <v>50</v>
      </c>
    </row>
    <row r="69" spans="1:4" ht="17.25" thickBot="1">
      <c r="A69" s="272">
        <v>0</v>
      </c>
      <c r="B69" s="181">
        <v>50</v>
      </c>
      <c r="C69" s="184" t="s">
        <v>473</v>
      </c>
      <c r="D69" s="271">
        <v>50</v>
      </c>
    </row>
  </sheetData>
  <mergeCells count="16">
    <mergeCell ref="A52:A53"/>
    <mergeCell ref="B52:B53"/>
    <mergeCell ref="C52:C53"/>
    <mergeCell ref="D52:D53"/>
    <mergeCell ref="B1:C1"/>
    <mergeCell ref="B2:C2"/>
    <mergeCell ref="B3:C3"/>
    <mergeCell ref="B4:C4"/>
    <mergeCell ref="A5:A6"/>
    <mergeCell ref="B5:B6"/>
    <mergeCell ref="C5:C6"/>
    <mergeCell ref="D5:D6"/>
    <mergeCell ref="B48:C48"/>
    <mergeCell ref="B49:C49"/>
    <mergeCell ref="B50:C50"/>
    <mergeCell ref="B51:C51"/>
  </mergeCells>
  <phoneticPr fontId="4" type="noConversion"/>
  <pageMargins left="0.78740157480314965" right="0.78740157480314965" top="0.78740157480314965" bottom="0.78740157480314965" header="0.59055118110236227" footer="0.59055118110236227"/>
  <pageSetup paperSize="9" scale="93" orientation="portrait" horizontalDpi="180" verticalDpi="180" r:id="rId1"/>
  <headerFooter alignWithMargins="0"/>
  <rowBreaks count="1" manualBreakCount="1">
    <brk id="47" max="16383" man="1"/>
  </rowBreak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F6863-5126-4A7E-91BC-BE0D677E9D99}">
  <dimension ref="A1:B65"/>
  <sheetViews>
    <sheetView view="pageBreakPreview" topLeftCell="A8" zoomScaleNormal="100" zoomScaleSheetLayoutView="100" workbookViewId="0">
      <selection activeCell="C16" sqref="C16"/>
    </sheetView>
  </sheetViews>
  <sheetFormatPr defaultRowHeight="16.5"/>
  <cols>
    <col min="1" max="1" width="16.375" customWidth="1"/>
    <col min="2" max="2" width="80.625" customWidth="1"/>
    <col min="257" max="257" width="16.375" customWidth="1"/>
    <col min="258" max="258" width="80.625" customWidth="1"/>
    <col min="513" max="513" width="16.375" customWidth="1"/>
    <col min="514" max="514" width="80.625" customWidth="1"/>
    <col min="769" max="769" width="16.375" customWidth="1"/>
    <col min="770" max="770" width="80.625" customWidth="1"/>
    <col min="1025" max="1025" width="16.375" customWidth="1"/>
    <col min="1026" max="1026" width="80.625" customWidth="1"/>
    <col min="1281" max="1281" width="16.375" customWidth="1"/>
    <col min="1282" max="1282" width="80.625" customWidth="1"/>
    <col min="1537" max="1537" width="16.375" customWidth="1"/>
    <col min="1538" max="1538" width="80.625" customWidth="1"/>
    <col min="1793" max="1793" width="16.375" customWidth="1"/>
    <col min="1794" max="1794" width="80.625" customWidth="1"/>
    <col min="2049" max="2049" width="16.375" customWidth="1"/>
    <col min="2050" max="2050" width="80.625" customWidth="1"/>
    <col min="2305" max="2305" width="16.375" customWidth="1"/>
    <col min="2306" max="2306" width="80.625" customWidth="1"/>
    <col min="2561" max="2561" width="16.375" customWidth="1"/>
    <col min="2562" max="2562" width="80.625" customWidth="1"/>
    <col min="2817" max="2817" width="16.375" customWidth="1"/>
    <col min="2818" max="2818" width="80.625" customWidth="1"/>
    <col min="3073" max="3073" width="16.375" customWidth="1"/>
    <col min="3074" max="3074" width="80.625" customWidth="1"/>
    <col min="3329" max="3329" width="16.375" customWidth="1"/>
    <col min="3330" max="3330" width="80.625" customWidth="1"/>
    <col min="3585" max="3585" width="16.375" customWidth="1"/>
    <col min="3586" max="3586" width="80.625" customWidth="1"/>
    <col min="3841" max="3841" width="16.375" customWidth="1"/>
    <col min="3842" max="3842" width="80.625" customWidth="1"/>
    <col min="4097" max="4097" width="16.375" customWidth="1"/>
    <col min="4098" max="4098" width="80.625" customWidth="1"/>
    <col min="4353" max="4353" width="16.375" customWidth="1"/>
    <col min="4354" max="4354" width="80.625" customWidth="1"/>
    <col min="4609" max="4609" width="16.375" customWidth="1"/>
    <col min="4610" max="4610" width="80.625" customWidth="1"/>
    <col min="4865" max="4865" width="16.375" customWidth="1"/>
    <col min="4866" max="4866" width="80.625" customWidth="1"/>
    <col min="5121" max="5121" width="16.375" customWidth="1"/>
    <col min="5122" max="5122" width="80.625" customWidth="1"/>
    <col min="5377" max="5377" width="16.375" customWidth="1"/>
    <col min="5378" max="5378" width="80.625" customWidth="1"/>
    <col min="5633" max="5633" width="16.375" customWidth="1"/>
    <col min="5634" max="5634" width="80.625" customWidth="1"/>
    <col min="5889" max="5889" width="16.375" customWidth="1"/>
    <col min="5890" max="5890" width="80.625" customWidth="1"/>
    <col min="6145" max="6145" width="16.375" customWidth="1"/>
    <col min="6146" max="6146" width="80.625" customWidth="1"/>
    <col min="6401" max="6401" width="16.375" customWidth="1"/>
    <col min="6402" max="6402" width="80.625" customWidth="1"/>
    <col min="6657" max="6657" width="16.375" customWidth="1"/>
    <col min="6658" max="6658" width="80.625" customWidth="1"/>
    <col min="6913" max="6913" width="16.375" customWidth="1"/>
    <col min="6914" max="6914" width="80.625" customWidth="1"/>
    <col min="7169" max="7169" width="16.375" customWidth="1"/>
    <col min="7170" max="7170" width="80.625" customWidth="1"/>
    <col min="7425" max="7425" width="16.375" customWidth="1"/>
    <col min="7426" max="7426" width="80.625" customWidth="1"/>
    <col min="7681" max="7681" width="16.375" customWidth="1"/>
    <col min="7682" max="7682" width="80.625" customWidth="1"/>
    <col min="7937" max="7937" width="16.375" customWidth="1"/>
    <col min="7938" max="7938" width="80.625" customWidth="1"/>
    <col min="8193" max="8193" width="16.375" customWidth="1"/>
    <col min="8194" max="8194" width="80.625" customWidth="1"/>
    <col min="8449" max="8449" width="16.375" customWidth="1"/>
    <col min="8450" max="8450" width="80.625" customWidth="1"/>
    <col min="8705" max="8705" width="16.375" customWidth="1"/>
    <col min="8706" max="8706" width="80.625" customWidth="1"/>
    <col min="8961" max="8961" width="16.375" customWidth="1"/>
    <col min="8962" max="8962" width="80.625" customWidth="1"/>
    <col min="9217" max="9217" width="16.375" customWidth="1"/>
    <col min="9218" max="9218" width="80.625" customWidth="1"/>
    <col min="9473" max="9473" width="16.375" customWidth="1"/>
    <col min="9474" max="9474" width="80.625" customWidth="1"/>
    <col min="9729" max="9729" width="16.375" customWidth="1"/>
    <col min="9730" max="9730" width="80.625" customWidth="1"/>
    <col min="9985" max="9985" width="16.375" customWidth="1"/>
    <col min="9986" max="9986" width="80.625" customWidth="1"/>
    <col min="10241" max="10241" width="16.375" customWidth="1"/>
    <col min="10242" max="10242" width="80.625" customWidth="1"/>
    <col min="10497" max="10497" width="16.375" customWidth="1"/>
    <col min="10498" max="10498" width="80.625" customWidth="1"/>
    <col min="10753" max="10753" width="16.375" customWidth="1"/>
    <col min="10754" max="10754" width="80.625" customWidth="1"/>
    <col min="11009" max="11009" width="16.375" customWidth="1"/>
    <col min="11010" max="11010" width="80.625" customWidth="1"/>
    <col min="11265" max="11265" width="16.375" customWidth="1"/>
    <col min="11266" max="11266" width="80.625" customWidth="1"/>
    <col min="11521" max="11521" width="16.375" customWidth="1"/>
    <col min="11522" max="11522" width="80.625" customWidth="1"/>
    <col min="11777" max="11777" width="16.375" customWidth="1"/>
    <col min="11778" max="11778" width="80.625" customWidth="1"/>
    <col min="12033" max="12033" width="16.375" customWidth="1"/>
    <col min="12034" max="12034" width="80.625" customWidth="1"/>
    <col min="12289" max="12289" width="16.375" customWidth="1"/>
    <col min="12290" max="12290" width="80.625" customWidth="1"/>
    <col min="12545" max="12545" width="16.375" customWidth="1"/>
    <col min="12546" max="12546" width="80.625" customWidth="1"/>
    <col min="12801" max="12801" width="16.375" customWidth="1"/>
    <col min="12802" max="12802" width="80.625" customWidth="1"/>
    <col min="13057" max="13057" width="16.375" customWidth="1"/>
    <col min="13058" max="13058" width="80.625" customWidth="1"/>
    <col min="13313" max="13313" width="16.375" customWidth="1"/>
    <col min="13314" max="13314" width="80.625" customWidth="1"/>
    <col min="13569" max="13569" width="16.375" customWidth="1"/>
    <col min="13570" max="13570" width="80.625" customWidth="1"/>
    <col min="13825" max="13825" width="16.375" customWidth="1"/>
    <col min="13826" max="13826" width="80.625" customWidth="1"/>
    <col min="14081" max="14081" width="16.375" customWidth="1"/>
    <col min="14082" max="14082" width="80.625" customWidth="1"/>
    <col min="14337" max="14337" width="16.375" customWidth="1"/>
    <col min="14338" max="14338" width="80.625" customWidth="1"/>
    <col min="14593" max="14593" width="16.375" customWidth="1"/>
    <col min="14594" max="14594" width="80.625" customWidth="1"/>
    <col min="14849" max="14849" width="16.375" customWidth="1"/>
    <col min="14850" max="14850" width="80.625" customWidth="1"/>
    <col min="15105" max="15105" width="16.375" customWidth="1"/>
    <col min="15106" max="15106" width="80.625" customWidth="1"/>
    <col min="15361" max="15361" width="16.375" customWidth="1"/>
    <col min="15362" max="15362" width="80.625" customWidth="1"/>
    <col min="15617" max="15617" width="16.375" customWidth="1"/>
    <col min="15618" max="15618" width="80.625" customWidth="1"/>
    <col min="15873" max="15873" width="16.375" customWidth="1"/>
    <col min="15874" max="15874" width="80.625" customWidth="1"/>
    <col min="16129" max="16129" width="16.375" customWidth="1"/>
    <col min="16130" max="16130" width="80.625" customWidth="1"/>
  </cols>
  <sheetData>
    <row r="1" spans="1:2" ht="21">
      <c r="A1" s="1011" t="s">
        <v>268</v>
      </c>
      <c r="B1" s="1011"/>
    </row>
    <row r="2" spans="1:2" ht="21">
      <c r="A2" s="1011" t="s">
        <v>267</v>
      </c>
      <c r="B2" s="1011"/>
    </row>
    <row r="3" spans="1:2" ht="21">
      <c r="A3" s="1012" t="s">
        <v>1233</v>
      </c>
      <c r="B3" s="1012"/>
    </row>
    <row r="4" spans="1:2" ht="17.25" thickBot="1">
      <c r="A4" s="1013" t="s">
        <v>168</v>
      </c>
      <c r="B4" s="1013"/>
    </row>
    <row r="5" spans="1:2" ht="17.25" thickBot="1">
      <c r="A5" s="1014" t="s">
        <v>521</v>
      </c>
      <c r="B5" s="1015"/>
    </row>
    <row r="6" spans="1:2" ht="45" customHeight="1">
      <c r="A6" s="197" t="s">
        <v>1719</v>
      </c>
      <c r="B6" s="200"/>
    </row>
    <row r="7" spans="1:2" ht="43.5" customHeight="1">
      <c r="A7" s="192" t="s">
        <v>1300</v>
      </c>
      <c r="B7" s="203"/>
    </row>
    <row r="8" spans="1:2" ht="31.5" customHeight="1">
      <c r="A8" s="192" t="s">
        <v>1230</v>
      </c>
      <c r="B8" s="203"/>
    </row>
    <row r="9" spans="1:2" ht="45.75" customHeight="1">
      <c r="A9" s="284" t="s">
        <v>1299</v>
      </c>
      <c r="B9" s="201"/>
    </row>
    <row r="10" spans="1:2" ht="70.5" customHeight="1">
      <c r="A10" s="284" t="s">
        <v>1298</v>
      </c>
      <c r="B10" s="201" t="s">
        <v>1720</v>
      </c>
    </row>
    <row r="11" spans="1:2" ht="49.5">
      <c r="A11" s="284" t="s">
        <v>1296</v>
      </c>
      <c r="B11" s="201" t="s">
        <v>1721</v>
      </c>
    </row>
    <row r="12" spans="1:2" ht="49.5">
      <c r="A12" s="284" t="s">
        <v>1294</v>
      </c>
      <c r="B12" s="201" t="s">
        <v>1722</v>
      </c>
    </row>
    <row r="13" spans="1:2" ht="33">
      <c r="A13" s="284" t="s">
        <v>1292</v>
      </c>
      <c r="B13" s="201" t="s">
        <v>1723</v>
      </c>
    </row>
    <row r="14" spans="1:2" ht="49.5">
      <c r="A14" s="284" t="s">
        <v>1290</v>
      </c>
      <c r="B14" s="201" t="s">
        <v>1724</v>
      </c>
    </row>
    <row r="15" spans="1:2" ht="49.5">
      <c r="A15" s="284" t="s">
        <v>1288</v>
      </c>
      <c r="B15" s="201" t="s">
        <v>1725</v>
      </c>
    </row>
    <row r="16" spans="1:2" ht="82.5">
      <c r="A16" s="284" t="s">
        <v>1286</v>
      </c>
      <c r="B16" s="201" t="s">
        <v>1726</v>
      </c>
    </row>
    <row r="17" spans="1:2" ht="33">
      <c r="A17" s="284" t="s">
        <v>1284</v>
      </c>
      <c r="B17" s="201"/>
    </row>
    <row r="18" spans="1:2" ht="33">
      <c r="A18" s="284" t="s">
        <v>1283</v>
      </c>
      <c r="B18" s="201" t="s">
        <v>1727</v>
      </c>
    </row>
    <row r="19" spans="1:2" ht="33">
      <c r="A19" s="284" t="s">
        <v>1281</v>
      </c>
      <c r="B19" s="201" t="s">
        <v>1728</v>
      </c>
    </row>
    <row r="20" spans="1:2" ht="198">
      <c r="A20" s="284" t="s">
        <v>1279</v>
      </c>
      <c r="B20" s="201" t="s">
        <v>1729</v>
      </c>
    </row>
    <row r="21" spans="1:2" ht="49.5">
      <c r="A21" s="284" t="s">
        <v>1277</v>
      </c>
      <c r="B21" s="201" t="s">
        <v>1730</v>
      </c>
    </row>
    <row r="22" spans="1:2" ht="115.5">
      <c r="A22" s="284" t="s">
        <v>1275</v>
      </c>
      <c r="B22" s="201" t="s">
        <v>1731</v>
      </c>
    </row>
    <row r="23" spans="1:2" ht="66">
      <c r="A23" s="284" t="s">
        <v>1273</v>
      </c>
      <c r="B23" s="201" t="s">
        <v>1732</v>
      </c>
    </row>
    <row r="24" spans="1:2" ht="115.5">
      <c r="A24" s="284" t="s">
        <v>1271</v>
      </c>
      <c r="B24" s="201" t="s">
        <v>1733</v>
      </c>
    </row>
    <row r="25" spans="1:2" ht="181.5">
      <c r="A25" s="284" t="s">
        <v>1269</v>
      </c>
      <c r="B25" s="201" t="s">
        <v>1734</v>
      </c>
    </row>
    <row r="26" spans="1:2" ht="33">
      <c r="A26" s="284" t="s">
        <v>1267</v>
      </c>
      <c r="B26" s="201"/>
    </row>
    <row r="27" spans="1:2" ht="49.5">
      <c r="A27" s="284" t="s">
        <v>1266</v>
      </c>
      <c r="B27" s="201" t="s">
        <v>1735</v>
      </c>
    </row>
    <row r="28" spans="1:2" ht="165">
      <c r="A28" s="284" t="s">
        <v>1264</v>
      </c>
      <c r="B28" s="201" t="s">
        <v>1736</v>
      </c>
    </row>
    <row r="29" spans="1:2" ht="33">
      <c r="A29" s="284" t="s">
        <v>1262</v>
      </c>
      <c r="B29" s="201"/>
    </row>
    <row r="30" spans="1:2" ht="33">
      <c r="A30" s="284" t="s">
        <v>1261</v>
      </c>
      <c r="B30" s="201" t="s">
        <v>1737</v>
      </c>
    </row>
    <row r="31" spans="1:2" ht="49.5">
      <c r="A31" s="284" t="s">
        <v>1738</v>
      </c>
      <c r="B31" s="201" t="s">
        <v>1739</v>
      </c>
    </row>
    <row r="32" spans="1:2" ht="49.5">
      <c r="A32" s="284" t="s">
        <v>1259</v>
      </c>
      <c r="B32" s="201" t="s">
        <v>1740</v>
      </c>
    </row>
    <row r="33" spans="1:2" ht="49.5">
      <c r="A33" s="284" t="s">
        <v>1257</v>
      </c>
      <c r="B33" s="201" t="s">
        <v>1741</v>
      </c>
    </row>
    <row r="34" spans="1:2" ht="49.5">
      <c r="A34" s="284" t="s">
        <v>1255</v>
      </c>
      <c r="B34" s="201"/>
    </row>
    <row r="35" spans="1:2" ht="66">
      <c r="A35" s="284" t="s">
        <v>1254</v>
      </c>
      <c r="B35" s="201" t="s">
        <v>1742</v>
      </c>
    </row>
    <row r="36" spans="1:2" ht="33">
      <c r="A36" s="284" t="s">
        <v>1250</v>
      </c>
      <c r="B36" s="201" t="s">
        <v>1743</v>
      </c>
    </row>
    <row r="37" spans="1:2" ht="49.5">
      <c r="A37" s="284" t="s">
        <v>1248</v>
      </c>
      <c r="B37" s="201"/>
    </row>
    <row r="38" spans="1:2" ht="33">
      <c r="A38" s="284" t="s">
        <v>1247</v>
      </c>
      <c r="B38" s="201" t="s">
        <v>1744</v>
      </c>
    </row>
    <row r="39" spans="1:2" ht="82.5">
      <c r="A39" s="284" t="s">
        <v>1245</v>
      </c>
      <c r="B39" s="201"/>
    </row>
    <row r="40" spans="1:2" ht="82.5">
      <c r="A40" s="284" t="s">
        <v>1244</v>
      </c>
      <c r="B40" s="201" t="s">
        <v>1745</v>
      </c>
    </row>
    <row r="41" spans="1:2" ht="50.25" thickBot="1">
      <c r="A41" s="283" t="s">
        <v>1238</v>
      </c>
      <c r="B41" s="202" t="s">
        <v>1746</v>
      </c>
    </row>
    <row r="43" spans="1:2">
      <c r="A43" s="1003"/>
      <c r="B43" s="1003"/>
    </row>
    <row r="44" spans="1:2" ht="21">
      <c r="A44" s="989" t="s">
        <v>268</v>
      </c>
      <c r="B44" s="989"/>
    </row>
    <row r="45" spans="1:2" ht="21">
      <c r="A45" s="989" t="s">
        <v>267</v>
      </c>
      <c r="B45" s="989"/>
    </row>
    <row r="46" spans="1:2" ht="21">
      <c r="A46" s="990" t="s">
        <v>1233</v>
      </c>
      <c r="B46" s="990"/>
    </row>
    <row r="47" spans="1:2" ht="17.25" thickBot="1">
      <c r="A47" s="991" t="s">
        <v>468</v>
      </c>
      <c r="B47" s="991"/>
    </row>
    <row r="48" spans="1:2" ht="17.25" thickBot="1">
      <c r="A48" s="1004" t="s">
        <v>521</v>
      </c>
      <c r="B48" s="1005"/>
    </row>
    <row r="49" spans="1:2" ht="33">
      <c r="A49" s="197" t="s">
        <v>1719</v>
      </c>
      <c r="B49" s="200"/>
    </row>
    <row r="50" spans="1:2" ht="33">
      <c r="A50" s="192" t="s">
        <v>1231</v>
      </c>
      <c r="B50" s="203"/>
    </row>
    <row r="51" spans="1:2">
      <c r="A51" s="192" t="s">
        <v>1230</v>
      </c>
      <c r="B51" s="203"/>
    </row>
    <row r="52" spans="1:2" ht="33">
      <c r="A52" s="284" t="s">
        <v>1229</v>
      </c>
      <c r="B52" s="201"/>
    </row>
    <row r="53" spans="1:2" ht="49.5">
      <c r="A53" s="284" t="s">
        <v>1228</v>
      </c>
      <c r="B53" s="201" t="s">
        <v>1747</v>
      </c>
    </row>
    <row r="54" spans="1:2" ht="33">
      <c r="A54" s="284" t="s">
        <v>1226</v>
      </c>
      <c r="B54" s="201"/>
    </row>
    <row r="55" spans="1:2" ht="33">
      <c r="A55" s="284" t="s">
        <v>1748</v>
      </c>
      <c r="B55" s="201" t="s">
        <v>1749</v>
      </c>
    </row>
    <row r="56" spans="1:2" ht="33">
      <c r="A56" s="284" t="s">
        <v>1223</v>
      </c>
      <c r="B56" s="201" t="s">
        <v>1750</v>
      </c>
    </row>
    <row r="57" spans="1:2" ht="49.5">
      <c r="A57" s="284" t="s">
        <v>1221</v>
      </c>
      <c r="B57" s="201" t="s">
        <v>1751</v>
      </c>
    </row>
    <row r="58" spans="1:2" ht="49.5">
      <c r="A58" s="284" t="s">
        <v>1217</v>
      </c>
      <c r="B58" s="201" t="s">
        <v>1752</v>
      </c>
    </row>
    <row r="59" spans="1:2" ht="49.5">
      <c r="A59" s="284" t="s">
        <v>1215</v>
      </c>
      <c r="B59" s="201" t="s">
        <v>1753</v>
      </c>
    </row>
    <row r="60" spans="1:2" ht="33">
      <c r="A60" s="284" t="s">
        <v>1213</v>
      </c>
      <c r="B60" s="201"/>
    </row>
    <row r="61" spans="1:2" ht="49.5">
      <c r="A61" s="284" t="s">
        <v>1212</v>
      </c>
      <c r="B61" s="201" t="s">
        <v>1754</v>
      </c>
    </row>
    <row r="62" spans="1:2" ht="33">
      <c r="A62" s="284" t="s">
        <v>1210</v>
      </c>
      <c r="B62" s="201"/>
    </row>
    <row r="63" spans="1:2" ht="50.25" thickBot="1">
      <c r="A63" s="283" t="s">
        <v>1207</v>
      </c>
      <c r="B63" s="202" t="s">
        <v>1755</v>
      </c>
    </row>
    <row r="65" spans="1:2">
      <c r="A65" s="1003"/>
      <c r="B65" s="1003"/>
    </row>
  </sheetData>
  <mergeCells count="12">
    <mergeCell ref="A65:B65"/>
    <mergeCell ref="A1:B1"/>
    <mergeCell ref="A2:B2"/>
    <mergeCell ref="A3:B3"/>
    <mergeCell ref="A4:B4"/>
    <mergeCell ref="A5:B5"/>
    <mergeCell ref="A43:B43"/>
    <mergeCell ref="A44:B44"/>
    <mergeCell ref="A45:B45"/>
    <mergeCell ref="A46:B46"/>
    <mergeCell ref="A47:B47"/>
    <mergeCell ref="A48:B48"/>
  </mergeCells>
  <phoneticPr fontId="4" type="noConversion"/>
  <pageMargins left="0.78740157480314965" right="0.78740157480314965" top="0.78740157480314965" bottom="0.78740157480314965" header="0.59055118110236227" footer="0.59055118110236227"/>
  <pageSetup paperSize="9" scale="87" orientation="portrait" horizontalDpi="180" verticalDpi="180" r:id="rId1"/>
  <headerFooter alignWithMargins="0">
    <oddFooter>第 &amp;P 頁</oddFooter>
  </headerFooter>
  <rowBreaks count="1" manualBreakCount="1">
    <brk id="43" max="16383" man="1"/>
  </rowBreak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40CA7-3B80-4508-8E79-31CF9D287A6C}">
  <dimension ref="A1:D30"/>
  <sheetViews>
    <sheetView topLeftCell="A3" zoomScaleNormal="100" zoomScaleSheetLayoutView="100" workbookViewId="0">
      <selection activeCell="H13" sqref="H1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1302</v>
      </c>
      <c r="C3" s="990"/>
      <c r="D3" s="136"/>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392</v>
      </c>
      <c r="D7" s="280">
        <v>0</v>
      </c>
    </row>
    <row r="8" spans="1:4">
      <c r="A8" s="279">
        <v>1485</v>
      </c>
      <c r="B8" s="278">
        <v>1630</v>
      </c>
      <c r="C8" s="277" t="s">
        <v>1304</v>
      </c>
      <c r="D8" s="276">
        <v>1630</v>
      </c>
    </row>
    <row r="9" spans="1:4">
      <c r="A9" s="279">
        <v>363</v>
      </c>
      <c r="B9" s="278">
        <v>630</v>
      </c>
      <c r="C9" s="277" t="s">
        <v>1303</v>
      </c>
      <c r="D9" s="276">
        <v>630</v>
      </c>
    </row>
    <row r="10" spans="1:4">
      <c r="A10" s="275">
        <v>363</v>
      </c>
      <c r="B10" s="274">
        <v>630</v>
      </c>
      <c r="C10" s="187" t="s">
        <v>1194</v>
      </c>
      <c r="D10" s="273">
        <v>630</v>
      </c>
    </row>
    <row r="11" spans="1:4" ht="33">
      <c r="A11" s="275">
        <v>363</v>
      </c>
      <c r="B11" s="274">
        <v>630</v>
      </c>
      <c r="C11" s="187" t="s">
        <v>453</v>
      </c>
      <c r="D11" s="273">
        <v>630</v>
      </c>
    </row>
    <row r="12" spans="1:4" ht="17.25" thickBot="1">
      <c r="A12" s="272">
        <v>363</v>
      </c>
      <c r="B12" s="181">
        <v>630</v>
      </c>
      <c r="C12" s="184" t="s">
        <v>452</v>
      </c>
      <c r="D12" s="271">
        <v>630</v>
      </c>
    </row>
    <row r="13" spans="1:4" ht="21">
      <c r="A13" s="47"/>
      <c r="B13" s="989" t="s">
        <v>268</v>
      </c>
      <c r="C13" s="989"/>
      <c r="D13" s="137"/>
    </row>
    <row r="14" spans="1:4" ht="21">
      <c r="A14" s="47"/>
      <c r="B14" s="989" t="s">
        <v>267</v>
      </c>
      <c r="C14" s="989"/>
      <c r="D14" s="137"/>
    </row>
    <row r="15" spans="1:4" ht="21">
      <c r="A15" s="47"/>
      <c r="B15" s="990" t="s">
        <v>1302</v>
      </c>
      <c r="C15" s="990"/>
      <c r="D15" s="136"/>
    </row>
    <row r="16" spans="1:4" ht="17.25" thickBot="1">
      <c r="A16" s="198"/>
      <c r="B16" s="991" t="s">
        <v>468</v>
      </c>
      <c r="C16" s="991"/>
      <c r="D16" s="135" t="s">
        <v>467</v>
      </c>
    </row>
    <row r="17" spans="1:4">
      <c r="A17" s="992" t="s">
        <v>166</v>
      </c>
      <c r="B17" s="994" t="s">
        <v>163</v>
      </c>
      <c r="C17" s="994" t="s">
        <v>466</v>
      </c>
      <c r="D17" s="996" t="s">
        <v>164</v>
      </c>
    </row>
    <row r="18" spans="1:4" ht="17.25" thickBot="1">
      <c r="A18" s="1000"/>
      <c r="B18" s="1001"/>
      <c r="C18" s="1001"/>
      <c r="D18" s="1002"/>
    </row>
    <row r="19" spans="1:4">
      <c r="A19" s="282">
        <v>0</v>
      </c>
      <c r="B19" s="195">
        <v>0</v>
      </c>
      <c r="C19" s="281" t="s">
        <v>392</v>
      </c>
      <c r="D19" s="280">
        <v>0</v>
      </c>
    </row>
    <row r="20" spans="1:4">
      <c r="A20" s="279">
        <v>1122</v>
      </c>
      <c r="B20" s="278">
        <v>1000</v>
      </c>
      <c r="C20" s="277" t="s">
        <v>1301</v>
      </c>
      <c r="D20" s="276">
        <v>1000</v>
      </c>
    </row>
    <row r="21" spans="1:4">
      <c r="A21" s="275">
        <v>1122</v>
      </c>
      <c r="B21" s="274">
        <v>1000</v>
      </c>
      <c r="C21" s="187" t="s">
        <v>1194</v>
      </c>
      <c r="D21" s="273">
        <v>1000</v>
      </c>
    </row>
    <row r="22" spans="1:4">
      <c r="A22" s="275">
        <v>656</v>
      </c>
      <c r="B22" s="274">
        <v>470</v>
      </c>
      <c r="C22" s="187" t="s">
        <v>492</v>
      </c>
      <c r="D22" s="273">
        <v>470</v>
      </c>
    </row>
    <row r="23" spans="1:4">
      <c r="A23" s="275">
        <v>656</v>
      </c>
      <c r="B23" s="274">
        <v>470</v>
      </c>
      <c r="C23" s="187" t="s">
        <v>491</v>
      </c>
      <c r="D23" s="273">
        <v>470</v>
      </c>
    </row>
    <row r="24" spans="1:4">
      <c r="A24" s="275">
        <v>98</v>
      </c>
      <c r="B24" s="274">
        <v>174</v>
      </c>
      <c r="C24" s="187" t="s">
        <v>463</v>
      </c>
      <c r="D24" s="273">
        <v>174</v>
      </c>
    </row>
    <row r="25" spans="1:4">
      <c r="A25" s="275">
        <v>98</v>
      </c>
      <c r="B25" s="274">
        <v>174</v>
      </c>
      <c r="C25" s="187" t="s">
        <v>461</v>
      </c>
      <c r="D25" s="273">
        <v>174</v>
      </c>
    </row>
    <row r="26" spans="1:4">
      <c r="A26" s="275">
        <v>352</v>
      </c>
      <c r="B26" s="274">
        <v>356</v>
      </c>
      <c r="C26" s="187" t="s">
        <v>460</v>
      </c>
      <c r="D26" s="273">
        <v>356</v>
      </c>
    </row>
    <row r="27" spans="1:4">
      <c r="A27" s="275">
        <v>60</v>
      </c>
      <c r="B27" s="274">
        <v>96</v>
      </c>
      <c r="C27" s="187" t="s">
        <v>475</v>
      </c>
      <c r="D27" s="273">
        <v>96</v>
      </c>
    </row>
    <row r="28" spans="1:4">
      <c r="A28" s="275">
        <v>292</v>
      </c>
      <c r="B28" s="274">
        <v>260</v>
      </c>
      <c r="C28" s="187" t="s">
        <v>459</v>
      </c>
      <c r="D28" s="273">
        <v>260</v>
      </c>
    </row>
    <row r="29" spans="1:4" ht="33">
      <c r="A29" s="275">
        <v>16</v>
      </c>
      <c r="B29" s="274">
        <v>0</v>
      </c>
      <c r="C29" s="187" t="s">
        <v>453</v>
      </c>
      <c r="D29" s="273">
        <v>0</v>
      </c>
    </row>
    <row r="30" spans="1:4" ht="33.75" thickBot="1">
      <c r="A30" s="272">
        <v>16</v>
      </c>
      <c r="B30" s="181">
        <v>0</v>
      </c>
      <c r="C30" s="184" t="s">
        <v>495</v>
      </c>
      <c r="D30" s="271">
        <v>0</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4" type="noConversion"/>
  <pageMargins left="0.78740157480314965" right="0.78740157480314965" top="0.78740157480314965" bottom="0.78740157480314965" header="0.59055118110236227" footer="0.59055118110236227"/>
  <pageSetup paperSize="9" scale="99" orientation="portrait" horizontalDpi="180" verticalDpi="180" r:id="rId1"/>
  <headerFooter alignWithMargins="0"/>
  <rowBreaks count="1" manualBreakCount="1">
    <brk id="12" max="16383" man="1"/>
  </rowBreak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DCACB-0BE4-4AE3-8CEB-3E2529AAA6E3}">
  <dimension ref="A1:B29"/>
  <sheetViews>
    <sheetView workbookViewId="0">
      <selection activeCell="H21" sqref="H21"/>
    </sheetView>
  </sheetViews>
  <sheetFormatPr defaultRowHeight="16.5"/>
  <cols>
    <col min="1" max="1" width="17.5" customWidth="1"/>
    <col min="2" max="2" width="80.625" customWidth="1"/>
    <col min="257" max="257" width="17.5" customWidth="1"/>
    <col min="258" max="258" width="80.625" customWidth="1"/>
    <col min="513" max="513" width="17.5" customWidth="1"/>
    <col min="514" max="514" width="80.625" customWidth="1"/>
    <col min="769" max="769" width="17.5" customWidth="1"/>
    <col min="770" max="770" width="80.625" customWidth="1"/>
    <col min="1025" max="1025" width="17.5" customWidth="1"/>
    <col min="1026" max="1026" width="80.625" customWidth="1"/>
    <col min="1281" max="1281" width="17.5" customWidth="1"/>
    <col min="1282" max="1282" width="80.625" customWidth="1"/>
    <col min="1537" max="1537" width="17.5" customWidth="1"/>
    <col min="1538" max="1538" width="80.625" customWidth="1"/>
    <col min="1793" max="1793" width="17.5" customWidth="1"/>
    <col min="1794" max="1794" width="80.625" customWidth="1"/>
    <col min="2049" max="2049" width="17.5" customWidth="1"/>
    <col min="2050" max="2050" width="80.625" customWidth="1"/>
    <col min="2305" max="2305" width="17.5" customWidth="1"/>
    <col min="2306" max="2306" width="80.625" customWidth="1"/>
    <col min="2561" max="2561" width="17.5" customWidth="1"/>
    <col min="2562" max="2562" width="80.625" customWidth="1"/>
    <col min="2817" max="2817" width="17.5" customWidth="1"/>
    <col min="2818" max="2818" width="80.625" customWidth="1"/>
    <col min="3073" max="3073" width="17.5" customWidth="1"/>
    <col min="3074" max="3074" width="80.625" customWidth="1"/>
    <col min="3329" max="3329" width="17.5" customWidth="1"/>
    <col min="3330" max="3330" width="80.625" customWidth="1"/>
    <col min="3585" max="3585" width="17.5" customWidth="1"/>
    <col min="3586" max="3586" width="80.625" customWidth="1"/>
    <col min="3841" max="3841" width="17.5" customWidth="1"/>
    <col min="3842" max="3842" width="80.625" customWidth="1"/>
    <col min="4097" max="4097" width="17.5" customWidth="1"/>
    <col min="4098" max="4098" width="80.625" customWidth="1"/>
    <col min="4353" max="4353" width="17.5" customWidth="1"/>
    <col min="4354" max="4354" width="80.625" customWidth="1"/>
    <col min="4609" max="4609" width="17.5" customWidth="1"/>
    <col min="4610" max="4610" width="80.625" customWidth="1"/>
    <col min="4865" max="4865" width="17.5" customWidth="1"/>
    <col min="4866" max="4866" width="80.625" customWidth="1"/>
    <col min="5121" max="5121" width="17.5" customWidth="1"/>
    <col min="5122" max="5122" width="80.625" customWidth="1"/>
    <col min="5377" max="5377" width="17.5" customWidth="1"/>
    <col min="5378" max="5378" width="80.625" customWidth="1"/>
    <col min="5633" max="5633" width="17.5" customWidth="1"/>
    <col min="5634" max="5634" width="80.625" customWidth="1"/>
    <col min="5889" max="5889" width="17.5" customWidth="1"/>
    <col min="5890" max="5890" width="80.625" customWidth="1"/>
    <col min="6145" max="6145" width="17.5" customWidth="1"/>
    <col min="6146" max="6146" width="80.625" customWidth="1"/>
    <col min="6401" max="6401" width="17.5" customWidth="1"/>
    <col min="6402" max="6402" width="80.625" customWidth="1"/>
    <col min="6657" max="6657" width="17.5" customWidth="1"/>
    <col min="6658" max="6658" width="80.625" customWidth="1"/>
    <col min="6913" max="6913" width="17.5" customWidth="1"/>
    <col min="6914" max="6914" width="80.625" customWidth="1"/>
    <col min="7169" max="7169" width="17.5" customWidth="1"/>
    <col min="7170" max="7170" width="80.625" customWidth="1"/>
    <col min="7425" max="7425" width="17.5" customWidth="1"/>
    <col min="7426" max="7426" width="80.625" customWidth="1"/>
    <col min="7681" max="7681" width="17.5" customWidth="1"/>
    <col min="7682" max="7682" width="80.625" customWidth="1"/>
    <col min="7937" max="7937" width="17.5" customWidth="1"/>
    <col min="7938" max="7938" width="80.625" customWidth="1"/>
    <col min="8193" max="8193" width="17.5" customWidth="1"/>
    <col min="8194" max="8194" width="80.625" customWidth="1"/>
    <col min="8449" max="8449" width="17.5" customWidth="1"/>
    <col min="8450" max="8450" width="80.625" customWidth="1"/>
    <col min="8705" max="8705" width="17.5" customWidth="1"/>
    <col min="8706" max="8706" width="80.625" customWidth="1"/>
    <col min="8961" max="8961" width="17.5" customWidth="1"/>
    <col min="8962" max="8962" width="80.625" customWidth="1"/>
    <col min="9217" max="9217" width="17.5" customWidth="1"/>
    <col min="9218" max="9218" width="80.625" customWidth="1"/>
    <col min="9473" max="9473" width="17.5" customWidth="1"/>
    <col min="9474" max="9474" width="80.625" customWidth="1"/>
    <col min="9729" max="9729" width="17.5" customWidth="1"/>
    <col min="9730" max="9730" width="80.625" customWidth="1"/>
    <col min="9985" max="9985" width="17.5" customWidth="1"/>
    <col min="9986" max="9986" width="80.625" customWidth="1"/>
    <col min="10241" max="10241" width="17.5" customWidth="1"/>
    <col min="10242" max="10242" width="80.625" customWidth="1"/>
    <col min="10497" max="10497" width="17.5" customWidth="1"/>
    <col min="10498" max="10498" width="80.625" customWidth="1"/>
    <col min="10753" max="10753" width="17.5" customWidth="1"/>
    <col min="10754" max="10754" width="80.625" customWidth="1"/>
    <col min="11009" max="11009" width="17.5" customWidth="1"/>
    <col min="11010" max="11010" width="80.625" customWidth="1"/>
    <col min="11265" max="11265" width="17.5" customWidth="1"/>
    <col min="11266" max="11266" width="80.625" customWidth="1"/>
    <col min="11521" max="11521" width="17.5" customWidth="1"/>
    <col min="11522" max="11522" width="80.625" customWidth="1"/>
    <col min="11777" max="11777" width="17.5" customWidth="1"/>
    <col min="11778" max="11778" width="80.625" customWidth="1"/>
    <col min="12033" max="12033" width="17.5" customWidth="1"/>
    <col min="12034" max="12034" width="80.625" customWidth="1"/>
    <col min="12289" max="12289" width="17.5" customWidth="1"/>
    <col min="12290" max="12290" width="80.625" customWidth="1"/>
    <col min="12545" max="12545" width="17.5" customWidth="1"/>
    <col min="12546" max="12546" width="80.625" customWidth="1"/>
    <col min="12801" max="12801" width="17.5" customWidth="1"/>
    <col min="12802" max="12802" width="80.625" customWidth="1"/>
    <col min="13057" max="13057" width="17.5" customWidth="1"/>
    <col min="13058" max="13058" width="80.625" customWidth="1"/>
    <col min="13313" max="13313" width="17.5" customWidth="1"/>
    <col min="13314" max="13314" width="80.625" customWidth="1"/>
    <col min="13569" max="13569" width="17.5" customWidth="1"/>
    <col min="13570" max="13570" width="80.625" customWidth="1"/>
    <col min="13825" max="13825" width="17.5" customWidth="1"/>
    <col min="13826" max="13826" width="80.625" customWidth="1"/>
    <col min="14081" max="14081" width="17.5" customWidth="1"/>
    <col min="14082" max="14082" width="80.625" customWidth="1"/>
    <col min="14337" max="14337" width="17.5" customWidth="1"/>
    <col min="14338" max="14338" width="80.625" customWidth="1"/>
    <col min="14593" max="14593" width="17.5" customWidth="1"/>
    <col min="14594" max="14594" width="80.625" customWidth="1"/>
    <col min="14849" max="14849" width="17.5" customWidth="1"/>
    <col min="14850" max="14850" width="80.625" customWidth="1"/>
    <col min="15105" max="15105" width="17.5" customWidth="1"/>
    <col min="15106" max="15106" width="80.625" customWidth="1"/>
    <col min="15361" max="15361" width="17.5" customWidth="1"/>
    <col min="15362" max="15362" width="80.625" customWidth="1"/>
    <col min="15617" max="15617" width="17.5" customWidth="1"/>
    <col min="15618" max="15618" width="80.625" customWidth="1"/>
    <col min="15873" max="15873" width="17.5" customWidth="1"/>
    <col min="15874" max="15874" width="80.625" customWidth="1"/>
    <col min="16129" max="16129" width="17.5" customWidth="1"/>
    <col min="16130" max="16130" width="80.625" customWidth="1"/>
  </cols>
  <sheetData>
    <row r="1" spans="1:2" ht="21">
      <c r="A1" s="1011" t="s">
        <v>268</v>
      </c>
      <c r="B1" s="1011"/>
    </row>
    <row r="2" spans="1:2" ht="21">
      <c r="A2" s="1011" t="s">
        <v>267</v>
      </c>
      <c r="B2" s="1011"/>
    </row>
    <row r="3" spans="1:2" ht="21">
      <c r="A3" s="1012" t="s">
        <v>1332</v>
      </c>
      <c r="B3" s="1012"/>
    </row>
    <row r="4" spans="1:2" ht="17.25" thickBot="1">
      <c r="A4" s="1013" t="s">
        <v>168</v>
      </c>
      <c r="B4" s="1013"/>
    </row>
    <row r="5" spans="1:2" ht="17.25" thickBot="1">
      <c r="A5" s="1014" t="s">
        <v>521</v>
      </c>
      <c r="B5" s="1015"/>
    </row>
    <row r="6" spans="1:2" ht="33">
      <c r="A6" s="197" t="s">
        <v>1719</v>
      </c>
      <c r="B6" s="200"/>
    </row>
    <row r="7" spans="1:2" ht="33">
      <c r="A7" s="192" t="s">
        <v>1336</v>
      </c>
      <c r="B7" s="203"/>
    </row>
    <row r="8" spans="1:2">
      <c r="A8" s="192" t="s">
        <v>1230</v>
      </c>
      <c r="B8" s="203"/>
    </row>
    <row r="9" spans="1:2" ht="82.5">
      <c r="A9" s="284" t="s">
        <v>1335</v>
      </c>
      <c r="B9" s="201"/>
    </row>
    <row r="10" spans="1:2" ht="116.25" thickBot="1">
      <c r="A10" s="283" t="s">
        <v>1334</v>
      </c>
      <c r="B10" s="202" t="s">
        <v>1756</v>
      </c>
    </row>
    <row r="11" spans="1:2">
      <c r="A11" s="335"/>
      <c r="B11" s="335"/>
    </row>
    <row r="12" spans="1:2">
      <c r="A12" s="1003"/>
      <c r="B12" s="1003"/>
    </row>
    <row r="13" spans="1:2" ht="21">
      <c r="A13" s="1011" t="s">
        <v>268</v>
      </c>
      <c r="B13" s="1011"/>
    </row>
    <row r="14" spans="1:2" ht="21">
      <c r="A14" s="1011" t="s">
        <v>267</v>
      </c>
      <c r="B14" s="1011"/>
    </row>
    <row r="15" spans="1:2" ht="21">
      <c r="A15" s="1012" t="s">
        <v>1332</v>
      </c>
      <c r="B15" s="1012"/>
    </row>
    <row r="16" spans="1:2" ht="17.25" thickBot="1">
      <c r="A16" s="1013" t="s">
        <v>468</v>
      </c>
      <c r="B16" s="1013"/>
    </row>
    <row r="17" spans="1:2" ht="17.25" thickBot="1">
      <c r="A17" s="1014" t="s">
        <v>521</v>
      </c>
      <c r="B17" s="1015"/>
    </row>
    <row r="18" spans="1:2" ht="33">
      <c r="A18" s="197" t="s">
        <v>1719</v>
      </c>
      <c r="B18" s="200"/>
    </row>
    <row r="19" spans="1:2" ht="33">
      <c r="A19" s="192" t="s">
        <v>1331</v>
      </c>
      <c r="B19" s="203"/>
    </row>
    <row r="20" spans="1:2">
      <c r="A20" s="192" t="s">
        <v>1230</v>
      </c>
      <c r="B20" s="203"/>
    </row>
    <row r="21" spans="1:2" ht="33">
      <c r="A21" s="284" t="s">
        <v>1330</v>
      </c>
      <c r="B21" s="201"/>
    </row>
    <row r="22" spans="1:2" ht="49.5">
      <c r="A22" s="284" t="s">
        <v>1329</v>
      </c>
      <c r="B22" s="201" t="s">
        <v>1757</v>
      </c>
    </row>
    <row r="23" spans="1:2" ht="33">
      <c r="A23" s="284" t="s">
        <v>1325</v>
      </c>
      <c r="B23" s="201"/>
    </row>
    <row r="24" spans="1:2" ht="33">
      <c r="A24" s="284" t="s">
        <v>1318</v>
      </c>
      <c r="B24" s="201" t="s">
        <v>1758</v>
      </c>
    </row>
    <row r="25" spans="1:2" ht="33">
      <c r="A25" s="284" t="s">
        <v>1316</v>
      </c>
      <c r="B25" s="201"/>
    </row>
    <row r="26" spans="1:2" ht="33">
      <c r="A26" s="284" t="s">
        <v>1759</v>
      </c>
      <c r="B26" s="201" t="s">
        <v>1760</v>
      </c>
    </row>
    <row r="27" spans="1:2" ht="50.25" thickBot="1">
      <c r="A27" s="283" t="s">
        <v>1315</v>
      </c>
      <c r="B27" s="202" t="s">
        <v>1761</v>
      </c>
    </row>
    <row r="29" spans="1:2">
      <c r="A29" s="1003"/>
      <c r="B29" s="1003"/>
    </row>
  </sheetData>
  <mergeCells count="12">
    <mergeCell ref="A29:B29"/>
    <mergeCell ref="A1:B1"/>
    <mergeCell ref="A2:B2"/>
    <mergeCell ref="A3:B3"/>
    <mergeCell ref="A4:B4"/>
    <mergeCell ref="A5:B5"/>
    <mergeCell ref="A12:B12"/>
    <mergeCell ref="A13:B13"/>
    <mergeCell ref="A14:B14"/>
    <mergeCell ref="A15:B15"/>
    <mergeCell ref="A16:B16"/>
    <mergeCell ref="A17:B17"/>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B0406-DFA4-45D7-B1D3-64B7A9CA4466}">
  <dimension ref="A1:D37"/>
  <sheetViews>
    <sheetView zoomScaleNormal="100" workbookViewId="0">
      <selection activeCell="H21" sqref="H2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1339</v>
      </c>
      <c r="C3" s="990"/>
      <c r="D3" s="136"/>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392</v>
      </c>
      <c r="D7" s="280">
        <v>0</v>
      </c>
    </row>
    <row r="8" spans="1:4">
      <c r="A8" s="279">
        <v>48250</v>
      </c>
      <c r="B8" s="278">
        <v>51913</v>
      </c>
      <c r="C8" s="277" t="s">
        <v>1338</v>
      </c>
      <c r="D8" s="276">
        <v>56514</v>
      </c>
    </row>
    <row r="9" spans="1:4">
      <c r="A9" s="279">
        <v>48250</v>
      </c>
      <c r="B9" s="278">
        <v>51913</v>
      </c>
      <c r="C9" s="277" t="s">
        <v>1337</v>
      </c>
      <c r="D9" s="276">
        <v>56514</v>
      </c>
    </row>
    <row r="10" spans="1:4">
      <c r="A10" s="275">
        <v>48250</v>
      </c>
      <c r="B10" s="274">
        <v>51913</v>
      </c>
      <c r="C10" s="187" t="s">
        <v>1194</v>
      </c>
      <c r="D10" s="273">
        <v>56514</v>
      </c>
    </row>
    <row r="11" spans="1:4">
      <c r="A11" s="275">
        <v>34264</v>
      </c>
      <c r="B11" s="274">
        <v>36557</v>
      </c>
      <c r="C11" s="187" t="s">
        <v>492</v>
      </c>
      <c r="D11" s="273">
        <v>37752</v>
      </c>
    </row>
    <row r="12" spans="1:4">
      <c r="A12" s="275">
        <v>21009</v>
      </c>
      <c r="B12" s="274">
        <v>22173</v>
      </c>
      <c r="C12" s="187" t="s">
        <v>499</v>
      </c>
      <c r="D12" s="273">
        <v>22901</v>
      </c>
    </row>
    <row r="13" spans="1:4">
      <c r="A13" s="275">
        <v>531</v>
      </c>
      <c r="B13" s="274">
        <v>635</v>
      </c>
      <c r="C13" s="187" t="s">
        <v>491</v>
      </c>
      <c r="D13" s="273">
        <v>635</v>
      </c>
    </row>
    <row r="14" spans="1:4">
      <c r="A14" s="275">
        <v>970</v>
      </c>
      <c r="B14" s="274">
        <v>1284</v>
      </c>
      <c r="C14" s="187" t="s">
        <v>1200</v>
      </c>
      <c r="D14" s="273">
        <v>1284</v>
      </c>
    </row>
    <row r="15" spans="1:4">
      <c r="A15" s="275">
        <v>5454</v>
      </c>
      <c r="B15" s="274">
        <v>5947</v>
      </c>
      <c r="C15" s="187" t="s">
        <v>489</v>
      </c>
      <c r="D15" s="273">
        <v>6201</v>
      </c>
    </row>
    <row r="16" spans="1:4">
      <c r="A16" s="275">
        <v>3138</v>
      </c>
      <c r="B16" s="274">
        <v>3345</v>
      </c>
      <c r="C16" s="187" t="s">
        <v>488</v>
      </c>
      <c r="D16" s="273">
        <v>3454</v>
      </c>
    </row>
    <row r="17" spans="1:4">
      <c r="A17" s="275">
        <v>3161</v>
      </c>
      <c r="B17" s="274">
        <v>3172</v>
      </c>
      <c r="C17" s="187" t="s">
        <v>487</v>
      </c>
      <c r="D17" s="273">
        <v>3276</v>
      </c>
    </row>
    <row r="18" spans="1:4">
      <c r="A18" s="275">
        <v>1</v>
      </c>
      <c r="B18" s="274">
        <v>1</v>
      </c>
      <c r="C18" s="187" t="s">
        <v>486</v>
      </c>
      <c r="D18" s="273">
        <v>1</v>
      </c>
    </row>
    <row r="19" spans="1:4">
      <c r="A19" s="275">
        <v>10147</v>
      </c>
      <c r="B19" s="274">
        <v>11288</v>
      </c>
      <c r="C19" s="187" t="s">
        <v>463</v>
      </c>
      <c r="D19" s="273">
        <v>13955</v>
      </c>
    </row>
    <row r="20" spans="1:4">
      <c r="A20" s="275">
        <v>426</v>
      </c>
      <c r="B20" s="274">
        <v>540</v>
      </c>
      <c r="C20" s="187" t="s">
        <v>481</v>
      </c>
      <c r="D20" s="273">
        <v>540</v>
      </c>
    </row>
    <row r="21" spans="1:4">
      <c r="A21" s="275">
        <v>60</v>
      </c>
      <c r="B21" s="274">
        <v>197</v>
      </c>
      <c r="C21" s="187" t="s">
        <v>480</v>
      </c>
      <c r="D21" s="273">
        <v>197</v>
      </c>
    </row>
    <row r="22" spans="1:4">
      <c r="A22" s="275">
        <v>67</v>
      </c>
      <c r="B22" s="274">
        <v>180</v>
      </c>
      <c r="C22" s="187" t="s">
        <v>479</v>
      </c>
      <c r="D22" s="273">
        <v>180</v>
      </c>
    </row>
    <row r="23" spans="1:4">
      <c r="A23" s="275">
        <v>95</v>
      </c>
      <c r="B23" s="274">
        <v>50</v>
      </c>
      <c r="C23" s="187" t="s">
        <v>1193</v>
      </c>
      <c r="D23" s="273">
        <v>50</v>
      </c>
    </row>
    <row r="24" spans="1:4">
      <c r="A24" s="275">
        <v>2203</v>
      </c>
      <c r="B24" s="274">
        <v>3178</v>
      </c>
      <c r="C24" s="187" t="s">
        <v>470</v>
      </c>
      <c r="D24" s="273">
        <v>3178</v>
      </c>
    </row>
    <row r="25" spans="1:4">
      <c r="A25" s="275">
        <v>0</v>
      </c>
      <c r="B25" s="274">
        <v>15</v>
      </c>
      <c r="C25" s="187" t="s">
        <v>478</v>
      </c>
      <c r="D25" s="273">
        <v>15</v>
      </c>
    </row>
    <row r="26" spans="1:4">
      <c r="A26" s="275">
        <v>5958</v>
      </c>
      <c r="B26" s="274">
        <v>5710</v>
      </c>
      <c r="C26" s="187" t="s">
        <v>477</v>
      </c>
      <c r="D26" s="273">
        <v>8377</v>
      </c>
    </row>
    <row r="27" spans="1:4">
      <c r="A27" s="275">
        <v>1267</v>
      </c>
      <c r="B27" s="274">
        <v>1282</v>
      </c>
      <c r="C27" s="187" t="s">
        <v>461</v>
      </c>
      <c r="D27" s="273">
        <v>1282</v>
      </c>
    </row>
    <row r="28" spans="1:4">
      <c r="A28" s="275">
        <v>72</v>
      </c>
      <c r="B28" s="274">
        <v>136</v>
      </c>
      <c r="C28" s="187" t="s">
        <v>476</v>
      </c>
      <c r="D28" s="273">
        <v>136</v>
      </c>
    </row>
    <row r="29" spans="1:4">
      <c r="A29" s="275">
        <v>1351</v>
      </c>
      <c r="B29" s="274">
        <v>1058</v>
      </c>
      <c r="C29" s="187" t="s">
        <v>460</v>
      </c>
      <c r="D29" s="273">
        <v>1058</v>
      </c>
    </row>
    <row r="30" spans="1:4">
      <c r="A30" s="275">
        <v>130</v>
      </c>
      <c r="B30" s="274">
        <v>310</v>
      </c>
      <c r="C30" s="187" t="s">
        <v>475</v>
      </c>
      <c r="D30" s="273">
        <v>310</v>
      </c>
    </row>
    <row r="31" spans="1:4">
      <c r="A31" s="275">
        <v>1221</v>
      </c>
      <c r="B31" s="274">
        <v>748</v>
      </c>
      <c r="C31" s="187" t="s">
        <v>459</v>
      </c>
      <c r="D31" s="273">
        <v>748</v>
      </c>
    </row>
    <row r="32" spans="1:4">
      <c r="A32" s="275">
        <v>0</v>
      </c>
      <c r="B32" s="274">
        <v>60</v>
      </c>
      <c r="C32" s="187" t="s">
        <v>474</v>
      </c>
      <c r="D32" s="273">
        <v>60</v>
      </c>
    </row>
    <row r="33" spans="1:4">
      <c r="A33" s="275">
        <v>0</v>
      </c>
      <c r="B33" s="274">
        <v>60</v>
      </c>
      <c r="C33" s="187" t="s">
        <v>473</v>
      </c>
      <c r="D33" s="273">
        <v>60</v>
      </c>
    </row>
    <row r="34" spans="1:4">
      <c r="A34" s="275">
        <v>2486</v>
      </c>
      <c r="B34" s="274">
        <v>2940</v>
      </c>
      <c r="C34" s="187" t="s">
        <v>458</v>
      </c>
      <c r="D34" s="273">
        <v>3679</v>
      </c>
    </row>
    <row r="35" spans="1:4">
      <c r="A35" s="275">
        <v>2486</v>
      </c>
      <c r="B35" s="274">
        <v>2940</v>
      </c>
      <c r="C35" s="187" t="s">
        <v>457</v>
      </c>
      <c r="D35" s="273">
        <v>3679</v>
      </c>
    </row>
    <row r="36" spans="1:4" ht="33">
      <c r="A36" s="275">
        <v>2</v>
      </c>
      <c r="B36" s="274">
        <v>10</v>
      </c>
      <c r="C36" s="187" t="s">
        <v>453</v>
      </c>
      <c r="D36" s="273">
        <v>10</v>
      </c>
    </row>
    <row r="37" spans="1:4" ht="17.25" thickBot="1">
      <c r="A37" s="272">
        <v>2</v>
      </c>
      <c r="B37" s="181">
        <v>10</v>
      </c>
      <c r="C37" s="184" t="s">
        <v>1198</v>
      </c>
      <c r="D37" s="271">
        <v>10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scale="99" orientation="portrait" horizontalDpi="180" verticalDpi="180" r:id="rId1"/>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44486-1709-422D-8956-EC7719DCCF56}">
  <dimension ref="A1:B37"/>
  <sheetViews>
    <sheetView zoomScaleNormal="100" workbookViewId="0">
      <selection activeCell="H21" sqref="H21"/>
    </sheetView>
  </sheetViews>
  <sheetFormatPr defaultRowHeight="16.5"/>
  <cols>
    <col min="1" max="1" width="16.5" customWidth="1"/>
    <col min="2" max="2" width="80.625" customWidth="1"/>
    <col min="257" max="257" width="16.5" customWidth="1"/>
    <col min="258" max="258" width="80.625" customWidth="1"/>
    <col min="513" max="513" width="16.5" customWidth="1"/>
    <col min="514" max="514" width="80.625" customWidth="1"/>
    <col min="769" max="769" width="16.5" customWidth="1"/>
    <col min="770" max="770" width="80.625" customWidth="1"/>
    <col min="1025" max="1025" width="16.5" customWidth="1"/>
    <col min="1026" max="1026" width="80.625" customWidth="1"/>
    <col min="1281" max="1281" width="16.5" customWidth="1"/>
    <col min="1282" max="1282" width="80.625" customWidth="1"/>
    <col min="1537" max="1537" width="16.5" customWidth="1"/>
    <col min="1538" max="1538" width="80.625" customWidth="1"/>
    <col min="1793" max="1793" width="16.5" customWidth="1"/>
    <col min="1794" max="1794" width="80.625" customWidth="1"/>
    <col min="2049" max="2049" width="16.5" customWidth="1"/>
    <col min="2050" max="2050" width="80.625" customWidth="1"/>
    <col min="2305" max="2305" width="16.5" customWidth="1"/>
    <col min="2306" max="2306" width="80.625" customWidth="1"/>
    <col min="2561" max="2561" width="16.5" customWidth="1"/>
    <col min="2562" max="2562" width="80.625" customWidth="1"/>
    <col min="2817" max="2817" width="16.5" customWidth="1"/>
    <col min="2818" max="2818" width="80.625" customWidth="1"/>
    <col min="3073" max="3073" width="16.5" customWidth="1"/>
    <col min="3074" max="3074" width="80.625" customWidth="1"/>
    <col min="3329" max="3329" width="16.5" customWidth="1"/>
    <col min="3330" max="3330" width="80.625" customWidth="1"/>
    <col min="3585" max="3585" width="16.5" customWidth="1"/>
    <col min="3586" max="3586" width="80.625" customWidth="1"/>
    <col min="3841" max="3841" width="16.5" customWidth="1"/>
    <col min="3842" max="3842" width="80.625" customWidth="1"/>
    <col min="4097" max="4097" width="16.5" customWidth="1"/>
    <col min="4098" max="4098" width="80.625" customWidth="1"/>
    <col min="4353" max="4353" width="16.5" customWidth="1"/>
    <col min="4354" max="4354" width="80.625" customWidth="1"/>
    <col min="4609" max="4609" width="16.5" customWidth="1"/>
    <col min="4610" max="4610" width="80.625" customWidth="1"/>
    <col min="4865" max="4865" width="16.5" customWidth="1"/>
    <col min="4866" max="4866" width="80.625" customWidth="1"/>
    <col min="5121" max="5121" width="16.5" customWidth="1"/>
    <col min="5122" max="5122" width="80.625" customWidth="1"/>
    <col min="5377" max="5377" width="16.5" customWidth="1"/>
    <col min="5378" max="5378" width="80.625" customWidth="1"/>
    <col min="5633" max="5633" width="16.5" customWidth="1"/>
    <col min="5634" max="5634" width="80.625" customWidth="1"/>
    <col min="5889" max="5889" width="16.5" customWidth="1"/>
    <col min="5890" max="5890" width="80.625" customWidth="1"/>
    <col min="6145" max="6145" width="16.5" customWidth="1"/>
    <col min="6146" max="6146" width="80.625" customWidth="1"/>
    <col min="6401" max="6401" width="16.5" customWidth="1"/>
    <col min="6402" max="6402" width="80.625" customWidth="1"/>
    <col min="6657" max="6657" width="16.5" customWidth="1"/>
    <col min="6658" max="6658" width="80.625" customWidth="1"/>
    <col min="6913" max="6913" width="16.5" customWidth="1"/>
    <col min="6914" max="6914" width="80.625" customWidth="1"/>
    <col min="7169" max="7169" width="16.5" customWidth="1"/>
    <col min="7170" max="7170" width="80.625" customWidth="1"/>
    <col min="7425" max="7425" width="16.5" customWidth="1"/>
    <col min="7426" max="7426" width="80.625" customWidth="1"/>
    <col min="7681" max="7681" width="16.5" customWidth="1"/>
    <col min="7682" max="7682" width="80.625" customWidth="1"/>
    <col min="7937" max="7937" width="16.5" customWidth="1"/>
    <col min="7938" max="7938" width="80.625" customWidth="1"/>
    <col min="8193" max="8193" width="16.5" customWidth="1"/>
    <col min="8194" max="8194" width="80.625" customWidth="1"/>
    <col min="8449" max="8449" width="16.5" customWidth="1"/>
    <col min="8450" max="8450" width="80.625" customWidth="1"/>
    <col min="8705" max="8705" width="16.5" customWidth="1"/>
    <col min="8706" max="8706" width="80.625" customWidth="1"/>
    <col min="8961" max="8961" width="16.5" customWidth="1"/>
    <col min="8962" max="8962" width="80.625" customWidth="1"/>
    <col min="9217" max="9217" width="16.5" customWidth="1"/>
    <col min="9218" max="9218" width="80.625" customWidth="1"/>
    <col min="9473" max="9473" width="16.5" customWidth="1"/>
    <col min="9474" max="9474" width="80.625" customWidth="1"/>
    <col min="9729" max="9729" width="16.5" customWidth="1"/>
    <col min="9730" max="9730" width="80.625" customWidth="1"/>
    <col min="9985" max="9985" width="16.5" customWidth="1"/>
    <col min="9986" max="9986" width="80.625" customWidth="1"/>
    <col min="10241" max="10241" width="16.5" customWidth="1"/>
    <col min="10242" max="10242" width="80.625" customWidth="1"/>
    <col min="10497" max="10497" width="16.5" customWidth="1"/>
    <col min="10498" max="10498" width="80.625" customWidth="1"/>
    <col min="10753" max="10753" width="16.5" customWidth="1"/>
    <col min="10754" max="10754" width="80.625" customWidth="1"/>
    <col min="11009" max="11009" width="16.5" customWidth="1"/>
    <col min="11010" max="11010" width="80.625" customWidth="1"/>
    <col min="11265" max="11265" width="16.5" customWidth="1"/>
    <col min="11266" max="11266" width="80.625" customWidth="1"/>
    <col min="11521" max="11521" width="16.5" customWidth="1"/>
    <col min="11522" max="11522" width="80.625" customWidth="1"/>
    <col min="11777" max="11777" width="16.5" customWidth="1"/>
    <col min="11778" max="11778" width="80.625" customWidth="1"/>
    <col min="12033" max="12033" width="16.5" customWidth="1"/>
    <col min="12034" max="12034" width="80.625" customWidth="1"/>
    <col min="12289" max="12289" width="16.5" customWidth="1"/>
    <col min="12290" max="12290" width="80.625" customWidth="1"/>
    <col min="12545" max="12545" width="16.5" customWidth="1"/>
    <col min="12546" max="12546" width="80.625" customWidth="1"/>
    <col min="12801" max="12801" width="16.5" customWidth="1"/>
    <col min="12802" max="12802" width="80.625" customWidth="1"/>
    <col min="13057" max="13057" width="16.5" customWidth="1"/>
    <col min="13058" max="13058" width="80.625" customWidth="1"/>
    <col min="13313" max="13313" width="16.5" customWidth="1"/>
    <col min="13314" max="13314" width="80.625" customWidth="1"/>
    <col min="13569" max="13569" width="16.5" customWidth="1"/>
    <col min="13570" max="13570" width="80.625" customWidth="1"/>
    <col min="13825" max="13825" width="16.5" customWidth="1"/>
    <col min="13826" max="13826" width="80.625" customWidth="1"/>
    <col min="14081" max="14081" width="16.5" customWidth="1"/>
    <col min="14082" max="14082" width="80.625" customWidth="1"/>
    <col min="14337" max="14337" width="16.5" customWidth="1"/>
    <col min="14338" max="14338" width="80.625" customWidth="1"/>
    <col min="14593" max="14593" width="16.5" customWidth="1"/>
    <col min="14594" max="14594" width="80.625" customWidth="1"/>
    <col min="14849" max="14849" width="16.5" customWidth="1"/>
    <col min="14850" max="14850" width="80.625" customWidth="1"/>
    <col min="15105" max="15105" width="16.5" customWidth="1"/>
    <col min="15106" max="15106" width="80.625" customWidth="1"/>
    <col min="15361" max="15361" width="16.5" customWidth="1"/>
    <col min="15362" max="15362" width="80.625" customWidth="1"/>
    <col min="15617" max="15617" width="16.5" customWidth="1"/>
    <col min="15618" max="15618" width="80.625" customWidth="1"/>
    <col min="15873" max="15873" width="16.5" customWidth="1"/>
    <col min="15874" max="15874" width="80.625" customWidth="1"/>
    <col min="16129" max="16129" width="16.5" customWidth="1"/>
    <col min="16130" max="16130" width="80.625" customWidth="1"/>
  </cols>
  <sheetData>
    <row r="1" spans="1:2" ht="21">
      <c r="A1" s="1011" t="s">
        <v>268</v>
      </c>
      <c r="B1" s="1011"/>
    </row>
    <row r="2" spans="1:2" ht="21">
      <c r="A2" s="1011" t="s">
        <v>267</v>
      </c>
      <c r="B2" s="1011"/>
    </row>
    <row r="3" spans="1:2" ht="21">
      <c r="A3" s="1012" t="s">
        <v>1390</v>
      </c>
      <c r="B3" s="1012"/>
    </row>
    <row r="4" spans="1:2" ht="17.25" thickBot="1">
      <c r="A4" s="1013" t="s">
        <v>168</v>
      </c>
      <c r="B4" s="1013"/>
    </row>
    <row r="5" spans="1:2" ht="17.25" thickBot="1">
      <c r="A5" s="1014" t="s">
        <v>521</v>
      </c>
      <c r="B5" s="1015"/>
    </row>
    <row r="6" spans="1:2" ht="40.5" customHeight="1">
      <c r="A6" s="197" t="s">
        <v>1719</v>
      </c>
      <c r="B6" s="200"/>
    </row>
    <row r="7" spans="1:2" ht="39.75" customHeight="1">
      <c r="A7" s="192" t="s">
        <v>1389</v>
      </c>
      <c r="B7" s="203"/>
    </row>
    <row r="8" spans="1:2" ht="27" customHeight="1">
      <c r="A8" s="192" t="s">
        <v>1230</v>
      </c>
      <c r="B8" s="203"/>
    </row>
    <row r="9" spans="1:2" ht="44.25" customHeight="1">
      <c r="A9" s="284" t="s">
        <v>1388</v>
      </c>
      <c r="B9" s="201"/>
    </row>
    <row r="10" spans="1:2" ht="70.5" customHeight="1">
      <c r="A10" s="284" t="s">
        <v>1387</v>
      </c>
      <c r="B10" s="201" t="s">
        <v>1762</v>
      </c>
    </row>
    <row r="11" spans="1:2" ht="49.5">
      <c r="A11" s="284" t="s">
        <v>1763</v>
      </c>
      <c r="B11" s="201" t="s">
        <v>1764</v>
      </c>
    </row>
    <row r="12" spans="1:2" ht="33">
      <c r="A12" s="284" t="s">
        <v>1385</v>
      </c>
      <c r="B12" s="201" t="s">
        <v>1765</v>
      </c>
    </row>
    <row r="13" spans="1:2" ht="49.5">
      <c r="A13" s="284" t="s">
        <v>1383</v>
      </c>
      <c r="B13" s="201" t="s">
        <v>1766</v>
      </c>
    </row>
    <row r="14" spans="1:2" ht="49.5">
      <c r="A14" s="284" t="s">
        <v>1381</v>
      </c>
      <c r="B14" s="201" t="s">
        <v>1767</v>
      </c>
    </row>
    <row r="15" spans="1:2" ht="82.5">
      <c r="A15" s="284" t="s">
        <v>1379</v>
      </c>
      <c r="B15" s="201" t="s">
        <v>1768</v>
      </c>
    </row>
    <row r="16" spans="1:2" ht="33">
      <c r="A16" s="284" t="s">
        <v>1769</v>
      </c>
      <c r="B16" s="201" t="s">
        <v>1770</v>
      </c>
    </row>
    <row r="17" spans="1:2" ht="33">
      <c r="A17" s="284" t="s">
        <v>1377</v>
      </c>
      <c r="B17" s="201"/>
    </row>
    <row r="18" spans="1:2" ht="33">
      <c r="A18" s="284" t="s">
        <v>1376</v>
      </c>
      <c r="B18" s="201" t="s">
        <v>1771</v>
      </c>
    </row>
    <row r="19" spans="1:2" ht="33">
      <c r="A19" s="284" t="s">
        <v>1374</v>
      </c>
      <c r="B19" s="201" t="s">
        <v>1772</v>
      </c>
    </row>
    <row r="20" spans="1:2" ht="33">
      <c r="A20" s="284" t="s">
        <v>1372</v>
      </c>
      <c r="B20" s="201" t="s">
        <v>1773</v>
      </c>
    </row>
    <row r="21" spans="1:2" ht="49.5">
      <c r="A21" s="284" t="s">
        <v>1370</v>
      </c>
      <c r="B21" s="201" t="s">
        <v>1774</v>
      </c>
    </row>
    <row r="22" spans="1:2" ht="115.5">
      <c r="A22" s="284" t="s">
        <v>1368</v>
      </c>
      <c r="B22" s="201" t="s">
        <v>1775</v>
      </c>
    </row>
    <row r="23" spans="1:2" ht="33">
      <c r="A23" s="284" t="s">
        <v>1366</v>
      </c>
      <c r="B23" s="201" t="s">
        <v>1776</v>
      </c>
    </row>
    <row r="24" spans="1:2" ht="115.5">
      <c r="A24" s="284" t="s">
        <v>1364</v>
      </c>
      <c r="B24" s="201" t="s">
        <v>1777</v>
      </c>
    </row>
    <row r="25" spans="1:2" ht="99">
      <c r="A25" s="284" t="s">
        <v>1362</v>
      </c>
      <c r="B25" s="201" t="s">
        <v>1778</v>
      </c>
    </row>
    <row r="26" spans="1:2" ht="33">
      <c r="A26" s="284" t="s">
        <v>1360</v>
      </c>
      <c r="B26" s="201" t="s">
        <v>1779</v>
      </c>
    </row>
    <row r="27" spans="1:2" ht="33">
      <c r="A27" s="284" t="s">
        <v>1358</v>
      </c>
      <c r="B27" s="201"/>
    </row>
    <row r="28" spans="1:2" ht="49.5">
      <c r="A28" s="284" t="s">
        <v>1357</v>
      </c>
      <c r="B28" s="201" t="s">
        <v>1780</v>
      </c>
    </row>
    <row r="29" spans="1:2" ht="66">
      <c r="A29" s="284" t="s">
        <v>1355</v>
      </c>
      <c r="B29" s="201" t="s">
        <v>1781</v>
      </c>
    </row>
    <row r="30" spans="1:2" ht="33">
      <c r="A30" s="284" t="s">
        <v>1353</v>
      </c>
      <c r="B30" s="201"/>
    </row>
    <row r="31" spans="1:2" ht="49.5">
      <c r="A31" s="284" t="s">
        <v>1352</v>
      </c>
      <c r="B31" s="201" t="s">
        <v>1782</v>
      </c>
    </row>
    <row r="32" spans="1:2" ht="33">
      <c r="A32" s="284" t="s">
        <v>1350</v>
      </c>
      <c r="B32" s="201"/>
    </row>
    <row r="33" spans="1:2" ht="49.5">
      <c r="A33" s="284" t="s">
        <v>1349</v>
      </c>
      <c r="B33" s="201" t="s">
        <v>1783</v>
      </c>
    </row>
    <row r="34" spans="1:2" ht="82.5">
      <c r="A34" s="284" t="s">
        <v>1784</v>
      </c>
      <c r="B34" s="201"/>
    </row>
    <row r="35" spans="1:2" ht="33.75" thickBot="1">
      <c r="A35" s="283" t="s">
        <v>1785</v>
      </c>
      <c r="B35" s="202" t="s">
        <v>1786</v>
      </c>
    </row>
    <row r="37" spans="1:2">
      <c r="A37" s="1003"/>
      <c r="B37" s="1003"/>
    </row>
  </sheetData>
  <mergeCells count="6">
    <mergeCell ref="A37:B37"/>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4E6-94E4-4E25-8AC5-44D416255DA4}">
  <dimension ref="A1:D43"/>
  <sheetViews>
    <sheetView workbookViewId="0">
      <selection activeCell="H21" sqref="H2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1196</v>
      </c>
      <c r="C3" s="990"/>
      <c r="D3" s="136"/>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397</v>
      </c>
      <c r="D7" s="280">
        <v>0</v>
      </c>
    </row>
    <row r="8" spans="1:4">
      <c r="A8" s="279">
        <v>4465</v>
      </c>
      <c r="B8" s="278">
        <v>41020</v>
      </c>
      <c r="C8" s="277" t="s">
        <v>1202</v>
      </c>
      <c r="D8" s="276">
        <v>73846</v>
      </c>
    </row>
    <row r="9" spans="1:4">
      <c r="A9" s="279">
        <v>4465</v>
      </c>
      <c r="B9" s="278">
        <v>41020</v>
      </c>
      <c r="C9" s="277" t="s">
        <v>1201</v>
      </c>
      <c r="D9" s="276">
        <v>73846</v>
      </c>
    </row>
    <row r="10" spans="1:4">
      <c r="A10" s="275">
        <v>4465</v>
      </c>
      <c r="B10" s="274">
        <v>41020</v>
      </c>
      <c r="C10" s="187" t="s">
        <v>1194</v>
      </c>
      <c r="D10" s="273">
        <v>73846</v>
      </c>
    </row>
    <row r="11" spans="1:4">
      <c r="A11" s="275">
        <v>4330</v>
      </c>
      <c r="B11" s="274">
        <v>31136</v>
      </c>
      <c r="C11" s="187" t="s">
        <v>492</v>
      </c>
      <c r="D11" s="273">
        <v>56233</v>
      </c>
    </row>
    <row r="12" spans="1:4">
      <c r="A12" s="275">
        <v>2789</v>
      </c>
      <c r="B12" s="274">
        <v>16406</v>
      </c>
      <c r="C12" s="187" t="s">
        <v>499</v>
      </c>
      <c r="D12" s="273">
        <v>37116</v>
      </c>
    </row>
    <row r="13" spans="1:4">
      <c r="A13" s="275">
        <v>0</v>
      </c>
      <c r="B13" s="274">
        <v>500</v>
      </c>
      <c r="C13" s="187" t="s">
        <v>491</v>
      </c>
      <c r="D13" s="273">
        <v>1250</v>
      </c>
    </row>
    <row r="14" spans="1:4">
      <c r="A14" s="275">
        <v>129</v>
      </c>
      <c r="B14" s="274">
        <v>1340</v>
      </c>
      <c r="C14" s="187" t="s">
        <v>1200</v>
      </c>
      <c r="D14" s="273">
        <v>1393</v>
      </c>
    </row>
    <row r="15" spans="1:4">
      <c r="A15" s="275">
        <v>0</v>
      </c>
      <c r="B15" s="274">
        <v>667</v>
      </c>
      <c r="C15" s="187" t="s">
        <v>1199</v>
      </c>
      <c r="D15" s="273">
        <v>1305</v>
      </c>
    </row>
    <row r="16" spans="1:4">
      <c r="A16" s="275">
        <v>817</v>
      </c>
      <c r="B16" s="274">
        <v>7143</v>
      </c>
      <c r="C16" s="187" t="s">
        <v>489</v>
      </c>
      <c r="D16" s="273">
        <v>5458</v>
      </c>
    </row>
    <row r="17" spans="1:4">
      <c r="A17" s="275">
        <v>302</v>
      </c>
      <c r="B17" s="274">
        <v>1671</v>
      </c>
      <c r="C17" s="187" t="s">
        <v>488</v>
      </c>
      <c r="D17" s="273">
        <v>3655</v>
      </c>
    </row>
    <row r="18" spans="1:4">
      <c r="A18" s="275">
        <v>293</v>
      </c>
      <c r="B18" s="274">
        <v>3409</v>
      </c>
      <c r="C18" s="187" t="s">
        <v>487</v>
      </c>
      <c r="D18" s="273">
        <v>6056</v>
      </c>
    </row>
    <row r="19" spans="1:4">
      <c r="A19" s="275">
        <v>90</v>
      </c>
      <c r="B19" s="274">
        <v>4199</v>
      </c>
      <c r="C19" s="187" t="s">
        <v>463</v>
      </c>
      <c r="D19" s="273">
        <v>5214</v>
      </c>
    </row>
    <row r="20" spans="1:4">
      <c r="A20" s="275">
        <v>0</v>
      </c>
      <c r="B20" s="274">
        <v>950</v>
      </c>
      <c r="C20" s="187" t="s">
        <v>481</v>
      </c>
      <c r="D20" s="273">
        <v>753</v>
      </c>
    </row>
    <row r="21" spans="1:4">
      <c r="A21" s="275">
        <v>0</v>
      </c>
      <c r="B21" s="274">
        <v>160</v>
      </c>
      <c r="C21" s="187" t="s">
        <v>480</v>
      </c>
      <c r="D21" s="273">
        <v>83</v>
      </c>
    </row>
    <row r="22" spans="1:4">
      <c r="A22" s="275">
        <v>58</v>
      </c>
      <c r="B22" s="274">
        <v>370</v>
      </c>
      <c r="C22" s="187" t="s">
        <v>479</v>
      </c>
      <c r="D22" s="273">
        <v>874</v>
      </c>
    </row>
    <row r="23" spans="1:4">
      <c r="A23" s="275">
        <v>0</v>
      </c>
      <c r="B23" s="274">
        <v>50</v>
      </c>
      <c r="C23" s="187" t="s">
        <v>1193</v>
      </c>
      <c r="D23" s="273">
        <v>50</v>
      </c>
    </row>
    <row r="24" spans="1:4">
      <c r="A24" s="275">
        <v>0</v>
      </c>
      <c r="B24" s="274">
        <v>400</v>
      </c>
      <c r="C24" s="187" t="s">
        <v>470</v>
      </c>
      <c r="D24" s="273">
        <v>200</v>
      </c>
    </row>
    <row r="25" spans="1:4">
      <c r="A25" s="275">
        <v>0</v>
      </c>
      <c r="B25" s="274">
        <v>140</v>
      </c>
      <c r="C25" s="187" t="s">
        <v>478</v>
      </c>
      <c r="D25" s="273">
        <v>110</v>
      </c>
    </row>
    <row r="26" spans="1:4">
      <c r="A26" s="275">
        <v>0</v>
      </c>
      <c r="B26" s="274">
        <v>699</v>
      </c>
      <c r="C26" s="187" t="s">
        <v>477</v>
      </c>
      <c r="D26" s="273">
        <v>1329</v>
      </c>
    </row>
    <row r="27" spans="1:4">
      <c r="A27" s="275">
        <v>32</v>
      </c>
      <c r="B27" s="274">
        <v>1430</v>
      </c>
      <c r="C27" s="187" t="s">
        <v>461</v>
      </c>
      <c r="D27" s="273">
        <v>1815</v>
      </c>
    </row>
    <row r="28" spans="1:4">
      <c r="A28" s="275">
        <v>13</v>
      </c>
      <c r="B28" s="274">
        <v>1018</v>
      </c>
      <c r="C28" s="187" t="s">
        <v>460</v>
      </c>
      <c r="D28" s="273">
        <v>2580</v>
      </c>
    </row>
    <row r="29" spans="1:4">
      <c r="A29" s="275">
        <v>0</v>
      </c>
      <c r="B29" s="274">
        <v>218</v>
      </c>
      <c r="C29" s="187" t="s">
        <v>475</v>
      </c>
      <c r="D29" s="273">
        <v>100</v>
      </c>
    </row>
    <row r="30" spans="1:4">
      <c r="A30" s="275">
        <v>13</v>
      </c>
      <c r="B30" s="274">
        <v>800</v>
      </c>
      <c r="C30" s="187" t="s">
        <v>459</v>
      </c>
      <c r="D30" s="273">
        <v>2480</v>
      </c>
    </row>
    <row r="31" spans="1:4">
      <c r="A31" s="275">
        <v>0</v>
      </c>
      <c r="B31" s="274">
        <v>2942</v>
      </c>
      <c r="C31" s="187" t="s">
        <v>474</v>
      </c>
      <c r="D31" s="273">
        <v>5479</v>
      </c>
    </row>
    <row r="32" spans="1:4">
      <c r="A32" s="275">
        <v>0</v>
      </c>
      <c r="B32" s="274">
        <v>877</v>
      </c>
      <c r="C32" s="187" t="s">
        <v>701</v>
      </c>
      <c r="D32" s="273">
        <v>3250</v>
      </c>
    </row>
    <row r="33" spans="1:4">
      <c r="A33" s="275">
        <v>0</v>
      </c>
      <c r="B33" s="274">
        <v>40</v>
      </c>
      <c r="C33" s="187" t="s">
        <v>497</v>
      </c>
      <c r="D33" s="273">
        <v>0</v>
      </c>
    </row>
    <row r="34" spans="1:4">
      <c r="A34" s="275">
        <v>0</v>
      </c>
      <c r="B34" s="274">
        <v>1725</v>
      </c>
      <c r="C34" s="187" t="s">
        <v>473</v>
      </c>
      <c r="D34" s="273">
        <v>1870</v>
      </c>
    </row>
    <row r="35" spans="1:4">
      <c r="A35" s="275">
        <v>0</v>
      </c>
      <c r="B35" s="274">
        <v>300</v>
      </c>
      <c r="C35" s="187" t="s">
        <v>496</v>
      </c>
      <c r="D35" s="273">
        <v>359</v>
      </c>
    </row>
    <row r="36" spans="1:4">
      <c r="A36" s="275">
        <v>0</v>
      </c>
      <c r="B36" s="274">
        <v>994</v>
      </c>
      <c r="C36" s="187" t="s">
        <v>458</v>
      </c>
      <c r="D36" s="273">
        <v>3629</v>
      </c>
    </row>
    <row r="37" spans="1:4">
      <c r="A37" s="275">
        <v>0</v>
      </c>
      <c r="B37" s="274">
        <v>814</v>
      </c>
      <c r="C37" s="187" t="s">
        <v>457</v>
      </c>
      <c r="D37" s="273">
        <v>3079</v>
      </c>
    </row>
    <row r="38" spans="1:4">
      <c r="A38" s="275">
        <v>0</v>
      </c>
      <c r="B38" s="274">
        <v>180</v>
      </c>
      <c r="C38" s="187" t="s">
        <v>456</v>
      </c>
      <c r="D38" s="273">
        <v>550</v>
      </c>
    </row>
    <row r="39" spans="1:4">
      <c r="A39" s="275">
        <v>0</v>
      </c>
      <c r="B39" s="274">
        <v>50</v>
      </c>
      <c r="C39" s="187" t="s">
        <v>455</v>
      </c>
      <c r="D39" s="273">
        <v>0</v>
      </c>
    </row>
    <row r="40" spans="1:4">
      <c r="A40" s="275">
        <v>0</v>
      </c>
      <c r="B40" s="274">
        <v>50</v>
      </c>
      <c r="C40" s="187" t="s">
        <v>454</v>
      </c>
      <c r="D40" s="273">
        <v>0</v>
      </c>
    </row>
    <row r="41" spans="1:4" ht="33">
      <c r="A41" s="275">
        <v>32</v>
      </c>
      <c r="B41" s="274">
        <v>681</v>
      </c>
      <c r="C41" s="187" t="s">
        <v>453</v>
      </c>
      <c r="D41" s="273">
        <v>711</v>
      </c>
    </row>
    <row r="42" spans="1:4">
      <c r="A42" s="275">
        <v>32</v>
      </c>
      <c r="B42" s="274">
        <v>381</v>
      </c>
      <c r="C42" s="187" t="s">
        <v>1198</v>
      </c>
      <c r="D42" s="273">
        <v>361</v>
      </c>
    </row>
    <row r="43" spans="1:4" ht="17.25" thickBot="1">
      <c r="A43" s="272">
        <v>0</v>
      </c>
      <c r="B43" s="181">
        <v>300</v>
      </c>
      <c r="C43" s="184" t="s">
        <v>1197</v>
      </c>
      <c r="D43" s="271">
        <v>350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36928-659C-442B-8472-D8E0A4CA981F}">
  <dimension ref="A1:B40"/>
  <sheetViews>
    <sheetView workbookViewId="0">
      <selection activeCell="H21" sqref="H21"/>
    </sheetView>
  </sheetViews>
  <sheetFormatPr defaultRowHeight="16.5"/>
  <cols>
    <col min="1" max="1" width="30.625" style="335" customWidth="1"/>
    <col min="2" max="2" width="80.625" customWidth="1"/>
    <col min="257" max="257" width="30.625" customWidth="1"/>
    <col min="258" max="258" width="80.625" customWidth="1"/>
    <col min="513" max="513" width="30.625" customWidth="1"/>
    <col min="514" max="514" width="80.625" customWidth="1"/>
    <col min="769" max="769" width="30.625" customWidth="1"/>
    <col min="770" max="770" width="80.625" customWidth="1"/>
    <col min="1025" max="1025" width="30.625" customWidth="1"/>
    <col min="1026" max="1026" width="80.625" customWidth="1"/>
    <col min="1281" max="1281" width="30.625" customWidth="1"/>
    <col min="1282" max="1282" width="80.625" customWidth="1"/>
    <col min="1537" max="1537" width="30.625" customWidth="1"/>
    <col min="1538" max="1538" width="80.625" customWidth="1"/>
    <col min="1793" max="1793" width="30.625" customWidth="1"/>
    <col min="1794" max="1794" width="80.625" customWidth="1"/>
    <col min="2049" max="2049" width="30.625" customWidth="1"/>
    <col min="2050" max="2050" width="80.625" customWidth="1"/>
    <col min="2305" max="2305" width="30.625" customWidth="1"/>
    <col min="2306" max="2306" width="80.625" customWidth="1"/>
    <col min="2561" max="2561" width="30.625" customWidth="1"/>
    <col min="2562" max="2562" width="80.625" customWidth="1"/>
    <col min="2817" max="2817" width="30.625" customWidth="1"/>
    <col min="2818" max="2818" width="80.625" customWidth="1"/>
    <col min="3073" max="3073" width="30.625" customWidth="1"/>
    <col min="3074" max="3074" width="80.625" customWidth="1"/>
    <col min="3329" max="3329" width="30.625" customWidth="1"/>
    <col min="3330" max="3330" width="80.625" customWidth="1"/>
    <col min="3585" max="3585" width="30.625" customWidth="1"/>
    <col min="3586" max="3586" width="80.625" customWidth="1"/>
    <col min="3841" max="3841" width="30.625" customWidth="1"/>
    <col min="3842" max="3842" width="80.625" customWidth="1"/>
    <col min="4097" max="4097" width="30.625" customWidth="1"/>
    <col min="4098" max="4098" width="80.625" customWidth="1"/>
    <col min="4353" max="4353" width="30.625" customWidth="1"/>
    <col min="4354" max="4354" width="80.625" customWidth="1"/>
    <col min="4609" max="4609" width="30.625" customWidth="1"/>
    <col min="4610" max="4610" width="80.625" customWidth="1"/>
    <col min="4865" max="4865" width="30.625" customWidth="1"/>
    <col min="4866" max="4866" width="80.625" customWidth="1"/>
    <col min="5121" max="5121" width="30.625" customWidth="1"/>
    <col min="5122" max="5122" width="80.625" customWidth="1"/>
    <col min="5377" max="5377" width="30.625" customWidth="1"/>
    <col min="5378" max="5378" width="80.625" customWidth="1"/>
    <col min="5633" max="5633" width="30.625" customWidth="1"/>
    <col min="5634" max="5634" width="80.625" customWidth="1"/>
    <col min="5889" max="5889" width="30.625" customWidth="1"/>
    <col min="5890" max="5890" width="80.625" customWidth="1"/>
    <col min="6145" max="6145" width="30.625" customWidth="1"/>
    <col min="6146" max="6146" width="80.625" customWidth="1"/>
    <col min="6401" max="6401" width="30.625" customWidth="1"/>
    <col min="6402" max="6402" width="80.625" customWidth="1"/>
    <col min="6657" max="6657" width="30.625" customWidth="1"/>
    <col min="6658" max="6658" width="80.625" customWidth="1"/>
    <col min="6913" max="6913" width="30.625" customWidth="1"/>
    <col min="6914" max="6914" width="80.625" customWidth="1"/>
    <col min="7169" max="7169" width="30.625" customWidth="1"/>
    <col min="7170" max="7170" width="80.625" customWidth="1"/>
    <col min="7425" max="7425" width="30.625" customWidth="1"/>
    <col min="7426" max="7426" width="80.625" customWidth="1"/>
    <col min="7681" max="7681" width="30.625" customWidth="1"/>
    <col min="7682" max="7682" width="80.625" customWidth="1"/>
    <col min="7937" max="7937" width="30.625" customWidth="1"/>
    <col min="7938" max="7938" width="80.625" customWidth="1"/>
    <col min="8193" max="8193" width="30.625" customWidth="1"/>
    <col min="8194" max="8194" width="80.625" customWidth="1"/>
    <col min="8449" max="8449" width="30.625" customWidth="1"/>
    <col min="8450" max="8450" width="80.625" customWidth="1"/>
    <col min="8705" max="8705" width="30.625" customWidth="1"/>
    <col min="8706" max="8706" width="80.625" customWidth="1"/>
    <col min="8961" max="8961" width="30.625" customWidth="1"/>
    <col min="8962" max="8962" width="80.625" customWidth="1"/>
    <col min="9217" max="9217" width="30.625" customWidth="1"/>
    <col min="9218" max="9218" width="80.625" customWidth="1"/>
    <col min="9473" max="9473" width="30.625" customWidth="1"/>
    <col min="9474" max="9474" width="80.625" customWidth="1"/>
    <col min="9729" max="9729" width="30.625" customWidth="1"/>
    <col min="9730" max="9730" width="80.625" customWidth="1"/>
    <col min="9985" max="9985" width="30.625" customWidth="1"/>
    <col min="9986" max="9986" width="80.625" customWidth="1"/>
    <col min="10241" max="10241" width="30.625" customWidth="1"/>
    <col min="10242" max="10242" width="80.625" customWidth="1"/>
    <col min="10497" max="10497" width="30.625" customWidth="1"/>
    <col min="10498" max="10498" width="80.625" customWidth="1"/>
    <col min="10753" max="10753" width="30.625" customWidth="1"/>
    <col min="10754" max="10754" width="80.625" customWidth="1"/>
    <col min="11009" max="11009" width="30.625" customWidth="1"/>
    <col min="11010" max="11010" width="80.625" customWidth="1"/>
    <col min="11265" max="11265" width="30.625" customWidth="1"/>
    <col min="11266" max="11266" width="80.625" customWidth="1"/>
    <col min="11521" max="11521" width="30.625" customWidth="1"/>
    <col min="11522" max="11522" width="80.625" customWidth="1"/>
    <col min="11777" max="11777" width="30.625" customWidth="1"/>
    <col min="11778" max="11778" width="80.625" customWidth="1"/>
    <col min="12033" max="12033" width="30.625" customWidth="1"/>
    <col min="12034" max="12034" width="80.625" customWidth="1"/>
    <col min="12289" max="12289" width="30.625" customWidth="1"/>
    <col min="12290" max="12290" width="80.625" customWidth="1"/>
    <col min="12545" max="12545" width="30.625" customWidth="1"/>
    <col min="12546" max="12546" width="80.625" customWidth="1"/>
    <col min="12801" max="12801" width="30.625" customWidth="1"/>
    <col min="12802" max="12802" width="80.625" customWidth="1"/>
    <col min="13057" max="13057" width="30.625" customWidth="1"/>
    <col min="13058" max="13058" width="80.625" customWidth="1"/>
    <col min="13313" max="13313" width="30.625" customWidth="1"/>
    <col min="13314" max="13314" width="80.625" customWidth="1"/>
    <col min="13569" max="13569" width="30.625" customWidth="1"/>
    <col min="13570" max="13570" width="80.625" customWidth="1"/>
    <col min="13825" max="13825" width="30.625" customWidth="1"/>
    <col min="13826" max="13826" width="80.625" customWidth="1"/>
    <col min="14081" max="14081" width="30.625" customWidth="1"/>
    <col min="14082" max="14082" width="80.625" customWidth="1"/>
    <col min="14337" max="14337" width="30.625" customWidth="1"/>
    <col min="14338" max="14338" width="80.625" customWidth="1"/>
    <col min="14593" max="14593" width="30.625" customWidth="1"/>
    <col min="14594" max="14594" width="80.625" customWidth="1"/>
    <col min="14849" max="14849" width="30.625" customWidth="1"/>
    <col min="14850" max="14850" width="80.625" customWidth="1"/>
    <col min="15105" max="15105" width="30.625" customWidth="1"/>
    <col min="15106" max="15106" width="80.625" customWidth="1"/>
    <col min="15361" max="15361" width="30.625" customWidth="1"/>
    <col min="15362" max="15362" width="80.625" customWidth="1"/>
    <col min="15617" max="15617" width="30.625" customWidth="1"/>
    <col min="15618" max="15618" width="80.625" customWidth="1"/>
    <col min="15873" max="15873" width="30.625" customWidth="1"/>
    <col min="15874" max="15874" width="80.625" customWidth="1"/>
    <col min="16129" max="16129" width="30.625" customWidth="1"/>
    <col min="16130" max="16130" width="80.625" customWidth="1"/>
  </cols>
  <sheetData>
    <row r="1" spans="1:2" ht="21">
      <c r="A1" s="989" t="s">
        <v>268</v>
      </c>
      <c r="B1" s="989"/>
    </row>
    <row r="2" spans="1:2" ht="21">
      <c r="A2" s="989" t="s">
        <v>267</v>
      </c>
      <c r="B2" s="989"/>
    </row>
    <row r="3" spans="1:2" ht="21">
      <c r="A3" s="990" t="s">
        <v>1233</v>
      </c>
      <c r="B3" s="990"/>
    </row>
    <row r="4" spans="1:2" ht="17.25" thickBot="1">
      <c r="A4" s="991" t="s">
        <v>168</v>
      </c>
      <c r="B4" s="991"/>
    </row>
    <row r="5" spans="1:2" ht="17.25" thickBot="1">
      <c r="A5" s="1004" t="s">
        <v>521</v>
      </c>
      <c r="B5" s="1005"/>
    </row>
    <row r="6" spans="1:2">
      <c r="A6" s="197" t="s">
        <v>1787</v>
      </c>
      <c r="B6" s="200"/>
    </row>
    <row r="7" spans="1:2">
      <c r="A7" s="192" t="s">
        <v>1300</v>
      </c>
      <c r="B7" s="203"/>
    </row>
    <row r="8" spans="1:2">
      <c r="A8" s="192" t="s">
        <v>1230</v>
      </c>
      <c r="B8" s="203"/>
    </row>
    <row r="9" spans="1:2">
      <c r="A9" s="284" t="s">
        <v>1299</v>
      </c>
      <c r="B9" s="201"/>
    </row>
    <row r="10" spans="1:2" ht="49.5">
      <c r="A10" s="284" t="s">
        <v>1298</v>
      </c>
      <c r="B10" s="201" t="s">
        <v>1788</v>
      </c>
    </row>
    <row r="11" spans="1:2" ht="49.5">
      <c r="A11" s="284" t="s">
        <v>1296</v>
      </c>
      <c r="B11" s="201" t="s">
        <v>1789</v>
      </c>
    </row>
    <row r="12" spans="1:2" ht="49.5">
      <c r="A12" s="284" t="s">
        <v>1294</v>
      </c>
      <c r="B12" s="201" t="s">
        <v>1790</v>
      </c>
    </row>
    <row r="13" spans="1:2" ht="33">
      <c r="A13" s="284" t="s">
        <v>1292</v>
      </c>
      <c r="B13" s="201" t="s">
        <v>1791</v>
      </c>
    </row>
    <row r="14" spans="1:2" ht="49.5">
      <c r="A14" s="284" t="s">
        <v>1290</v>
      </c>
      <c r="B14" s="201" t="s">
        <v>1792</v>
      </c>
    </row>
    <row r="15" spans="1:2" ht="33">
      <c r="A15" s="284" t="s">
        <v>1288</v>
      </c>
      <c r="B15" s="201" t="s">
        <v>1793</v>
      </c>
    </row>
    <row r="16" spans="1:2" ht="82.5">
      <c r="A16" s="284" t="s">
        <v>1286</v>
      </c>
      <c r="B16" s="201" t="s">
        <v>1794</v>
      </c>
    </row>
    <row r="17" spans="1:2">
      <c r="A17" s="284" t="s">
        <v>1284</v>
      </c>
      <c r="B17" s="201"/>
    </row>
    <row r="18" spans="1:2" ht="33">
      <c r="A18" s="284" t="s">
        <v>1283</v>
      </c>
      <c r="B18" s="201" t="s">
        <v>1795</v>
      </c>
    </row>
    <row r="19" spans="1:2" ht="33">
      <c r="A19" s="284" t="s">
        <v>1281</v>
      </c>
      <c r="B19" s="201" t="s">
        <v>1796</v>
      </c>
    </row>
    <row r="20" spans="1:2" ht="99">
      <c r="A20" s="284" t="s">
        <v>1279</v>
      </c>
      <c r="B20" s="201" t="s">
        <v>1797</v>
      </c>
    </row>
    <row r="21" spans="1:2" ht="33">
      <c r="A21" s="284" t="s">
        <v>1277</v>
      </c>
      <c r="B21" s="201" t="s">
        <v>1798</v>
      </c>
    </row>
    <row r="22" spans="1:2" ht="82.5">
      <c r="A22" s="284" t="s">
        <v>1275</v>
      </c>
      <c r="B22" s="201" t="s">
        <v>1799</v>
      </c>
    </row>
    <row r="23" spans="1:2" ht="49.5">
      <c r="A23" s="284" t="s">
        <v>1273</v>
      </c>
      <c r="B23" s="201" t="s">
        <v>1800</v>
      </c>
    </row>
    <row r="24" spans="1:2" ht="66">
      <c r="A24" s="284" t="s">
        <v>1271</v>
      </c>
      <c r="B24" s="201" t="s">
        <v>1801</v>
      </c>
    </row>
    <row r="25" spans="1:2" ht="115.5">
      <c r="A25" s="284" t="s">
        <v>1269</v>
      </c>
      <c r="B25" s="201" t="s">
        <v>1802</v>
      </c>
    </row>
    <row r="26" spans="1:2">
      <c r="A26" s="284" t="s">
        <v>1267</v>
      </c>
      <c r="B26" s="201"/>
    </row>
    <row r="27" spans="1:2" ht="33">
      <c r="A27" s="284" t="s">
        <v>1266</v>
      </c>
      <c r="B27" s="201" t="s">
        <v>1803</v>
      </c>
    </row>
    <row r="28" spans="1:2" ht="148.5">
      <c r="A28" s="284" t="s">
        <v>1264</v>
      </c>
      <c r="B28" s="201" t="s">
        <v>1804</v>
      </c>
    </row>
    <row r="29" spans="1:2">
      <c r="A29" s="284" t="s">
        <v>1262</v>
      </c>
      <c r="B29" s="201"/>
    </row>
    <row r="30" spans="1:2" ht="33">
      <c r="A30" s="284" t="s">
        <v>1261</v>
      </c>
      <c r="B30" s="201" t="s">
        <v>1805</v>
      </c>
    </row>
    <row r="31" spans="1:2" ht="66">
      <c r="A31" s="284" t="s">
        <v>1259</v>
      </c>
      <c r="B31" s="201" t="s">
        <v>1806</v>
      </c>
    </row>
    <row r="32" spans="1:2" ht="33">
      <c r="A32" s="284" t="s">
        <v>1257</v>
      </c>
      <c r="B32" s="201" t="s">
        <v>1807</v>
      </c>
    </row>
    <row r="33" spans="1:2" ht="33">
      <c r="A33" s="284" t="s">
        <v>1255</v>
      </c>
      <c r="B33" s="201"/>
    </row>
    <row r="34" spans="1:2" ht="49.5">
      <c r="A34" s="284" t="s">
        <v>1254</v>
      </c>
      <c r="B34" s="201" t="s">
        <v>1808</v>
      </c>
    </row>
    <row r="35" spans="1:2" ht="33">
      <c r="A35" s="284" t="s">
        <v>1250</v>
      </c>
      <c r="B35" s="201" t="s">
        <v>1809</v>
      </c>
    </row>
    <row r="36" spans="1:2" ht="49.5">
      <c r="A36" s="284" t="s">
        <v>1245</v>
      </c>
      <c r="B36" s="201"/>
    </row>
    <row r="37" spans="1:2" ht="66">
      <c r="A37" s="284" t="s">
        <v>1244</v>
      </c>
      <c r="B37" s="201" t="s">
        <v>1810</v>
      </c>
    </row>
    <row r="38" spans="1:2" ht="33.75" thickBot="1">
      <c r="A38" s="283" t="s">
        <v>1238</v>
      </c>
      <c r="B38" s="202" t="s">
        <v>1811</v>
      </c>
    </row>
    <row r="40" spans="1:2">
      <c r="A40" s="1003"/>
      <c r="B40" s="1003"/>
    </row>
  </sheetData>
  <mergeCells count="6">
    <mergeCell ref="A40:B40"/>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33117-DC9F-4841-B283-B2A576A1839C}">
  <dimension ref="A1:D28"/>
  <sheetViews>
    <sheetView workbookViewId="0">
      <selection activeCell="H21" sqref="H2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1302</v>
      </c>
      <c r="C3" s="990"/>
      <c r="D3" s="136"/>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397</v>
      </c>
      <c r="D7" s="280">
        <v>0</v>
      </c>
    </row>
    <row r="8" spans="1:4">
      <c r="A8" s="279">
        <v>21</v>
      </c>
      <c r="B8" s="278">
        <v>166</v>
      </c>
      <c r="C8" s="277" t="s">
        <v>1304</v>
      </c>
      <c r="D8" s="276">
        <v>872</v>
      </c>
    </row>
    <row r="9" spans="1:4">
      <c r="A9" s="279">
        <v>0</v>
      </c>
      <c r="B9" s="278">
        <v>89</v>
      </c>
      <c r="C9" s="277" t="s">
        <v>1303</v>
      </c>
      <c r="D9" s="276">
        <v>172</v>
      </c>
    </row>
    <row r="10" spans="1:4">
      <c r="A10" s="275">
        <v>0</v>
      </c>
      <c r="B10" s="274">
        <v>89</v>
      </c>
      <c r="C10" s="187" t="s">
        <v>1194</v>
      </c>
      <c r="D10" s="273">
        <v>172</v>
      </c>
    </row>
    <row r="11" spans="1:4" ht="33">
      <c r="A11" s="275">
        <v>0</v>
      </c>
      <c r="B11" s="274">
        <v>89</v>
      </c>
      <c r="C11" s="187" t="s">
        <v>453</v>
      </c>
      <c r="D11" s="273">
        <v>172</v>
      </c>
    </row>
    <row r="12" spans="1:4" ht="17.25" thickBot="1">
      <c r="A12" s="272">
        <v>0</v>
      </c>
      <c r="B12" s="181">
        <v>89</v>
      </c>
      <c r="C12" s="184" t="s">
        <v>452</v>
      </c>
      <c r="D12" s="271">
        <v>172</v>
      </c>
    </row>
    <row r="13" spans="1:4" ht="21">
      <c r="A13" s="47"/>
      <c r="B13" s="989" t="s">
        <v>268</v>
      </c>
      <c r="C13" s="989"/>
      <c r="D13" s="137"/>
    </row>
    <row r="14" spans="1:4" ht="21">
      <c r="A14" s="47"/>
      <c r="B14" s="989" t="s">
        <v>267</v>
      </c>
      <c r="C14" s="989"/>
      <c r="D14" s="137"/>
    </row>
    <row r="15" spans="1:4" ht="21">
      <c r="A15" s="47"/>
      <c r="B15" s="990" t="s">
        <v>1302</v>
      </c>
      <c r="C15" s="990"/>
      <c r="D15" s="136"/>
    </row>
    <row r="16" spans="1:4" ht="17.25" thickBot="1">
      <c r="A16" s="198"/>
      <c r="B16" s="991" t="s">
        <v>468</v>
      </c>
      <c r="C16" s="991"/>
      <c r="D16" s="135" t="s">
        <v>467</v>
      </c>
    </row>
    <row r="17" spans="1:4">
      <c r="A17" s="992" t="s">
        <v>166</v>
      </c>
      <c r="B17" s="994" t="s">
        <v>163</v>
      </c>
      <c r="C17" s="994" t="s">
        <v>466</v>
      </c>
      <c r="D17" s="996" t="s">
        <v>164</v>
      </c>
    </row>
    <row r="18" spans="1:4" ht="17.25" thickBot="1">
      <c r="A18" s="1000"/>
      <c r="B18" s="1001"/>
      <c r="C18" s="1001"/>
      <c r="D18" s="1002"/>
    </row>
    <row r="19" spans="1:4">
      <c r="A19" s="282">
        <v>0</v>
      </c>
      <c r="B19" s="195">
        <v>0</v>
      </c>
      <c r="C19" s="281" t="s">
        <v>397</v>
      </c>
      <c r="D19" s="280">
        <v>0</v>
      </c>
    </row>
    <row r="20" spans="1:4">
      <c r="A20" s="279">
        <v>21</v>
      </c>
      <c r="B20" s="278">
        <v>77</v>
      </c>
      <c r="C20" s="277" t="s">
        <v>1301</v>
      </c>
      <c r="D20" s="276">
        <v>700</v>
      </c>
    </row>
    <row r="21" spans="1:4">
      <c r="A21" s="275">
        <v>21</v>
      </c>
      <c r="B21" s="274">
        <v>77</v>
      </c>
      <c r="C21" s="187" t="s">
        <v>1194</v>
      </c>
      <c r="D21" s="273">
        <v>700</v>
      </c>
    </row>
    <row r="22" spans="1:4">
      <c r="A22" s="275">
        <v>0</v>
      </c>
      <c r="B22" s="274">
        <v>50</v>
      </c>
      <c r="C22" s="187" t="s">
        <v>492</v>
      </c>
      <c r="D22" s="273">
        <v>100</v>
      </c>
    </row>
    <row r="23" spans="1:4">
      <c r="A23" s="275">
        <v>0</v>
      </c>
      <c r="B23" s="274">
        <v>50</v>
      </c>
      <c r="C23" s="187" t="s">
        <v>491</v>
      </c>
      <c r="D23" s="273">
        <v>100</v>
      </c>
    </row>
    <row r="24" spans="1:4">
      <c r="A24" s="275">
        <v>21</v>
      </c>
      <c r="B24" s="274">
        <v>0</v>
      </c>
      <c r="C24" s="187" t="s">
        <v>463</v>
      </c>
      <c r="D24" s="273">
        <v>540</v>
      </c>
    </row>
    <row r="25" spans="1:4">
      <c r="A25" s="275">
        <v>21</v>
      </c>
      <c r="B25" s="274">
        <v>0</v>
      </c>
      <c r="C25" s="187" t="s">
        <v>461</v>
      </c>
      <c r="D25" s="273">
        <v>540</v>
      </c>
    </row>
    <row r="26" spans="1:4">
      <c r="A26" s="275">
        <v>0</v>
      </c>
      <c r="B26" s="274">
        <v>27</v>
      </c>
      <c r="C26" s="187" t="s">
        <v>460</v>
      </c>
      <c r="D26" s="273">
        <v>60</v>
      </c>
    </row>
    <row r="27" spans="1:4">
      <c r="A27" s="275">
        <v>0</v>
      </c>
      <c r="B27" s="274">
        <v>10</v>
      </c>
      <c r="C27" s="187" t="s">
        <v>475</v>
      </c>
      <c r="D27" s="273">
        <v>20</v>
      </c>
    </row>
    <row r="28" spans="1:4" ht="17.25" thickBot="1">
      <c r="A28" s="272">
        <v>0</v>
      </c>
      <c r="B28" s="181">
        <v>17</v>
      </c>
      <c r="C28" s="184" t="s">
        <v>459</v>
      </c>
      <c r="D28" s="271">
        <v>40</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A31E8-AD8F-4EB6-9A99-2A28A69B643E}">
  <dimension ref="A1:B29"/>
  <sheetViews>
    <sheetView workbookViewId="0">
      <selection activeCell="H21" sqref="H21"/>
    </sheetView>
  </sheetViews>
  <sheetFormatPr defaultRowHeight="16.5"/>
  <cols>
    <col min="1" max="1" width="30.625" style="335" customWidth="1"/>
    <col min="2" max="2" width="80.625" customWidth="1"/>
    <col min="257" max="257" width="30.625" customWidth="1"/>
    <col min="258" max="258" width="80.625" customWidth="1"/>
    <col min="513" max="513" width="30.625" customWidth="1"/>
    <col min="514" max="514" width="80.625" customWidth="1"/>
    <col min="769" max="769" width="30.625" customWidth="1"/>
    <col min="770" max="770" width="80.625" customWidth="1"/>
    <col min="1025" max="1025" width="30.625" customWidth="1"/>
    <col min="1026" max="1026" width="80.625" customWidth="1"/>
    <col min="1281" max="1281" width="30.625" customWidth="1"/>
    <col min="1282" max="1282" width="80.625" customWidth="1"/>
    <col min="1537" max="1537" width="30.625" customWidth="1"/>
    <col min="1538" max="1538" width="80.625" customWidth="1"/>
    <col min="1793" max="1793" width="30.625" customWidth="1"/>
    <col min="1794" max="1794" width="80.625" customWidth="1"/>
    <col min="2049" max="2049" width="30.625" customWidth="1"/>
    <col min="2050" max="2050" width="80.625" customWidth="1"/>
    <col min="2305" max="2305" width="30.625" customWidth="1"/>
    <col min="2306" max="2306" width="80.625" customWidth="1"/>
    <col min="2561" max="2561" width="30.625" customWidth="1"/>
    <col min="2562" max="2562" width="80.625" customWidth="1"/>
    <col min="2817" max="2817" width="30.625" customWidth="1"/>
    <col min="2818" max="2818" width="80.625" customWidth="1"/>
    <col min="3073" max="3073" width="30.625" customWidth="1"/>
    <col min="3074" max="3074" width="80.625" customWidth="1"/>
    <col min="3329" max="3329" width="30.625" customWidth="1"/>
    <col min="3330" max="3330" width="80.625" customWidth="1"/>
    <col min="3585" max="3585" width="30.625" customWidth="1"/>
    <col min="3586" max="3586" width="80.625" customWidth="1"/>
    <col min="3841" max="3841" width="30.625" customWidth="1"/>
    <col min="3842" max="3842" width="80.625" customWidth="1"/>
    <col min="4097" max="4097" width="30.625" customWidth="1"/>
    <col min="4098" max="4098" width="80.625" customWidth="1"/>
    <col min="4353" max="4353" width="30.625" customWidth="1"/>
    <col min="4354" max="4354" width="80.625" customWidth="1"/>
    <col min="4609" max="4609" width="30.625" customWidth="1"/>
    <col min="4610" max="4610" width="80.625" customWidth="1"/>
    <col min="4865" max="4865" width="30.625" customWidth="1"/>
    <col min="4866" max="4866" width="80.625" customWidth="1"/>
    <col min="5121" max="5121" width="30.625" customWidth="1"/>
    <col min="5122" max="5122" width="80.625" customWidth="1"/>
    <col min="5377" max="5377" width="30.625" customWidth="1"/>
    <col min="5378" max="5378" width="80.625" customWidth="1"/>
    <col min="5633" max="5633" width="30.625" customWidth="1"/>
    <col min="5634" max="5634" width="80.625" customWidth="1"/>
    <col min="5889" max="5889" width="30.625" customWidth="1"/>
    <col min="5890" max="5890" width="80.625" customWidth="1"/>
    <col min="6145" max="6145" width="30.625" customWidth="1"/>
    <col min="6146" max="6146" width="80.625" customWidth="1"/>
    <col min="6401" max="6401" width="30.625" customWidth="1"/>
    <col min="6402" max="6402" width="80.625" customWidth="1"/>
    <col min="6657" max="6657" width="30.625" customWidth="1"/>
    <col min="6658" max="6658" width="80.625" customWidth="1"/>
    <col min="6913" max="6913" width="30.625" customWidth="1"/>
    <col min="6914" max="6914" width="80.625" customWidth="1"/>
    <col min="7169" max="7169" width="30.625" customWidth="1"/>
    <col min="7170" max="7170" width="80.625" customWidth="1"/>
    <col min="7425" max="7425" width="30.625" customWidth="1"/>
    <col min="7426" max="7426" width="80.625" customWidth="1"/>
    <col min="7681" max="7681" width="30.625" customWidth="1"/>
    <col min="7682" max="7682" width="80.625" customWidth="1"/>
    <col min="7937" max="7937" width="30.625" customWidth="1"/>
    <col min="7938" max="7938" width="80.625" customWidth="1"/>
    <col min="8193" max="8193" width="30.625" customWidth="1"/>
    <col min="8194" max="8194" width="80.625" customWidth="1"/>
    <col min="8449" max="8449" width="30.625" customWidth="1"/>
    <col min="8450" max="8450" width="80.625" customWidth="1"/>
    <col min="8705" max="8705" width="30.625" customWidth="1"/>
    <col min="8706" max="8706" width="80.625" customWidth="1"/>
    <col min="8961" max="8961" width="30.625" customWidth="1"/>
    <col min="8962" max="8962" width="80.625" customWidth="1"/>
    <col min="9217" max="9217" width="30.625" customWidth="1"/>
    <col min="9218" max="9218" width="80.625" customWidth="1"/>
    <col min="9473" max="9473" width="30.625" customWidth="1"/>
    <col min="9474" max="9474" width="80.625" customWidth="1"/>
    <col min="9729" max="9729" width="30.625" customWidth="1"/>
    <col min="9730" max="9730" width="80.625" customWidth="1"/>
    <col min="9985" max="9985" width="30.625" customWidth="1"/>
    <col min="9986" max="9986" width="80.625" customWidth="1"/>
    <col min="10241" max="10241" width="30.625" customWidth="1"/>
    <col min="10242" max="10242" width="80.625" customWidth="1"/>
    <col min="10497" max="10497" width="30.625" customWidth="1"/>
    <col min="10498" max="10498" width="80.625" customWidth="1"/>
    <col min="10753" max="10753" width="30.625" customWidth="1"/>
    <col min="10754" max="10754" width="80.625" customWidth="1"/>
    <col min="11009" max="11009" width="30.625" customWidth="1"/>
    <col min="11010" max="11010" width="80.625" customWidth="1"/>
    <col min="11265" max="11265" width="30.625" customWidth="1"/>
    <col min="11266" max="11266" width="80.625" customWidth="1"/>
    <col min="11521" max="11521" width="30.625" customWidth="1"/>
    <col min="11522" max="11522" width="80.625" customWidth="1"/>
    <col min="11777" max="11777" width="30.625" customWidth="1"/>
    <col min="11778" max="11778" width="80.625" customWidth="1"/>
    <col min="12033" max="12033" width="30.625" customWidth="1"/>
    <col min="12034" max="12034" width="80.625" customWidth="1"/>
    <col min="12289" max="12289" width="30.625" customWidth="1"/>
    <col min="12290" max="12290" width="80.625" customWidth="1"/>
    <col min="12545" max="12545" width="30.625" customWidth="1"/>
    <col min="12546" max="12546" width="80.625" customWidth="1"/>
    <col min="12801" max="12801" width="30.625" customWidth="1"/>
    <col min="12802" max="12802" width="80.625" customWidth="1"/>
    <col min="13057" max="13057" width="30.625" customWidth="1"/>
    <col min="13058" max="13058" width="80.625" customWidth="1"/>
    <col min="13313" max="13313" width="30.625" customWidth="1"/>
    <col min="13314" max="13314" width="80.625" customWidth="1"/>
    <col min="13569" max="13569" width="30.625" customWidth="1"/>
    <col min="13570" max="13570" width="80.625" customWidth="1"/>
    <col min="13825" max="13825" width="30.625" customWidth="1"/>
    <col min="13826" max="13826" width="80.625" customWidth="1"/>
    <col min="14081" max="14081" width="30.625" customWidth="1"/>
    <col min="14082" max="14082" width="80.625" customWidth="1"/>
    <col min="14337" max="14337" width="30.625" customWidth="1"/>
    <col min="14338" max="14338" width="80.625" customWidth="1"/>
    <col min="14593" max="14593" width="30.625" customWidth="1"/>
    <col min="14594" max="14594" width="80.625" customWidth="1"/>
    <col min="14849" max="14849" width="30.625" customWidth="1"/>
    <col min="14850" max="14850" width="80.625" customWidth="1"/>
    <col min="15105" max="15105" width="30.625" customWidth="1"/>
    <col min="15106" max="15106" width="80.625" customWidth="1"/>
    <col min="15361" max="15361" width="30.625" customWidth="1"/>
    <col min="15362" max="15362" width="80.625" customWidth="1"/>
    <col min="15617" max="15617" width="30.625" customWidth="1"/>
    <col min="15618" max="15618" width="80.625" customWidth="1"/>
    <col min="15873" max="15873" width="30.625" customWidth="1"/>
    <col min="15874" max="15874" width="80.625" customWidth="1"/>
    <col min="16129" max="16129" width="30.625" customWidth="1"/>
    <col min="16130" max="16130" width="80.625" customWidth="1"/>
  </cols>
  <sheetData>
    <row r="1" spans="1:2" ht="21">
      <c r="A1" s="989" t="s">
        <v>268</v>
      </c>
      <c r="B1" s="989"/>
    </row>
    <row r="2" spans="1:2" ht="21">
      <c r="A2" s="989" t="s">
        <v>267</v>
      </c>
      <c r="B2" s="989"/>
    </row>
    <row r="3" spans="1:2" ht="21">
      <c r="A3" s="990" t="s">
        <v>1332</v>
      </c>
      <c r="B3" s="990"/>
    </row>
    <row r="4" spans="1:2" ht="17.25" thickBot="1">
      <c r="A4" s="991" t="s">
        <v>168</v>
      </c>
      <c r="B4" s="991"/>
    </row>
    <row r="5" spans="1:2" ht="17.25" thickBot="1">
      <c r="A5" s="1004" t="s">
        <v>521</v>
      </c>
      <c r="B5" s="1005"/>
    </row>
    <row r="6" spans="1:2">
      <c r="A6" s="197" t="s">
        <v>1787</v>
      </c>
      <c r="B6" s="200"/>
    </row>
    <row r="7" spans="1:2">
      <c r="A7" s="192" t="s">
        <v>1336</v>
      </c>
      <c r="B7" s="203"/>
    </row>
    <row r="8" spans="1:2">
      <c r="A8" s="192" t="s">
        <v>1230</v>
      </c>
      <c r="B8" s="203"/>
    </row>
    <row r="9" spans="1:2" ht="49.5">
      <c r="A9" s="284" t="s">
        <v>1335</v>
      </c>
      <c r="B9" s="201"/>
    </row>
    <row r="10" spans="1:2" ht="83.25" thickBot="1">
      <c r="A10" s="283" t="s">
        <v>1334</v>
      </c>
      <c r="B10" s="202" t="s">
        <v>1812</v>
      </c>
    </row>
    <row r="12" spans="1:2">
      <c r="A12" s="1003"/>
      <c r="B12" s="1003"/>
    </row>
    <row r="13" spans="1:2" ht="21">
      <c r="A13" s="989" t="s">
        <v>268</v>
      </c>
      <c r="B13" s="989"/>
    </row>
    <row r="14" spans="1:2" ht="21">
      <c r="A14" s="989" t="s">
        <v>267</v>
      </c>
      <c r="B14" s="989"/>
    </row>
    <row r="15" spans="1:2" ht="21">
      <c r="A15" s="990" t="s">
        <v>1332</v>
      </c>
      <c r="B15" s="990"/>
    </row>
    <row r="16" spans="1:2" ht="17.25" thickBot="1">
      <c r="A16" s="991" t="s">
        <v>468</v>
      </c>
      <c r="B16" s="991"/>
    </row>
    <row r="17" spans="1:2" ht="17.25" thickBot="1">
      <c r="A17" s="1004" t="s">
        <v>521</v>
      </c>
      <c r="B17" s="1005"/>
    </row>
    <row r="18" spans="1:2">
      <c r="A18" s="197" t="s">
        <v>1787</v>
      </c>
      <c r="B18" s="200"/>
    </row>
    <row r="19" spans="1:2">
      <c r="A19" s="192" t="s">
        <v>1331</v>
      </c>
      <c r="B19" s="203"/>
    </row>
    <row r="20" spans="1:2">
      <c r="A20" s="192" t="s">
        <v>1230</v>
      </c>
      <c r="B20" s="203"/>
    </row>
    <row r="21" spans="1:2">
      <c r="A21" s="284" t="s">
        <v>1330</v>
      </c>
      <c r="B21" s="201"/>
    </row>
    <row r="22" spans="1:2" ht="33">
      <c r="A22" s="284" t="s">
        <v>1329</v>
      </c>
      <c r="B22" s="201" t="s">
        <v>1813</v>
      </c>
    </row>
    <row r="23" spans="1:2">
      <c r="A23" s="284" t="s">
        <v>1325</v>
      </c>
      <c r="B23" s="201"/>
    </row>
    <row r="24" spans="1:2" ht="33">
      <c r="A24" s="284" t="s">
        <v>1318</v>
      </c>
      <c r="B24" s="201" t="s">
        <v>1814</v>
      </c>
    </row>
    <row r="25" spans="1:2">
      <c r="A25" s="284" t="s">
        <v>1316</v>
      </c>
      <c r="B25" s="201"/>
    </row>
    <row r="26" spans="1:2" ht="33">
      <c r="A26" s="284" t="s">
        <v>1759</v>
      </c>
      <c r="B26" s="201" t="s">
        <v>1815</v>
      </c>
    </row>
    <row r="27" spans="1:2" ht="66.75" thickBot="1">
      <c r="A27" s="283" t="s">
        <v>1315</v>
      </c>
      <c r="B27" s="202" t="s">
        <v>1816</v>
      </c>
    </row>
    <row r="29" spans="1:2">
      <c r="A29" s="1003"/>
      <c r="B29" s="1003"/>
    </row>
  </sheetData>
  <mergeCells count="12">
    <mergeCell ref="A29:B29"/>
    <mergeCell ref="A1:B1"/>
    <mergeCell ref="A2:B2"/>
    <mergeCell ref="A3:B3"/>
    <mergeCell ref="A4:B4"/>
    <mergeCell ref="A5:B5"/>
    <mergeCell ref="A12:B12"/>
    <mergeCell ref="A13:B13"/>
    <mergeCell ref="A14:B14"/>
    <mergeCell ref="A15:B15"/>
    <mergeCell ref="A16:B16"/>
    <mergeCell ref="A17:B17"/>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B7D72-358E-4E18-9336-85FA1382A0A8}">
  <dimension ref="A1:D36"/>
  <sheetViews>
    <sheetView workbookViewId="0">
      <selection activeCell="H21" sqref="H2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1339</v>
      </c>
      <c r="C3" s="990"/>
      <c r="D3" s="136"/>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397</v>
      </c>
      <c r="D7" s="280">
        <v>0</v>
      </c>
    </row>
    <row r="8" spans="1:4">
      <c r="A8" s="279">
        <v>1090</v>
      </c>
      <c r="B8" s="278">
        <v>3108</v>
      </c>
      <c r="C8" s="277" t="s">
        <v>1338</v>
      </c>
      <c r="D8" s="276">
        <v>19924</v>
      </c>
    </row>
    <row r="9" spans="1:4">
      <c r="A9" s="279">
        <v>1090</v>
      </c>
      <c r="B9" s="278">
        <v>3108</v>
      </c>
      <c r="C9" s="277" t="s">
        <v>1337</v>
      </c>
      <c r="D9" s="276">
        <v>19924</v>
      </c>
    </row>
    <row r="10" spans="1:4">
      <c r="A10" s="275">
        <v>1090</v>
      </c>
      <c r="B10" s="274">
        <v>3108</v>
      </c>
      <c r="C10" s="187" t="s">
        <v>1194</v>
      </c>
      <c r="D10" s="273">
        <v>19924</v>
      </c>
    </row>
    <row r="11" spans="1:4">
      <c r="A11" s="275">
        <v>186</v>
      </c>
      <c r="B11" s="274">
        <v>0</v>
      </c>
      <c r="C11" s="187" t="s">
        <v>492</v>
      </c>
      <c r="D11" s="273">
        <v>17181</v>
      </c>
    </row>
    <row r="12" spans="1:4">
      <c r="A12" s="275">
        <v>0</v>
      </c>
      <c r="B12" s="274">
        <v>0</v>
      </c>
      <c r="C12" s="187" t="s">
        <v>499</v>
      </c>
      <c r="D12" s="273">
        <v>11117</v>
      </c>
    </row>
    <row r="13" spans="1:4">
      <c r="A13" s="275">
        <v>186</v>
      </c>
      <c r="B13" s="274">
        <v>0</v>
      </c>
      <c r="C13" s="187" t="s">
        <v>491</v>
      </c>
      <c r="D13" s="273">
        <v>0</v>
      </c>
    </row>
    <row r="14" spans="1:4">
      <c r="A14" s="275">
        <v>0</v>
      </c>
      <c r="B14" s="274">
        <v>0</v>
      </c>
      <c r="C14" s="187" t="s">
        <v>1200</v>
      </c>
      <c r="D14" s="273">
        <v>578</v>
      </c>
    </row>
    <row r="15" spans="1:4">
      <c r="A15" s="275">
        <v>0</v>
      </c>
      <c r="B15" s="274">
        <v>0</v>
      </c>
      <c r="C15" s="187" t="s">
        <v>489</v>
      </c>
      <c r="D15" s="273">
        <v>2532</v>
      </c>
    </row>
    <row r="16" spans="1:4">
      <c r="A16" s="275">
        <v>0</v>
      </c>
      <c r="B16" s="274">
        <v>0</v>
      </c>
      <c r="C16" s="187" t="s">
        <v>488</v>
      </c>
      <c r="D16" s="273">
        <v>1301</v>
      </c>
    </row>
    <row r="17" spans="1:4">
      <c r="A17" s="275">
        <v>0</v>
      </c>
      <c r="B17" s="274">
        <v>0</v>
      </c>
      <c r="C17" s="187" t="s">
        <v>487</v>
      </c>
      <c r="D17" s="273">
        <v>1653</v>
      </c>
    </row>
    <row r="18" spans="1:4">
      <c r="A18" s="275">
        <v>685</v>
      </c>
      <c r="B18" s="274">
        <v>2274</v>
      </c>
      <c r="C18" s="187" t="s">
        <v>463</v>
      </c>
      <c r="D18" s="273">
        <v>1851</v>
      </c>
    </row>
    <row r="19" spans="1:4">
      <c r="A19" s="275">
        <v>0</v>
      </c>
      <c r="B19" s="274">
        <v>267</v>
      </c>
      <c r="C19" s="187" t="s">
        <v>481</v>
      </c>
      <c r="D19" s="273">
        <v>83</v>
      </c>
    </row>
    <row r="20" spans="1:4">
      <c r="A20" s="275">
        <v>10</v>
      </c>
      <c r="B20" s="274">
        <v>98</v>
      </c>
      <c r="C20" s="187" t="s">
        <v>480</v>
      </c>
      <c r="D20" s="273">
        <v>104</v>
      </c>
    </row>
    <row r="21" spans="1:4">
      <c r="A21" s="275">
        <v>12</v>
      </c>
      <c r="B21" s="274">
        <v>70</v>
      </c>
      <c r="C21" s="187" t="s">
        <v>479</v>
      </c>
      <c r="D21" s="273">
        <v>100</v>
      </c>
    </row>
    <row r="22" spans="1:4">
      <c r="A22" s="275">
        <v>10</v>
      </c>
      <c r="B22" s="274">
        <v>50</v>
      </c>
      <c r="C22" s="187" t="s">
        <v>1193</v>
      </c>
      <c r="D22" s="273">
        <v>10</v>
      </c>
    </row>
    <row r="23" spans="1:4">
      <c r="A23" s="275">
        <v>1</v>
      </c>
      <c r="B23" s="274">
        <v>260</v>
      </c>
      <c r="C23" s="187" t="s">
        <v>470</v>
      </c>
      <c r="D23" s="273">
        <v>200</v>
      </c>
    </row>
    <row r="24" spans="1:4">
      <c r="A24" s="275">
        <v>0</v>
      </c>
      <c r="B24" s="274">
        <v>15</v>
      </c>
      <c r="C24" s="187" t="s">
        <v>478</v>
      </c>
      <c r="D24" s="273">
        <v>10</v>
      </c>
    </row>
    <row r="25" spans="1:4">
      <c r="A25" s="275">
        <v>0</v>
      </c>
      <c r="B25" s="274">
        <v>675</v>
      </c>
      <c r="C25" s="187" t="s">
        <v>477</v>
      </c>
      <c r="D25" s="273">
        <v>600</v>
      </c>
    </row>
    <row r="26" spans="1:4">
      <c r="A26" s="275">
        <v>653</v>
      </c>
      <c r="B26" s="274">
        <v>809</v>
      </c>
      <c r="C26" s="187" t="s">
        <v>461</v>
      </c>
      <c r="D26" s="273">
        <v>608</v>
      </c>
    </row>
    <row r="27" spans="1:4">
      <c r="A27" s="275">
        <v>0</v>
      </c>
      <c r="B27" s="274">
        <v>30</v>
      </c>
      <c r="C27" s="187" t="s">
        <v>476</v>
      </c>
      <c r="D27" s="273">
        <v>136</v>
      </c>
    </row>
    <row r="28" spans="1:4">
      <c r="A28" s="275">
        <v>131</v>
      </c>
      <c r="B28" s="274">
        <v>430</v>
      </c>
      <c r="C28" s="187" t="s">
        <v>460</v>
      </c>
      <c r="D28" s="273">
        <v>210</v>
      </c>
    </row>
    <row r="29" spans="1:4">
      <c r="A29" s="275">
        <v>0</v>
      </c>
      <c r="B29" s="274">
        <v>130</v>
      </c>
      <c r="C29" s="187" t="s">
        <v>475</v>
      </c>
      <c r="D29" s="273">
        <v>0</v>
      </c>
    </row>
    <row r="30" spans="1:4">
      <c r="A30" s="275">
        <v>131</v>
      </c>
      <c r="B30" s="274">
        <v>300</v>
      </c>
      <c r="C30" s="187" t="s">
        <v>459</v>
      </c>
      <c r="D30" s="273">
        <v>210</v>
      </c>
    </row>
    <row r="31" spans="1:4">
      <c r="A31" s="275">
        <v>0</v>
      </c>
      <c r="B31" s="274">
        <v>100</v>
      </c>
      <c r="C31" s="187" t="s">
        <v>474</v>
      </c>
      <c r="D31" s="273">
        <v>60</v>
      </c>
    </row>
    <row r="32" spans="1:4">
      <c r="A32" s="275">
        <v>0</v>
      </c>
      <c r="B32" s="274">
        <v>100</v>
      </c>
      <c r="C32" s="187" t="s">
        <v>473</v>
      </c>
      <c r="D32" s="273">
        <v>60</v>
      </c>
    </row>
    <row r="33" spans="1:4">
      <c r="A33" s="275">
        <v>89</v>
      </c>
      <c r="B33" s="274">
        <v>294</v>
      </c>
      <c r="C33" s="187" t="s">
        <v>458</v>
      </c>
      <c r="D33" s="273">
        <v>620</v>
      </c>
    </row>
    <row r="34" spans="1:4">
      <c r="A34" s="275">
        <v>89</v>
      </c>
      <c r="B34" s="274">
        <v>294</v>
      </c>
      <c r="C34" s="187" t="s">
        <v>457</v>
      </c>
      <c r="D34" s="273">
        <v>620</v>
      </c>
    </row>
    <row r="35" spans="1:4" ht="33">
      <c r="A35" s="275">
        <v>0</v>
      </c>
      <c r="B35" s="274">
        <v>10</v>
      </c>
      <c r="C35" s="187" t="s">
        <v>453</v>
      </c>
      <c r="D35" s="273">
        <v>2</v>
      </c>
    </row>
    <row r="36" spans="1:4" ht="17.25" thickBot="1">
      <c r="A36" s="272">
        <v>0</v>
      </c>
      <c r="B36" s="181">
        <v>10</v>
      </c>
      <c r="C36" s="184" t="s">
        <v>1198</v>
      </c>
      <c r="D36" s="271">
        <v>2</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D2747-0213-425F-BE47-4E0BA9D9EBAF}">
  <dimension ref="A1:B34"/>
  <sheetViews>
    <sheetView workbookViewId="0">
      <selection activeCell="H21" sqref="H21"/>
    </sheetView>
  </sheetViews>
  <sheetFormatPr defaultRowHeight="16.5"/>
  <cols>
    <col min="1" max="1" width="30.625" style="335" customWidth="1"/>
    <col min="2" max="2" width="80.625" customWidth="1"/>
    <col min="257" max="257" width="30.625" customWidth="1"/>
    <col min="258" max="258" width="80.625" customWidth="1"/>
    <col min="513" max="513" width="30.625" customWidth="1"/>
    <col min="514" max="514" width="80.625" customWidth="1"/>
    <col min="769" max="769" width="30.625" customWidth="1"/>
    <col min="770" max="770" width="80.625" customWidth="1"/>
    <col min="1025" max="1025" width="30.625" customWidth="1"/>
    <col min="1026" max="1026" width="80.625" customWidth="1"/>
    <col min="1281" max="1281" width="30.625" customWidth="1"/>
    <col min="1282" max="1282" width="80.625" customWidth="1"/>
    <col min="1537" max="1537" width="30.625" customWidth="1"/>
    <col min="1538" max="1538" width="80.625" customWidth="1"/>
    <col min="1793" max="1793" width="30.625" customWidth="1"/>
    <col min="1794" max="1794" width="80.625" customWidth="1"/>
    <col min="2049" max="2049" width="30.625" customWidth="1"/>
    <col min="2050" max="2050" width="80.625" customWidth="1"/>
    <col min="2305" max="2305" width="30.625" customWidth="1"/>
    <col min="2306" max="2306" width="80.625" customWidth="1"/>
    <col min="2561" max="2561" width="30.625" customWidth="1"/>
    <col min="2562" max="2562" width="80.625" customWidth="1"/>
    <col min="2817" max="2817" width="30.625" customWidth="1"/>
    <col min="2818" max="2818" width="80.625" customWidth="1"/>
    <col min="3073" max="3073" width="30.625" customWidth="1"/>
    <col min="3074" max="3074" width="80.625" customWidth="1"/>
    <col min="3329" max="3329" width="30.625" customWidth="1"/>
    <col min="3330" max="3330" width="80.625" customWidth="1"/>
    <col min="3585" max="3585" width="30.625" customWidth="1"/>
    <col min="3586" max="3586" width="80.625" customWidth="1"/>
    <col min="3841" max="3841" width="30.625" customWidth="1"/>
    <col min="3842" max="3842" width="80.625" customWidth="1"/>
    <col min="4097" max="4097" width="30.625" customWidth="1"/>
    <col min="4098" max="4098" width="80.625" customWidth="1"/>
    <col min="4353" max="4353" width="30.625" customWidth="1"/>
    <col min="4354" max="4354" width="80.625" customWidth="1"/>
    <col min="4609" max="4609" width="30.625" customWidth="1"/>
    <col min="4610" max="4610" width="80.625" customWidth="1"/>
    <col min="4865" max="4865" width="30.625" customWidth="1"/>
    <col min="4866" max="4866" width="80.625" customWidth="1"/>
    <col min="5121" max="5121" width="30.625" customWidth="1"/>
    <col min="5122" max="5122" width="80.625" customWidth="1"/>
    <col min="5377" max="5377" width="30.625" customWidth="1"/>
    <col min="5378" max="5378" width="80.625" customWidth="1"/>
    <col min="5633" max="5633" width="30.625" customWidth="1"/>
    <col min="5634" max="5634" width="80.625" customWidth="1"/>
    <col min="5889" max="5889" width="30.625" customWidth="1"/>
    <col min="5890" max="5890" width="80.625" customWidth="1"/>
    <col min="6145" max="6145" width="30.625" customWidth="1"/>
    <col min="6146" max="6146" width="80.625" customWidth="1"/>
    <col min="6401" max="6401" width="30.625" customWidth="1"/>
    <col min="6402" max="6402" width="80.625" customWidth="1"/>
    <col min="6657" max="6657" width="30.625" customWidth="1"/>
    <col min="6658" max="6658" width="80.625" customWidth="1"/>
    <col min="6913" max="6913" width="30.625" customWidth="1"/>
    <col min="6914" max="6914" width="80.625" customWidth="1"/>
    <col min="7169" max="7169" width="30.625" customWidth="1"/>
    <col min="7170" max="7170" width="80.625" customWidth="1"/>
    <col min="7425" max="7425" width="30.625" customWidth="1"/>
    <col min="7426" max="7426" width="80.625" customWidth="1"/>
    <col min="7681" max="7681" width="30.625" customWidth="1"/>
    <col min="7682" max="7682" width="80.625" customWidth="1"/>
    <col min="7937" max="7937" width="30.625" customWidth="1"/>
    <col min="7938" max="7938" width="80.625" customWidth="1"/>
    <col min="8193" max="8193" width="30.625" customWidth="1"/>
    <col min="8194" max="8194" width="80.625" customWidth="1"/>
    <col min="8449" max="8449" width="30.625" customWidth="1"/>
    <col min="8450" max="8450" width="80.625" customWidth="1"/>
    <col min="8705" max="8705" width="30.625" customWidth="1"/>
    <col min="8706" max="8706" width="80.625" customWidth="1"/>
    <col min="8961" max="8961" width="30.625" customWidth="1"/>
    <col min="8962" max="8962" width="80.625" customWidth="1"/>
    <col min="9217" max="9217" width="30.625" customWidth="1"/>
    <col min="9218" max="9218" width="80.625" customWidth="1"/>
    <col min="9473" max="9473" width="30.625" customWidth="1"/>
    <col min="9474" max="9474" width="80.625" customWidth="1"/>
    <col min="9729" max="9729" width="30.625" customWidth="1"/>
    <col min="9730" max="9730" width="80.625" customWidth="1"/>
    <col min="9985" max="9985" width="30.625" customWidth="1"/>
    <col min="9986" max="9986" width="80.625" customWidth="1"/>
    <col min="10241" max="10241" width="30.625" customWidth="1"/>
    <col min="10242" max="10242" width="80.625" customWidth="1"/>
    <col min="10497" max="10497" width="30.625" customWidth="1"/>
    <col min="10498" max="10498" width="80.625" customWidth="1"/>
    <col min="10753" max="10753" width="30.625" customWidth="1"/>
    <col min="10754" max="10754" width="80.625" customWidth="1"/>
    <col min="11009" max="11009" width="30.625" customWidth="1"/>
    <col min="11010" max="11010" width="80.625" customWidth="1"/>
    <col min="11265" max="11265" width="30.625" customWidth="1"/>
    <col min="11266" max="11266" width="80.625" customWidth="1"/>
    <col min="11521" max="11521" width="30.625" customWidth="1"/>
    <col min="11522" max="11522" width="80.625" customWidth="1"/>
    <col min="11777" max="11777" width="30.625" customWidth="1"/>
    <col min="11778" max="11778" width="80.625" customWidth="1"/>
    <col min="12033" max="12033" width="30.625" customWidth="1"/>
    <col min="12034" max="12034" width="80.625" customWidth="1"/>
    <col min="12289" max="12289" width="30.625" customWidth="1"/>
    <col min="12290" max="12290" width="80.625" customWidth="1"/>
    <col min="12545" max="12545" width="30.625" customWidth="1"/>
    <col min="12546" max="12546" width="80.625" customWidth="1"/>
    <col min="12801" max="12801" width="30.625" customWidth="1"/>
    <col min="12802" max="12802" width="80.625" customWidth="1"/>
    <col min="13057" max="13057" width="30.625" customWidth="1"/>
    <col min="13058" max="13058" width="80.625" customWidth="1"/>
    <col min="13313" max="13313" width="30.625" customWidth="1"/>
    <col min="13314" max="13314" width="80.625" customWidth="1"/>
    <col min="13569" max="13569" width="30.625" customWidth="1"/>
    <col min="13570" max="13570" width="80.625" customWidth="1"/>
    <col min="13825" max="13825" width="30.625" customWidth="1"/>
    <col min="13826" max="13826" width="80.625" customWidth="1"/>
    <col min="14081" max="14081" width="30.625" customWidth="1"/>
    <col min="14082" max="14082" width="80.625" customWidth="1"/>
    <col min="14337" max="14337" width="30.625" customWidth="1"/>
    <col min="14338" max="14338" width="80.625" customWidth="1"/>
    <col min="14593" max="14593" width="30.625" customWidth="1"/>
    <col min="14594" max="14594" width="80.625" customWidth="1"/>
    <col min="14849" max="14849" width="30.625" customWidth="1"/>
    <col min="14850" max="14850" width="80.625" customWidth="1"/>
    <col min="15105" max="15105" width="30.625" customWidth="1"/>
    <col min="15106" max="15106" width="80.625" customWidth="1"/>
    <col min="15361" max="15361" width="30.625" customWidth="1"/>
    <col min="15362" max="15362" width="80.625" customWidth="1"/>
    <col min="15617" max="15617" width="30.625" customWidth="1"/>
    <col min="15618" max="15618" width="80.625" customWidth="1"/>
    <col min="15873" max="15873" width="30.625" customWidth="1"/>
    <col min="15874" max="15874" width="80.625" customWidth="1"/>
    <col min="16129" max="16129" width="30.625" customWidth="1"/>
    <col min="16130" max="16130" width="80.625" customWidth="1"/>
  </cols>
  <sheetData>
    <row r="1" spans="1:2" ht="21">
      <c r="A1" s="989" t="s">
        <v>268</v>
      </c>
      <c r="B1" s="989"/>
    </row>
    <row r="2" spans="1:2" ht="21">
      <c r="A2" s="989" t="s">
        <v>267</v>
      </c>
      <c r="B2" s="989"/>
    </row>
    <row r="3" spans="1:2" ht="21">
      <c r="A3" s="990" t="s">
        <v>1390</v>
      </c>
      <c r="B3" s="990"/>
    </row>
    <row r="4" spans="1:2" ht="17.25" thickBot="1">
      <c r="A4" s="991" t="s">
        <v>168</v>
      </c>
      <c r="B4" s="991"/>
    </row>
    <row r="5" spans="1:2" ht="17.25" thickBot="1">
      <c r="A5" s="1004" t="s">
        <v>521</v>
      </c>
      <c r="B5" s="1005"/>
    </row>
    <row r="6" spans="1:2">
      <c r="A6" s="197" t="s">
        <v>1787</v>
      </c>
      <c r="B6" s="200"/>
    </row>
    <row r="7" spans="1:2">
      <c r="A7" s="192" t="s">
        <v>1389</v>
      </c>
      <c r="B7" s="203"/>
    </row>
    <row r="8" spans="1:2">
      <c r="A8" s="192" t="s">
        <v>1230</v>
      </c>
      <c r="B8" s="203"/>
    </row>
    <row r="9" spans="1:2">
      <c r="A9" s="284" t="s">
        <v>1388</v>
      </c>
      <c r="B9" s="201"/>
    </row>
    <row r="10" spans="1:2" ht="49.5">
      <c r="A10" s="284" t="s">
        <v>1387</v>
      </c>
      <c r="B10" s="201" t="s">
        <v>1817</v>
      </c>
    </row>
    <row r="11" spans="1:2" ht="33">
      <c r="A11" s="284" t="s">
        <v>1385</v>
      </c>
      <c r="B11" s="201" t="s">
        <v>1818</v>
      </c>
    </row>
    <row r="12" spans="1:2" ht="49.5">
      <c r="A12" s="284" t="s">
        <v>1383</v>
      </c>
      <c r="B12" s="201" t="s">
        <v>1819</v>
      </c>
    </row>
    <row r="13" spans="1:2" ht="33">
      <c r="A13" s="284" t="s">
        <v>1381</v>
      </c>
      <c r="B13" s="201" t="s">
        <v>1820</v>
      </c>
    </row>
    <row r="14" spans="1:2" ht="66">
      <c r="A14" s="284" t="s">
        <v>1379</v>
      </c>
      <c r="B14" s="201" t="s">
        <v>1821</v>
      </c>
    </row>
    <row r="15" spans="1:2">
      <c r="A15" s="284" t="s">
        <v>1377</v>
      </c>
      <c r="B15" s="201"/>
    </row>
    <row r="16" spans="1:2" ht="33">
      <c r="A16" s="284" t="s">
        <v>1376</v>
      </c>
      <c r="B16" s="201" t="s">
        <v>1822</v>
      </c>
    </row>
    <row r="17" spans="1:2" ht="33">
      <c r="A17" s="284" t="s">
        <v>1374</v>
      </c>
      <c r="B17" s="201" t="s">
        <v>1823</v>
      </c>
    </row>
    <row r="18" spans="1:2" ht="33">
      <c r="A18" s="284" t="s">
        <v>1372</v>
      </c>
      <c r="B18" s="201" t="s">
        <v>1824</v>
      </c>
    </row>
    <row r="19" spans="1:2" ht="33">
      <c r="A19" s="284" t="s">
        <v>1370</v>
      </c>
      <c r="B19" s="201" t="s">
        <v>1825</v>
      </c>
    </row>
    <row r="20" spans="1:2" ht="82.5">
      <c r="A20" s="284" t="s">
        <v>1368</v>
      </c>
      <c r="B20" s="201" t="s">
        <v>1826</v>
      </c>
    </row>
    <row r="21" spans="1:2" ht="33">
      <c r="A21" s="284" t="s">
        <v>1366</v>
      </c>
      <c r="B21" s="201" t="s">
        <v>1827</v>
      </c>
    </row>
    <row r="22" spans="1:2" ht="49.5">
      <c r="A22" s="284" t="s">
        <v>1364</v>
      </c>
      <c r="B22" s="201" t="s">
        <v>1828</v>
      </c>
    </row>
    <row r="23" spans="1:2" ht="82.5">
      <c r="A23" s="284" t="s">
        <v>1362</v>
      </c>
      <c r="B23" s="201" t="s">
        <v>1829</v>
      </c>
    </row>
    <row r="24" spans="1:2" ht="33">
      <c r="A24" s="284" t="s">
        <v>1360</v>
      </c>
      <c r="B24" s="201" t="s">
        <v>1779</v>
      </c>
    </row>
    <row r="25" spans="1:2">
      <c r="A25" s="284" t="s">
        <v>1358</v>
      </c>
      <c r="B25" s="201"/>
    </row>
    <row r="26" spans="1:2" ht="66">
      <c r="A26" s="284" t="s">
        <v>1355</v>
      </c>
      <c r="B26" s="201" t="s">
        <v>1830</v>
      </c>
    </row>
    <row r="27" spans="1:2">
      <c r="A27" s="284" t="s">
        <v>1353</v>
      </c>
      <c r="B27" s="201"/>
    </row>
    <row r="28" spans="1:2" ht="33">
      <c r="A28" s="284" t="s">
        <v>1352</v>
      </c>
      <c r="B28" s="201" t="s">
        <v>1831</v>
      </c>
    </row>
    <row r="29" spans="1:2" ht="33">
      <c r="A29" s="284" t="s">
        <v>1350</v>
      </c>
      <c r="B29" s="201"/>
    </row>
    <row r="30" spans="1:2" ht="49.5">
      <c r="A30" s="284" t="s">
        <v>1349</v>
      </c>
      <c r="B30" s="201" t="s">
        <v>1832</v>
      </c>
    </row>
    <row r="31" spans="1:2" ht="49.5">
      <c r="A31" s="284" t="s">
        <v>1784</v>
      </c>
      <c r="B31" s="201"/>
    </row>
    <row r="32" spans="1:2" ht="33.75" thickBot="1">
      <c r="A32" s="283" t="s">
        <v>1785</v>
      </c>
      <c r="B32" s="202" t="s">
        <v>1833</v>
      </c>
    </row>
    <row r="34" spans="1:2">
      <c r="A34" s="1003"/>
      <c r="B34" s="1003"/>
    </row>
  </sheetData>
  <mergeCells count="6">
    <mergeCell ref="A34:B34"/>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37249-AC0C-4E7A-B68B-B3D57C795EC3}">
  <dimension ref="A1:D43"/>
  <sheetViews>
    <sheetView workbookViewId="0">
      <selection activeCell="H21" sqref="H2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1196</v>
      </c>
      <c r="C3" s="990"/>
      <c r="D3" s="136"/>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400</v>
      </c>
      <c r="D7" s="280">
        <v>0</v>
      </c>
    </row>
    <row r="8" spans="1:4">
      <c r="A8" s="279">
        <v>4455</v>
      </c>
      <c r="B8" s="278">
        <v>45162</v>
      </c>
      <c r="C8" s="277" t="s">
        <v>1202</v>
      </c>
      <c r="D8" s="276">
        <v>80179</v>
      </c>
    </row>
    <row r="9" spans="1:4">
      <c r="A9" s="279">
        <v>4455</v>
      </c>
      <c r="B9" s="278">
        <v>45162</v>
      </c>
      <c r="C9" s="277" t="s">
        <v>1201</v>
      </c>
      <c r="D9" s="276">
        <v>80179</v>
      </c>
    </row>
    <row r="10" spans="1:4">
      <c r="A10" s="275">
        <v>4455</v>
      </c>
      <c r="B10" s="274">
        <v>45162</v>
      </c>
      <c r="C10" s="187" t="s">
        <v>1194</v>
      </c>
      <c r="D10" s="273">
        <v>80179</v>
      </c>
    </row>
    <row r="11" spans="1:4">
      <c r="A11" s="275">
        <v>4126</v>
      </c>
      <c r="B11" s="274">
        <v>35912</v>
      </c>
      <c r="C11" s="187" t="s">
        <v>492</v>
      </c>
      <c r="D11" s="273">
        <v>64815</v>
      </c>
    </row>
    <row r="12" spans="1:4">
      <c r="A12" s="275">
        <v>2659</v>
      </c>
      <c r="B12" s="274">
        <v>19142</v>
      </c>
      <c r="C12" s="187" t="s">
        <v>499</v>
      </c>
      <c r="D12" s="273">
        <v>43190</v>
      </c>
    </row>
    <row r="13" spans="1:4">
      <c r="A13" s="275">
        <v>0</v>
      </c>
      <c r="B13" s="274">
        <v>500</v>
      </c>
      <c r="C13" s="187" t="s">
        <v>491</v>
      </c>
      <c r="D13" s="273">
        <v>1250</v>
      </c>
    </row>
    <row r="14" spans="1:4">
      <c r="A14" s="275">
        <v>121</v>
      </c>
      <c r="B14" s="274">
        <v>1400</v>
      </c>
      <c r="C14" s="187" t="s">
        <v>1200</v>
      </c>
      <c r="D14" s="273">
        <v>1374</v>
      </c>
    </row>
    <row r="15" spans="1:4">
      <c r="A15" s="275">
        <v>0</v>
      </c>
      <c r="B15" s="274">
        <v>667</v>
      </c>
      <c r="C15" s="187" t="s">
        <v>1199</v>
      </c>
      <c r="D15" s="273">
        <v>1305</v>
      </c>
    </row>
    <row r="16" spans="1:4">
      <c r="A16" s="275">
        <v>698</v>
      </c>
      <c r="B16" s="274">
        <v>8600</v>
      </c>
      <c r="C16" s="187" t="s">
        <v>489</v>
      </c>
      <c r="D16" s="273">
        <v>6882</v>
      </c>
    </row>
    <row r="17" spans="1:4">
      <c r="A17" s="275">
        <v>276</v>
      </c>
      <c r="B17" s="274">
        <v>1949</v>
      </c>
      <c r="C17" s="187" t="s">
        <v>488</v>
      </c>
      <c r="D17" s="273">
        <v>4287</v>
      </c>
    </row>
    <row r="18" spans="1:4">
      <c r="A18" s="275">
        <v>370</v>
      </c>
      <c r="B18" s="274">
        <v>3654</v>
      </c>
      <c r="C18" s="187" t="s">
        <v>487</v>
      </c>
      <c r="D18" s="273">
        <v>6527</v>
      </c>
    </row>
    <row r="19" spans="1:4">
      <c r="A19" s="275">
        <v>203</v>
      </c>
      <c r="B19" s="274">
        <v>4517</v>
      </c>
      <c r="C19" s="187" t="s">
        <v>463</v>
      </c>
      <c r="D19" s="273">
        <v>5459</v>
      </c>
    </row>
    <row r="20" spans="1:4">
      <c r="A20" s="275">
        <v>0</v>
      </c>
      <c r="B20" s="274">
        <v>950</v>
      </c>
      <c r="C20" s="187" t="s">
        <v>481</v>
      </c>
      <c r="D20" s="273">
        <v>817</v>
      </c>
    </row>
    <row r="21" spans="1:4">
      <c r="A21" s="275">
        <v>0</v>
      </c>
      <c r="B21" s="274">
        <v>160</v>
      </c>
      <c r="C21" s="187" t="s">
        <v>480</v>
      </c>
      <c r="D21" s="273">
        <v>89</v>
      </c>
    </row>
    <row r="22" spans="1:4">
      <c r="A22" s="275">
        <v>102</v>
      </c>
      <c r="B22" s="274">
        <v>370</v>
      </c>
      <c r="C22" s="187" t="s">
        <v>479</v>
      </c>
      <c r="D22" s="273">
        <v>874</v>
      </c>
    </row>
    <row r="23" spans="1:4">
      <c r="A23" s="275">
        <v>0</v>
      </c>
      <c r="B23" s="274">
        <v>50</v>
      </c>
      <c r="C23" s="187" t="s">
        <v>1193</v>
      </c>
      <c r="D23" s="273">
        <v>50</v>
      </c>
    </row>
    <row r="24" spans="1:4">
      <c r="A24" s="275">
        <v>0</v>
      </c>
      <c r="B24" s="274">
        <v>620</v>
      </c>
      <c r="C24" s="187" t="s">
        <v>470</v>
      </c>
      <c r="D24" s="273">
        <v>400</v>
      </c>
    </row>
    <row r="25" spans="1:4">
      <c r="A25" s="275">
        <v>0</v>
      </c>
      <c r="B25" s="274">
        <v>140</v>
      </c>
      <c r="C25" s="187" t="s">
        <v>478</v>
      </c>
      <c r="D25" s="273">
        <v>110</v>
      </c>
    </row>
    <row r="26" spans="1:4">
      <c r="A26" s="275">
        <v>4</v>
      </c>
      <c r="B26" s="274">
        <v>717</v>
      </c>
      <c r="C26" s="187" t="s">
        <v>477</v>
      </c>
      <c r="D26" s="273">
        <v>1344</v>
      </c>
    </row>
    <row r="27" spans="1:4">
      <c r="A27" s="275">
        <v>97</v>
      </c>
      <c r="B27" s="274">
        <v>1510</v>
      </c>
      <c r="C27" s="187" t="s">
        <v>461</v>
      </c>
      <c r="D27" s="273">
        <v>1775</v>
      </c>
    </row>
    <row r="28" spans="1:4">
      <c r="A28" s="275">
        <v>93</v>
      </c>
      <c r="B28" s="274">
        <v>1728</v>
      </c>
      <c r="C28" s="187" t="s">
        <v>460</v>
      </c>
      <c r="D28" s="273">
        <v>2680</v>
      </c>
    </row>
    <row r="29" spans="1:4">
      <c r="A29" s="275">
        <v>0</v>
      </c>
      <c r="B29" s="274">
        <v>220</v>
      </c>
      <c r="C29" s="187" t="s">
        <v>475</v>
      </c>
      <c r="D29" s="273">
        <v>100</v>
      </c>
    </row>
    <row r="30" spans="1:4">
      <c r="A30" s="275">
        <v>93</v>
      </c>
      <c r="B30" s="274">
        <v>1508</v>
      </c>
      <c r="C30" s="187" t="s">
        <v>459</v>
      </c>
      <c r="D30" s="273">
        <v>2580</v>
      </c>
    </row>
    <row r="31" spans="1:4">
      <c r="A31" s="275">
        <v>0</v>
      </c>
      <c r="B31" s="274">
        <v>1291</v>
      </c>
      <c r="C31" s="187" t="s">
        <v>474</v>
      </c>
      <c r="D31" s="273">
        <v>3226</v>
      </c>
    </row>
    <row r="32" spans="1:4">
      <c r="A32" s="275">
        <v>0</v>
      </c>
      <c r="B32" s="274">
        <v>701</v>
      </c>
      <c r="C32" s="187" t="s">
        <v>701</v>
      </c>
      <c r="D32" s="273">
        <v>2000</v>
      </c>
    </row>
    <row r="33" spans="1:4">
      <c r="A33" s="275">
        <v>0</v>
      </c>
      <c r="B33" s="274">
        <v>40</v>
      </c>
      <c r="C33" s="187" t="s">
        <v>497</v>
      </c>
      <c r="D33" s="273">
        <v>17</v>
      </c>
    </row>
    <row r="34" spans="1:4">
      <c r="A34" s="275">
        <v>0</v>
      </c>
      <c r="B34" s="274">
        <v>150</v>
      </c>
      <c r="C34" s="187" t="s">
        <v>473</v>
      </c>
      <c r="D34" s="273">
        <v>850</v>
      </c>
    </row>
    <row r="35" spans="1:4">
      <c r="A35" s="275">
        <v>0</v>
      </c>
      <c r="B35" s="274">
        <v>400</v>
      </c>
      <c r="C35" s="187" t="s">
        <v>496</v>
      </c>
      <c r="D35" s="273">
        <v>359</v>
      </c>
    </row>
    <row r="36" spans="1:4">
      <c r="A36" s="275">
        <v>0</v>
      </c>
      <c r="B36" s="274">
        <v>983</v>
      </c>
      <c r="C36" s="187" t="s">
        <v>458</v>
      </c>
      <c r="D36" s="273">
        <v>3288</v>
      </c>
    </row>
    <row r="37" spans="1:4">
      <c r="A37" s="275">
        <v>0</v>
      </c>
      <c r="B37" s="274">
        <v>803</v>
      </c>
      <c r="C37" s="187" t="s">
        <v>457</v>
      </c>
      <c r="D37" s="273">
        <v>2738</v>
      </c>
    </row>
    <row r="38" spans="1:4">
      <c r="A38" s="275">
        <v>0</v>
      </c>
      <c r="B38" s="274">
        <v>180</v>
      </c>
      <c r="C38" s="187" t="s">
        <v>456</v>
      </c>
      <c r="D38" s="273">
        <v>550</v>
      </c>
    </row>
    <row r="39" spans="1:4">
      <c r="A39" s="275">
        <v>0</v>
      </c>
      <c r="B39" s="274">
        <v>50</v>
      </c>
      <c r="C39" s="187" t="s">
        <v>455</v>
      </c>
      <c r="D39" s="273">
        <v>0</v>
      </c>
    </row>
    <row r="40" spans="1:4">
      <c r="A40" s="275">
        <v>0</v>
      </c>
      <c r="B40" s="274">
        <v>50</v>
      </c>
      <c r="C40" s="187" t="s">
        <v>454</v>
      </c>
      <c r="D40" s="273">
        <v>0</v>
      </c>
    </row>
    <row r="41" spans="1:4" ht="33">
      <c r="A41" s="275">
        <v>33</v>
      </c>
      <c r="B41" s="274">
        <v>681</v>
      </c>
      <c r="C41" s="187" t="s">
        <v>453</v>
      </c>
      <c r="D41" s="273">
        <v>711</v>
      </c>
    </row>
    <row r="42" spans="1:4">
      <c r="A42" s="275">
        <v>33</v>
      </c>
      <c r="B42" s="274">
        <v>381</v>
      </c>
      <c r="C42" s="187" t="s">
        <v>1198</v>
      </c>
      <c r="D42" s="273">
        <v>361</v>
      </c>
    </row>
    <row r="43" spans="1:4" ht="17.25" thickBot="1">
      <c r="A43" s="272">
        <v>0</v>
      </c>
      <c r="B43" s="181">
        <v>300</v>
      </c>
      <c r="C43" s="184" t="s">
        <v>1197</v>
      </c>
      <c r="D43" s="271">
        <v>350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E096F-B6FD-4381-92BA-1003630723D2}">
  <dimension ref="A1:B41"/>
  <sheetViews>
    <sheetView workbookViewId="0">
      <selection activeCell="H21" sqref="H21"/>
    </sheetView>
  </sheetViews>
  <sheetFormatPr defaultRowHeight="16.5"/>
  <cols>
    <col min="1" max="1" width="30.625" style="335" customWidth="1"/>
    <col min="2" max="2" width="80.625" customWidth="1"/>
    <col min="257" max="257" width="30.625" customWidth="1"/>
    <col min="258" max="258" width="80.625" customWidth="1"/>
    <col min="513" max="513" width="30.625" customWidth="1"/>
    <col min="514" max="514" width="80.625" customWidth="1"/>
    <col min="769" max="769" width="30.625" customWidth="1"/>
    <col min="770" max="770" width="80.625" customWidth="1"/>
    <col min="1025" max="1025" width="30.625" customWidth="1"/>
    <col min="1026" max="1026" width="80.625" customWidth="1"/>
    <col min="1281" max="1281" width="30.625" customWidth="1"/>
    <col min="1282" max="1282" width="80.625" customWidth="1"/>
    <col min="1537" max="1537" width="30.625" customWidth="1"/>
    <col min="1538" max="1538" width="80.625" customWidth="1"/>
    <col min="1793" max="1793" width="30.625" customWidth="1"/>
    <col min="1794" max="1794" width="80.625" customWidth="1"/>
    <col min="2049" max="2049" width="30.625" customWidth="1"/>
    <col min="2050" max="2050" width="80.625" customWidth="1"/>
    <col min="2305" max="2305" width="30.625" customWidth="1"/>
    <col min="2306" max="2306" width="80.625" customWidth="1"/>
    <col min="2561" max="2561" width="30.625" customWidth="1"/>
    <col min="2562" max="2562" width="80.625" customWidth="1"/>
    <col min="2817" max="2817" width="30.625" customWidth="1"/>
    <col min="2818" max="2818" width="80.625" customWidth="1"/>
    <col min="3073" max="3073" width="30.625" customWidth="1"/>
    <col min="3074" max="3074" width="80.625" customWidth="1"/>
    <col min="3329" max="3329" width="30.625" customWidth="1"/>
    <col min="3330" max="3330" width="80.625" customWidth="1"/>
    <col min="3585" max="3585" width="30.625" customWidth="1"/>
    <col min="3586" max="3586" width="80.625" customWidth="1"/>
    <col min="3841" max="3841" width="30.625" customWidth="1"/>
    <col min="3842" max="3842" width="80.625" customWidth="1"/>
    <col min="4097" max="4097" width="30.625" customWidth="1"/>
    <col min="4098" max="4098" width="80.625" customWidth="1"/>
    <col min="4353" max="4353" width="30.625" customWidth="1"/>
    <col min="4354" max="4354" width="80.625" customWidth="1"/>
    <col min="4609" max="4609" width="30.625" customWidth="1"/>
    <col min="4610" max="4610" width="80.625" customWidth="1"/>
    <col min="4865" max="4865" width="30.625" customWidth="1"/>
    <col min="4866" max="4866" width="80.625" customWidth="1"/>
    <col min="5121" max="5121" width="30.625" customWidth="1"/>
    <col min="5122" max="5122" width="80.625" customWidth="1"/>
    <col min="5377" max="5377" width="30.625" customWidth="1"/>
    <col min="5378" max="5378" width="80.625" customWidth="1"/>
    <col min="5633" max="5633" width="30.625" customWidth="1"/>
    <col min="5634" max="5634" width="80.625" customWidth="1"/>
    <col min="5889" max="5889" width="30.625" customWidth="1"/>
    <col min="5890" max="5890" width="80.625" customWidth="1"/>
    <col min="6145" max="6145" width="30.625" customWidth="1"/>
    <col min="6146" max="6146" width="80.625" customWidth="1"/>
    <col min="6401" max="6401" width="30.625" customWidth="1"/>
    <col min="6402" max="6402" width="80.625" customWidth="1"/>
    <col min="6657" max="6657" width="30.625" customWidth="1"/>
    <col min="6658" max="6658" width="80.625" customWidth="1"/>
    <col min="6913" max="6913" width="30.625" customWidth="1"/>
    <col min="6914" max="6914" width="80.625" customWidth="1"/>
    <col min="7169" max="7169" width="30.625" customWidth="1"/>
    <col min="7170" max="7170" width="80.625" customWidth="1"/>
    <col min="7425" max="7425" width="30.625" customWidth="1"/>
    <col min="7426" max="7426" width="80.625" customWidth="1"/>
    <col min="7681" max="7681" width="30.625" customWidth="1"/>
    <col min="7682" max="7682" width="80.625" customWidth="1"/>
    <col min="7937" max="7937" width="30.625" customWidth="1"/>
    <col min="7938" max="7938" width="80.625" customWidth="1"/>
    <col min="8193" max="8193" width="30.625" customWidth="1"/>
    <col min="8194" max="8194" width="80.625" customWidth="1"/>
    <col min="8449" max="8449" width="30.625" customWidth="1"/>
    <col min="8450" max="8450" width="80.625" customWidth="1"/>
    <col min="8705" max="8705" width="30.625" customWidth="1"/>
    <col min="8706" max="8706" width="80.625" customWidth="1"/>
    <col min="8961" max="8961" width="30.625" customWidth="1"/>
    <col min="8962" max="8962" width="80.625" customWidth="1"/>
    <col min="9217" max="9217" width="30.625" customWidth="1"/>
    <col min="9218" max="9218" width="80.625" customWidth="1"/>
    <col min="9473" max="9473" width="30.625" customWidth="1"/>
    <col min="9474" max="9474" width="80.625" customWidth="1"/>
    <col min="9729" max="9729" width="30.625" customWidth="1"/>
    <col min="9730" max="9730" width="80.625" customWidth="1"/>
    <col min="9985" max="9985" width="30.625" customWidth="1"/>
    <col min="9986" max="9986" width="80.625" customWidth="1"/>
    <col min="10241" max="10241" width="30.625" customWidth="1"/>
    <col min="10242" max="10242" width="80.625" customWidth="1"/>
    <col min="10497" max="10497" width="30.625" customWidth="1"/>
    <col min="10498" max="10498" width="80.625" customWidth="1"/>
    <col min="10753" max="10753" width="30.625" customWidth="1"/>
    <col min="10754" max="10754" width="80.625" customWidth="1"/>
    <col min="11009" max="11009" width="30.625" customWidth="1"/>
    <col min="11010" max="11010" width="80.625" customWidth="1"/>
    <col min="11265" max="11265" width="30.625" customWidth="1"/>
    <col min="11266" max="11266" width="80.625" customWidth="1"/>
    <col min="11521" max="11521" width="30.625" customWidth="1"/>
    <col min="11522" max="11522" width="80.625" customWidth="1"/>
    <col min="11777" max="11777" width="30.625" customWidth="1"/>
    <col min="11778" max="11778" width="80.625" customWidth="1"/>
    <col min="12033" max="12033" width="30.625" customWidth="1"/>
    <col min="12034" max="12034" width="80.625" customWidth="1"/>
    <col min="12289" max="12289" width="30.625" customWidth="1"/>
    <col min="12290" max="12290" width="80.625" customWidth="1"/>
    <col min="12545" max="12545" width="30.625" customWidth="1"/>
    <col min="12546" max="12546" width="80.625" customWidth="1"/>
    <col min="12801" max="12801" width="30.625" customWidth="1"/>
    <col min="12802" max="12802" width="80.625" customWidth="1"/>
    <col min="13057" max="13057" width="30.625" customWidth="1"/>
    <col min="13058" max="13058" width="80.625" customWidth="1"/>
    <col min="13313" max="13313" width="30.625" customWidth="1"/>
    <col min="13314" max="13314" width="80.625" customWidth="1"/>
    <col min="13569" max="13569" width="30.625" customWidth="1"/>
    <col min="13570" max="13570" width="80.625" customWidth="1"/>
    <col min="13825" max="13825" width="30.625" customWidth="1"/>
    <col min="13826" max="13826" width="80.625" customWidth="1"/>
    <col min="14081" max="14081" width="30.625" customWidth="1"/>
    <col min="14082" max="14082" width="80.625" customWidth="1"/>
    <col min="14337" max="14337" width="30.625" customWidth="1"/>
    <col min="14338" max="14338" width="80.625" customWidth="1"/>
    <col min="14593" max="14593" width="30.625" customWidth="1"/>
    <col min="14594" max="14594" width="80.625" customWidth="1"/>
    <col min="14849" max="14849" width="30.625" customWidth="1"/>
    <col min="14850" max="14850" width="80.625" customWidth="1"/>
    <col min="15105" max="15105" width="30.625" customWidth="1"/>
    <col min="15106" max="15106" width="80.625" customWidth="1"/>
    <col min="15361" max="15361" width="30.625" customWidth="1"/>
    <col min="15362" max="15362" width="80.625" customWidth="1"/>
    <col min="15617" max="15617" width="30.625" customWidth="1"/>
    <col min="15618" max="15618" width="80.625" customWidth="1"/>
    <col min="15873" max="15873" width="30.625" customWidth="1"/>
    <col min="15874" max="15874" width="80.625" customWidth="1"/>
    <col min="16129" max="16129" width="30.625" customWidth="1"/>
    <col min="16130" max="16130" width="80.625" customWidth="1"/>
  </cols>
  <sheetData>
    <row r="1" spans="1:2" ht="21">
      <c r="A1" s="989" t="s">
        <v>268</v>
      </c>
      <c r="B1" s="989"/>
    </row>
    <row r="2" spans="1:2" ht="21">
      <c r="A2" s="989" t="s">
        <v>267</v>
      </c>
      <c r="B2" s="989"/>
    </row>
    <row r="3" spans="1:2" ht="21">
      <c r="A3" s="990" t="s">
        <v>1233</v>
      </c>
      <c r="B3" s="990"/>
    </row>
    <row r="4" spans="1:2" ht="17.25" thickBot="1">
      <c r="A4" s="991" t="s">
        <v>168</v>
      </c>
      <c r="B4" s="991"/>
    </row>
    <row r="5" spans="1:2" ht="17.25" thickBot="1">
      <c r="A5" s="1004" t="s">
        <v>521</v>
      </c>
      <c r="B5" s="1005"/>
    </row>
    <row r="6" spans="1:2">
      <c r="A6" s="197" t="s">
        <v>1834</v>
      </c>
      <c r="B6" s="200"/>
    </row>
    <row r="7" spans="1:2">
      <c r="A7" s="192" t="s">
        <v>1300</v>
      </c>
      <c r="B7" s="203"/>
    </row>
    <row r="8" spans="1:2">
      <c r="A8" s="192" t="s">
        <v>1230</v>
      </c>
      <c r="B8" s="203"/>
    </row>
    <row r="9" spans="1:2">
      <c r="A9" s="284" t="s">
        <v>1299</v>
      </c>
      <c r="B9" s="201"/>
    </row>
    <row r="10" spans="1:2" ht="49.5">
      <c r="A10" s="284" t="s">
        <v>1298</v>
      </c>
      <c r="B10" s="201" t="s">
        <v>1835</v>
      </c>
    </row>
    <row r="11" spans="1:2" ht="49.5">
      <c r="A11" s="284" t="s">
        <v>1296</v>
      </c>
      <c r="B11" s="201" t="s">
        <v>1789</v>
      </c>
    </row>
    <row r="12" spans="1:2" ht="33">
      <c r="A12" s="284" t="s">
        <v>1294</v>
      </c>
      <c r="B12" s="201" t="s">
        <v>1836</v>
      </c>
    </row>
    <row r="13" spans="1:2" ht="33">
      <c r="A13" s="284" t="s">
        <v>1292</v>
      </c>
      <c r="B13" s="201" t="s">
        <v>1791</v>
      </c>
    </row>
    <row r="14" spans="1:2" ht="49.5">
      <c r="A14" s="284" t="s">
        <v>1290</v>
      </c>
      <c r="B14" s="201" t="s">
        <v>1837</v>
      </c>
    </row>
    <row r="15" spans="1:2" ht="33">
      <c r="A15" s="284" t="s">
        <v>1288</v>
      </c>
      <c r="B15" s="201" t="s">
        <v>1838</v>
      </c>
    </row>
    <row r="16" spans="1:2" ht="82.5">
      <c r="A16" s="284" t="s">
        <v>1286</v>
      </c>
      <c r="B16" s="201" t="s">
        <v>1839</v>
      </c>
    </row>
    <row r="17" spans="1:2">
      <c r="A17" s="284" t="s">
        <v>1284</v>
      </c>
      <c r="B17" s="201"/>
    </row>
    <row r="18" spans="1:2" ht="33">
      <c r="A18" s="284" t="s">
        <v>1283</v>
      </c>
      <c r="B18" s="201" t="s">
        <v>1840</v>
      </c>
    </row>
    <row r="19" spans="1:2" ht="33">
      <c r="A19" s="284" t="s">
        <v>1281</v>
      </c>
      <c r="B19" s="201" t="s">
        <v>1841</v>
      </c>
    </row>
    <row r="20" spans="1:2" ht="99">
      <c r="A20" s="284" t="s">
        <v>1279</v>
      </c>
      <c r="B20" s="201" t="s">
        <v>1797</v>
      </c>
    </row>
    <row r="21" spans="1:2" ht="33">
      <c r="A21" s="284" t="s">
        <v>1277</v>
      </c>
      <c r="B21" s="201" t="s">
        <v>1798</v>
      </c>
    </row>
    <row r="22" spans="1:2" ht="82.5">
      <c r="A22" s="284" t="s">
        <v>1275</v>
      </c>
      <c r="B22" s="201" t="s">
        <v>1842</v>
      </c>
    </row>
    <row r="23" spans="1:2" ht="49.5">
      <c r="A23" s="284" t="s">
        <v>1273</v>
      </c>
      <c r="B23" s="201" t="s">
        <v>1800</v>
      </c>
    </row>
    <row r="24" spans="1:2" ht="66">
      <c r="A24" s="284" t="s">
        <v>1271</v>
      </c>
      <c r="B24" s="201" t="s">
        <v>1843</v>
      </c>
    </row>
    <row r="25" spans="1:2" ht="115.5">
      <c r="A25" s="284" t="s">
        <v>1269</v>
      </c>
      <c r="B25" s="201" t="s">
        <v>1844</v>
      </c>
    </row>
    <row r="26" spans="1:2">
      <c r="A26" s="284" t="s">
        <v>1267</v>
      </c>
      <c r="B26" s="201"/>
    </row>
    <row r="27" spans="1:2" ht="33">
      <c r="A27" s="284" t="s">
        <v>1266</v>
      </c>
      <c r="B27" s="201" t="s">
        <v>1803</v>
      </c>
    </row>
    <row r="28" spans="1:2" ht="148.5">
      <c r="A28" s="284" t="s">
        <v>1264</v>
      </c>
      <c r="B28" s="201" t="s">
        <v>1845</v>
      </c>
    </row>
    <row r="29" spans="1:2">
      <c r="A29" s="284" t="s">
        <v>1262</v>
      </c>
      <c r="B29" s="201"/>
    </row>
    <row r="30" spans="1:2" ht="33">
      <c r="A30" s="284" t="s">
        <v>1261</v>
      </c>
      <c r="B30" s="201" t="s">
        <v>1846</v>
      </c>
    </row>
    <row r="31" spans="1:2" ht="33">
      <c r="A31" s="284" t="s">
        <v>1738</v>
      </c>
      <c r="B31" s="201" t="s">
        <v>1847</v>
      </c>
    </row>
    <row r="32" spans="1:2" ht="66">
      <c r="A32" s="284" t="s">
        <v>1259</v>
      </c>
      <c r="B32" s="201" t="s">
        <v>1848</v>
      </c>
    </row>
    <row r="33" spans="1:2" ht="33">
      <c r="A33" s="284" t="s">
        <v>1257</v>
      </c>
      <c r="B33" s="201" t="s">
        <v>1807</v>
      </c>
    </row>
    <row r="34" spans="1:2" ht="33">
      <c r="A34" s="284" t="s">
        <v>1255</v>
      </c>
      <c r="B34" s="201"/>
    </row>
    <row r="35" spans="1:2" ht="49.5">
      <c r="A35" s="284" t="s">
        <v>1254</v>
      </c>
      <c r="B35" s="201" t="s">
        <v>1849</v>
      </c>
    </row>
    <row r="36" spans="1:2" ht="33">
      <c r="A36" s="284" t="s">
        <v>1250</v>
      </c>
      <c r="B36" s="201" t="s">
        <v>1809</v>
      </c>
    </row>
    <row r="37" spans="1:2" ht="49.5">
      <c r="A37" s="284" t="s">
        <v>1245</v>
      </c>
      <c r="B37" s="201"/>
    </row>
    <row r="38" spans="1:2" ht="66">
      <c r="A38" s="284" t="s">
        <v>1244</v>
      </c>
      <c r="B38" s="201" t="s">
        <v>1810</v>
      </c>
    </row>
    <row r="39" spans="1:2" ht="33.75" thickBot="1">
      <c r="A39" s="283" t="s">
        <v>1238</v>
      </c>
      <c r="B39" s="202" t="s">
        <v>1811</v>
      </c>
    </row>
    <row r="41" spans="1:2">
      <c r="A41" s="1003"/>
      <c r="B41" s="1003"/>
    </row>
  </sheetData>
  <mergeCells count="6">
    <mergeCell ref="A41:B41"/>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F87D4-6342-4CA2-8864-F2682D3CF440}">
  <dimension ref="A1:D28"/>
  <sheetViews>
    <sheetView workbookViewId="0">
      <selection activeCell="H21" sqref="H2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1302</v>
      </c>
      <c r="C3" s="990"/>
      <c r="D3" s="136"/>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400</v>
      </c>
      <c r="D7" s="280">
        <v>0</v>
      </c>
    </row>
    <row r="8" spans="1:4">
      <c r="A8" s="279">
        <v>22</v>
      </c>
      <c r="B8" s="278">
        <v>166</v>
      </c>
      <c r="C8" s="277" t="s">
        <v>1304</v>
      </c>
      <c r="D8" s="276">
        <v>872</v>
      </c>
    </row>
    <row r="9" spans="1:4">
      <c r="A9" s="279">
        <v>0</v>
      </c>
      <c r="B9" s="278">
        <v>89</v>
      </c>
      <c r="C9" s="277" t="s">
        <v>1303</v>
      </c>
      <c r="D9" s="276">
        <v>172</v>
      </c>
    </row>
    <row r="10" spans="1:4">
      <c r="A10" s="275">
        <v>0</v>
      </c>
      <c r="B10" s="274">
        <v>89</v>
      </c>
      <c r="C10" s="187" t="s">
        <v>1194</v>
      </c>
      <c r="D10" s="273">
        <v>172</v>
      </c>
    </row>
    <row r="11" spans="1:4" ht="33">
      <c r="A11" s="275">
        <v>0</v>
      </c>
      <c r="B11" s="274">
        <v>89</v>
      </c>
      <c r="C11" s="187" t="s">
        <v>453</v>
      </c>
      <c r="D11" s="273">
        <v>172</v>
      </c>
    </row>
    <row r="12" spans="1:4" ht="17.25" thickBot="1">
      <c r="A12" s="272">
        <v>0</v>
      </c>
      <c r="B12" s="181">
        <v>89</v>
      </c>
      <c r="C12" s="184" t="s">
        <v>452</v>
      </c>
      <c r="D12" s="271">
        <v>172</v>
      </c>
    </row>
    <row r="13" spans="1:4" ht="21">
      <c r="A13" s="47"/>
      <c r="B13" s="989" t="s">
        <v>268</v>
      </c>
      <c r="C13" s="989"/>
      <c r="D13" s="137"/>
    </row>
    <row r="14" spans="1:4" ht="21">
      <c r="A14" s="47"/>
      <c r="B14" s="989" t="s">
        <v>267</v>
      </c>
      <c r="C14" s="989"/>
      <c r="D14" s="137"/>
    </row>
    <row r="15" spans="1:4" ht="21">
      <c r="A15" s="47"/>
      <c r="B15" s="990" t="s">
        <v>1302</v>
      </c>
      <c r="C15" s="990"/>
      <c r="D15" s="136"/>
    </row>
    <row r="16" spans="1:4" ht="17.25" thickBot="1">
      <c r="A16" s="198"/>
      <c r="B16" s="991" t="s">
        <v>468</v>
      </c>
      <c r="C16" s="991"/>
      <c r="D16" s="135" t="s">
        <v>467</v>
      </c>
    </row>
    <row r="17" spans="1:4">
      <c r="A17" s="992" t="s">
        <v>166</v>
      </c>
      <c r="B17" s="994" t="s">
        <v>163</v>
      </c>
      <c r="C17" s="994" t="s">
        <v>466</v>
      </c>
      <c r="D17" s="996" t="s">
        <v>164</v>
      </c>
    </row>
    <row r="18" spans="1:4" ht="17.25" thickBot="1">
      <c r="A18" s="1000"/>
      <c r="B18" s="1001"/>
      <c r="C18" s="1001"/>
      <c r="D18" s="1002"/>
    </row>
    <row r="19" spans="1:4">
      <c r="A19" s="282">
        <v>0</v>
      </c>
      <c r="B19" s="195">
        <v>0</v>
      </c>
      <c r="C19" s="281" t="s">
        <v>400</v>
      </c>
      <c r="D19" s="280">
        <v>0</v>
      </c>
    </row>
    <row r="20" spans="1:4">
      <c r="A20" s="279">
        <v>22</v>
      </c>
      <c r="B20" s="278">
        <v>77</v>
      </c>
      <c r="C20" s="277" t="s">
        <v>1301</v>
      </c>
      <c r="D20" s="276">
        <v>700</v>
      </c>
    </row>
    <row r="21" spans="1:4">
      <c r="A21" s="275">
        <v>22</v>
      </c>
      <c r="B21" s="274">
        <v>77</v>
      </c>
      <c r="C21" s="187" t="s">
        <v>1194</v>
      </c>
      <c r="D21" s="273">
        <v>700</v>
      </c>
    </row>
    <row r="22" spans="1:4">
      <c r="A22" s="275">
        <v>0</v>
      </c>
      <c r="B22" s="274">
        <v>50</v>
      </c>
      <c r="C22" s="187" t="s">
        <v>492</v>
      </c>
      <c r="D22" s="273">
        <v>100</v>
      </c>
    </row>
    <row r="23" spans="1:4">
      <c r="A23" s="275">
        <v>0</v>
      </c>
      <c r="B23" s="274">
        <v>50</v>
      </c>
      <c r="C23" s="187" t="s">
        <v>491</v>
      </c>
      <c r="D23" s="273">
        <v>100</v>
      </c>
    </row>
    <row r="24" spans="1:4">
      <c r="A24" s="275">
        <v>22</v>
      </c>
      <c r="B24" s="274">
        <v>0</v>
      </c>
      <c r="C24" s="187" t="s">
        <v>463</v>
      </c>
      <c r="D24" s="273">
        <v>540</v>
      </c>
    </row>
    <row r="25" spans="1:4">
      <c r="A25" s="275">
        <v>22</v>
      </c>
      <c r="B25" s="274">
        <v>0</v>
      </c>
      <c r="C25" s="187" t="s">
        <v>461</v>
      </c>
      <c r="D25" s="273">
        <v>540</v>
      </c>
    </row>
    <row r="26" spans="1:4">
      <c r="A26" s="275">
        <v>0</v>
      </c>
      <c r="B26" s="274">
        <v>27</v>
      </c>
      <c r="C26" s="187" t="s">
        <v>460</v>
      </c>
      <c r="D26" s="273">
        <v>60</v>
      </c>
    </row>
    <row r="27" spans="1:4">
      <c r="A27" s="275">
        <v>0</v>
      </c>
      <c r="B27" s="274">
        <v>10</v>
      </c>
      <c r="C27" s="187" t="s">
        <v>475</v>
      </c>
      <c r="D27" s="273">
        <v>20</v>
      </c>
    </row>
    <row r="28" spans="1:4" ht="17.25" thickBot="1">
      <c r="A28" s="272">
        <v>0</v>
      </c>
      <c r="B28" s="181">
        <v>17</v>
      </c>
      <c r="C28" s="184" t="s">
        <v>459</v>
      </c>
      <c r="D28" s="271">
        <v>40</v>
      </c>
    </row>
  </sheetData>
  <mergeCells count="16">
    <mergeCell ref="A17:A18"/>
    <mergeCell ref="B17:B18"/>
    <mergeCell ref="C17:C18"/>
    <mergeCell ref="D17:D18"/>
    <mergeCell ref="B1:C1"/>
    <mergeCell ref="B2:C2"/>
    <mergeCell ref="B3:C3"/>
    <mergeCell ref="B4:C4"/>
    <mergeCell ref="A5:A6"/>
    <mergeCell ref="B5:B6"/>
    <mergeCell ref="C5:C6"/>
    <mergeCell ref="D5:D6"/>
    <mergeCell ref="B13:C13"/>
    <mergeCell ref="B14:C14"/>
    <mergeCell ref="B15:C15"/>
    <mergeCell ref="B16:C1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2" max="16383" man="1"/>
  </rowBreak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A2AC5-ABD1-4E8A-8BEE-7555019D0CF4}">
  <dimension ref="A1:B29"/>
  <sheetViews>
    <sheetView workbookViewId="0">
      <selection activeCell="H21" sqref="H21"/>
    </sheetView>
  </sheetViews>
  <sheetFormatPr defaultRowHeight="16.5"/>
  <cols>
    <col min="1" max="1" width="30.625" style="335" customWidth="1"/>
    <col min="2" max="2" width="80.625" customWidth="1"/>
    <col min="257" max="257" width="30.625" customWidth="1"/>
    <col min="258" max="258" width="80.625" customWidth="1"/>
    <col min="513" max="513" width="30.625" customWidth="1"/>
    <col min="514" max="514" width="80.625" customWidth="1"/>
    <col min="769" max="769" width="30.625" customWidth="1"/>
    <col min="770" max="770" width="80.625" customWidth="1"/>
    <col min="1025" max="1025" width="30.625" customWidth="1"/>
    <col min="1026" max="1026" width="80.625" customWidth="1"/>
    <col min="1281" max="1281" width="30.625" customWidth="1"/>
    <col min="1282" max="1282" width="80.625" customWidth="1"/>
    <col min="1537" max="1537" width="30.625" customWidth="1"/>
    <col min="1538" max="1538" width="80.625" customWidth="1"/>
    <col min="1793" max="1793" width="30.625" customWidth="1"/>
    <col min="1794" max="1794" width="80.625" customWidth="1"/>
    <col min="2049" max="2049" width="30.625" customWidth="1"/>
    <col min="2050" max="2050" width="80.625" customWidth="1"/>
    <col min="2305" max="2305" width="30.625" customWidth="1"/>
    <col min="2306" max="2306" width="80.625" customWidth="1"/>
    <col min="2561" max="2561" width="30.625" customWidth="1"/>
    <col min="2562" max="2562" width="80.625" customWidth="1"/>
    <col min="2817" max="2817" width="30.625" customWidth="1"/>
    <col min="2818" max="2818" width="80.625" customWidth="1"/>
    <col min="3073" max="3073" width="30.625" customWidth="1"/>
    <col min="3074" max="3074" width="80.625" customWidth="1"/>
    <col min="3329" max="3329" width="30.625" customWidth="1"/>
    <col min="3330" max="3330" width="80.625" customWidth="1"/>
    <col min="3585" max="3585" width="30.625" customWidth="1"/>
    <col min="3586" max="3586" width="80.625" customWidth="1"/>
    <col min="3841" max="3841" width="30.625" customWidth="1"/>
    <col min="3842" max="3842" width="80.625" customWidth="1"/>
    <col min="4097" max="4097" width="30.625" customWidth="1"/>
    <col min="4098" max="4098" width="80.625" customWidth="1"/>
    <col min="4353" max="4353" width="30.625" customWidth="1"/>
    <col min="4354" max="4354" width="80.625" customWidth="1"/>
    <col min="4609" max="4609" width="30.625" customWidth="1"/>
    <col min="4610" max="4610" width="80.625" customWidth="1"/>
    <col min="4865" max="4865" width="30.625" customWidth="1"/>
    <col min="4866" max="4866" width="80.625" customWidth="1"/>
    <col min="5121" max="5121" width="30.625" customWidth="1"/>
    <col min="5122" max="5122" width="80.625" customWidth="1"/>
    <col min="5377" max="5377" width="30.625" customWidth="1"/>
    <col min="5378" max="5378" width="80.625" customWidth="1"/>
    <col min="5633" max="5633" width="30.625" customWidth="1"/>
    <col min="5634" max="5634" width="80.625" customWidth="1"/>
    <col min="5889" max="5889" width="30.625" customWidth="1"/>
    <col min="5890" max="5890" width="80.625" customWidth="1"/>
    <col min="6145" max="6145" width="30.625" customWidth="1"/>
    <col min="6146" max="6146" width="80.625" customWidth="1"/>
    <col min="6401" max="6401" width="30.625" customWidth="1"/>
    <col min="6402" max="6402" width="80.625" customWidth="1"/>
    <col min="6657" max="6657" width="30.625" customWidth="1"/>
    <col min="6658" max="6658" width="80.625" customWidth="1"/>
    <col min="6913" max="6913" width="30.625" customWidth="1"/>
    <col min="6914" max="6914" width="80.625" customWidth="1"/>
    <col min="7169" max="7169" width="30.625" customWidth="1"/>
    <col min="7170" max="7170" width="80.625" customWidth="1"/>
    <col min="7425" max="7425" width="30.625" customWidth="1"/>
    <col min="7426" max="7426" width="80.625" customWidth="1"/>
    <col min="7681" max="7681" width="30.625" customWidth="1"/>
    <col min="7682" max="7682" width="80.625" customWidth="1"/>
    <col min="7937" max="7937" width="30.625" customWidth="1"/>
    <col min="7938" max="7938" width="80.625" customWidth="1"/>
    <col min="8193" max="8193" width="30.625" customWidth="1"/>
    <col min="8194" max="8194" width="80.625" customWidth="1"/>
    <col min="8449" max="8449" width="30.625" customWidth="1"/>
    <col min="8450" max="8450" width="80.625" customWidth="1"/>
    <col min="8705" max="8705" width="30.625" customWidth="1"/>
    <col min="8706" max="8706" width="80.625" customWidth="1"/>
    <col min="8961" max="8961" width="30.625" customWidth="1"/>
    <col min="8962" max="8962" width="80.625" customWidth="1"/>
    <col min="9217" max="9217" width="30.625" customWidth="1"/>
    <col min="9218" max="9218" width="80.625" customWidth="1"/>
    <col min="9473" max="9473" width="30.625" customWidth="1"/>
    <col min="9474" max="9474" width="80.625" customWidth="1"/>
    <col min="9729" max="9729" width="30.625" customWidth="1"/>
    <col min="9730" max="9730" width="80.625" customWidth="1"/>
    <col min="9985" max="9985" width="30.625" customWidth="1"/>
    <col min="9986" max="9986" width="80.625" customWidth="1"/>
    <col min="10241" max="10241" width="30.625" customWidth="1"/>
    <col min="10242" max="10242" width="80.625" customWidth="1"/>
    <col min="10497" max="10497" width="30.625" customWidth="1"/>
    <col min="10498" max="10498" width="80.625" customWidth="1"/>
    <col min="10753" max="10753" width="30.625" customWidth="1"/>
    <col min="10754" max="10754" width="80.625" customWidth="1"/>
    <col min="11009" max="11009" width="30.625" customWidth="1"/>
    <col min="11010" max="11010" width="80.625" customWidth="1"/>
    <col min="11265" max="11265" width="30.625" customWidth="1"/>
    <col min="11266" max="11266" width="80.625" customWidth="1"/>
    <col min="11521" max="11521" width="30.625" customWidth="1"/>
    <col min="11522" max="11522" width="80.625" customWidth="1"/>
    <col min="11777" max="11777" width="30.625" customWidth="1"/>
    <col min="11778" max="11778" width="80.625" customWidth="1"/>
    <col min="12033" max="12033" width="30.625" customWidth="1"/>
    <col min="12034" max="12034" width="80.625" customWidth="1"/>
    <col min="12289" max="12289" width="30.625" customWidth="1"/>
    <col min="12290" max="12290" width="80.625" customWidth="1"/>
    <col min="12545" max="12545" width="30.625" customWidth="1"/>
    <col min="12546" max="12546" width="80.625" customWidth="1"/>
    <col min="12801" max="12801" width="30.625" customWidth="1"/>
    <col min="12802" max="12802" width="80.625" customWidth="1"/>
    <col min="13057" max="13057" width="30.625" customWidth="1"/>
    <col min="13058" max="13058" width="80.625" customWidth="1"/>
    <col min="13313" max="13313" width="30.625" customWidth="1"/>
    <col min="13314" max="13314" width="80.625" customWidth="1"/>
    <col min="13569" max="13569" width="30.625" customWidth="1"/>
    <col min="13570" max="13570" width="80.625" customWidth="1"/>
    <col min="13825" max="13825" width="30.625" customWidth="1"/>
    <col min="13826" max="13826" width="80.625" customWidth="1"/>
    <col min="14081" max="14081" width="30.625" customWidth="1"/>
    <col min="14082" max="14082" width="80.625" customWidth="1"/>
    <col min="14337" max="14337" width="30.625" customWidth="1"/>
    <col min="14338" max="14338" width="80.625" customWidth="1"/>
    <col min="14593" max="14593" width="30.625" customWidth="1"/>
    <col min="14594" max="14594" width="80.625" customWidth="1"/>
    <col min="14849" max="14849" width="30.625" customWidth="1"/>
    <col min="14850" max="14850" width="80.625" customWidth="1"/>
    <col min="15105" max="15105" width="30.625" customWidth="1"/>
    <col min="15106" max="15106" width="80.625" customWidth="1"/>
    <col min="15361" max="15361" width="30.625" customWidth="1"/>
    <col min="15362" max="15362" width="80.625" customWidth="1"/>
    <col min="15617" max="15617" width="30.625" customWidth="1"/>
    <col min="15618" max="15618" width="80.625" customWidth="1"/>
    <col min="15873" max="15873" width="30.625" customWidth="1"/>
    <col min="15874" max="15874" width="80.625" customWidth="1"/>
    <col min="16129" max="16129" width="30.625" customWidth="1"/>
    <col min="16130" max="16130" width="80.625" customWidth="1"/>
  </cols>
  <sheetData>
    <row r="1" spans="1:2" ht="21">
      <c r="A1" s="989" t="s">
        <v>268</v>
      </c>
      <c r="B1" s="989"/>
    </row>
    <row r="2" spans="1:2" ht="21">
      <c r="A2" s="989" t="s">
        <v>267</v>
      </c>
      <c r="B2" s="989"/>
    </row>
    <row r="3" spans="1:2" ht="21">
      <c r="A3" s="990" t="s">
        <v>1332</v>
      </c>
      <c r="B3" s="990"/>
    </row>
    <row r="4" spans="1:2" ht="17.25" thickBot="1">
      <c r="A4" s="991" t="s">
        <v>168</v>
      </c>
      <c r="B4" s="991"/>
    </row>
    <row r="5" spans="1:2" ht="17.25" thickBot="1">
      <c r="A5" s="1004" t="s">
        <v>521</v>
      </c>
      <c r="B5" s="1005"/>
    </row>
    <row r="6" spans="1:2">
      <c r="A6" s="197" t="s">
        <v>1834</v>
      </c>
      <c r="B6" s="200"/>
    </row>
    <row r="7" spans="1:2">
      <c r="A7" s="192" t="s">
        <v>1336</v>
      </c>
      <c r="B7" s="203"/>
    </row>
    <row r="8" spans="1:2">
      <c r="A8" s="192" t="s">
        <v>1230</v>
      </c>
      <c r="B8" s="203"/>
    </row>
    <row r="9" spans="1:2" ht="49.5">
      <c r="A9" s="284" t="s">
        <v>1335</v>
      </c>
      <c r="B9" s="201"/>
    </row>
    <row r="10" spans="1:2" ht="83.25" thickBot="1">
      <c r="A10" s="283" t="s">
        <v>1334</v>
      </c>
      <c r="B10" s="202" t="s">
        <v>1812</v>
      </c>
    </row>
    <row r="12" spans="1:2">
      <c r="A12" s="1003"/>
      <c r="B12" s="1003"/>
    </row>
    <row r="13" spans="1:2" ht="21">
      <c r="A13" s="989" t="s">
        <v>268</v>
      </c>
      <c r="B13" s="989"/>
    </row>
    <row r="14" spans="1:2" ht="21">
      <c r="A14" s="989" t="s">
        <v>267</v>
      </c>
      <c r="B14" s="989"/>
    </row>
    <row r="15" spans="1:2" ht="21">
      <c r="A15" s="990" t="s">
        <v>1332</v>
      </c>
      <c r="B15" s="990"/>
    </row>
    <row r="16" spans="1:2" ht="17.25" thickBot="1">
      <c r="A16" s="991" t="s">
        <v>468</v>
      </c>
      <c r="B16" s="991"/>
    </row>
    <row r="17" spans="1:2" ht="17.25" thickBot="1">
      <c r="A17" s="1004" t="s">
        <v>521</v>
      </c>
      <c r="B17" s="1005"/>
    </row>
    <row r="18" spans="1:2">
      <c r="A18" s="197" t="s">
        <v>1834</v>
      </c>
      <c r="B18" s="200"/>
    </row>
    <row r="19" spans="1:2">
      <c r="A19" s="192" t="s">
        <v>1331</v>
      </c>
      <c r="B19" s="203"/>
    </row>
    <row r="20" spans="1:2">
      <c r="A20" s="192" t="s">
        <v>1230</v>
      </c>
      <c r="B20" s="203"/>
    </row>
    <row r="21" spans="1:2">
      <c r="A21" s="284" t="s">
        <v>1330</v>
      </c>
      <c r="B21" s="201"/>
    </row>
    <row r="22" spans="1:2" ht="33">
      <c r="A22" s="284" t="s">
        <v>1329</v>
      </c>
      <c r="B22" s="201" t="s">
        <v>1850</v>
      </c>
    </row>
    <row r="23" spans="1:2">
      <c r="A23" s="284" t="s">
        <v>1325</v>
      </c>
      <c r="B23" s="201"/>
    </row>
    <row r="24" spans="1:2" ht="33">
      <c r="A24" s="284" t="s">
        <v>1318</v>
      </c>
      <c r="B24" s="201" t="s">
        <v>1814</v>
      </c>
    </row>
    <row r="25" spans="1:2">
      <c r="A25" s="284" t="s">
        <v>1316</v>
      </c>
      <c r="B25" s="201"/>
    </row>
    <row r="26" spans="1:2" ht="33">
      <c r="A26" s="284" t="s">
        <v>1759</v>
      </c>
      <c r="B26" s="201" t="s">
        <v>1815</v>
      </c>
    </row>
    <row r="27" spans="1:2" ht="66.75" thickBot="1">
      <c r="A27" s="283" t="s">
        <v>1315</v>
      </c>
      <c r="B27" s="202" t="s">
        <v>1816</v>
      </c>
    </row>
    <row r="29" spans="1:2">
      <c r="A29" s="1003"/>
      <c r="B29" s="1003"/>
    </row>
  </sheetData>
  <mergeCells count="12">
    <mergeCell ref="A29:B29"/>
    <mergeCell ref="A1:B1"/>
    <mergeCell ref="A2:B2"/>
    <mergeCell ref="A3:B3"/>
    <mergeCell ref="A4:B4"/>
    <mergeCell ref="A5:B5"/>
    <mergeCell ref="A12:B12"/>
    <mergeCell ref="A13:B13"/>
    <mergeCell ref="A14:B14"/>
    <mergeCell ref="A15:B15"/>
    <mergeCell ref="A16:B16"/>
    <mergeCell ref="A17:B17"/>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2" max="16383" man="1"/>
  </rowBreak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169E9-469B-41BA-B043-85AC20C6F7AC}">
  <dimension ref="A1:D38"/>
  <sheetViews>
    <sheetView workbookViewId="0">
      <selection activeCell="H21" sqref="H2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1339</v>
      </c>
      <c r="C3" s="990"/>
      <c r="D3" s="136"/>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400</v>
      </c>
      <c r="D7" s="280">
        <v>0</v>
      </c>
    </row>
    <row r="8" spans="1:4">
      <c r="A8" s="279">
        <v>1038</v>
      </c>
      <c r="B8" s="278">
        <v>4681</v>
      </c>
      <c r="C8" s="277" t="s">
        <v>1338</v>
      </c>
      <c r="D8" s="276">
        <v>21955</v>
      </c>
    </row>
    <row r="9" spans="1:4">
      <c r="A9" s="279">
        <v>1038</v>
      </c>
      <c r="B9" s="278">
        <v>4681</v>
      </c>
      <c r="C9" s="277" t="s">
        <v>1337</v>
      </c>
      <c r="D9" s="276">
        <v>21955</v>
      </c>
    </row>
    <row r="10" spans="1:4">
      <c r="A10" s="275">
        <v>1038</v>
      </c>
      <c r="B10" s="274">
        <v>4681</v>
      </c>
      <c r="C10" s="187" t="s">
        <v>1194</v>
      </c>
      <c r="D10" s="273">
        <v>21955</v>
      </c>
    </row>
    <row r="11" spans="1:4">
      <c r="A11" s="275">
        <v>220</v>
      </c>
      <c r="B11" s="274">
        <v>0</v>
      </c>
      <c r="C11" s="187" t="s">
        <v>492</v>
      </c>
      <c r="D11" s="273">
        <v>17181</v>
      </c>
    </row>
    <row r="12" spans="1:4">
      <c r="A12" s="275">
        <v>0</v>
      </c>
      <c r="B12" s="274">
        <v>0</v>
      </c>
      <c r="C12" s="187" t="s">
        <v>499</v>
      </c>
      <c r="D12" s="273">
        <v>11117</v>
      </c>
    </row>
    <row r="13" spans="1:4">
      <c r="A13" s="275">
        <v>220</v>
      </c>
      <c r="B13" s="274">
        <v>0</v>
      </c>
      <c r="C13" s="187" t="s">
        <v>491</v>
      </c>
      <c r="D13" s="273">
        <v>0</v>
      </c>
    </row>
    <row r="14" spans="1:4">
      <c r="A14" s="275">
        <v>0</v>
      </c>
      <c r="B14" s="274">
        <v>0</v>
      </c>
      <c r="C14" s="187" t="s">
        <v>1200</v>
      </c>
      <c r="D14" s="273">
        <v>578</v>
      </c>
    </row>
    <row r="15" spans="1:4">
      <c r="A15" s="275">
        <v>0</v>
      </c>
      <c r="B15" s="274">
        <v>0</v>
      </c>
      <c r="C15" s="187" t="s">
        <v>489</v>
      </c>
      <c r="D15" s="273">
        <v>2532</v>
      </c>
    </row>
    <row r="16" spans="1:4">
      <c r="A16" s="275">
        <v>0</v>
      </c>
      <c r="B16" s="274">
        <v>0</v>
      </c>
      <c r="C16" s="187" t="s">
        <v>488</v>
      </c>
      <c r="D16" s="273">
        <v>1301</v>
      </c>
    </row>
    <row r="17" spans="1:4">
      <c r="A17" s="275">
        <v>0</v>
      </c>
      <c r="B17" s="274">
        <v>0</v>
      </c>
      <c r="C17" s="187" t="s">
        <v>487</v>
      </c>
      <c r="D17" s="273">
        <v>1653</v>
      </c>
    </row>
    <row r="18" spans="1:4">
      <c r="A18" s="275">
        <v>610</v>
      </c>
      <c r="B18" s="274">
        <v>3880</v>
      </c>
      <c r="C18" s="187" t="s">
        <v>463</v>
      </c>
      <c r="D18" s="273">
        <v>3833</v>
      </c>
    </row>
    <row r="19" spans="1:4">
      <c r="A19" s="275">
        <v>0</v>
      </c>
      <c r="B19" s="274">
        <v>267</v>
      </c>
      <c r="C19" s="187" t="s">
        <v>481</v>
      </c>
      <c r="D19" s="273">
        <v>92</v>
      </c>
    </row>
    <row r="20" spans="1:4">
      <c r="A20" s="275">
        <v>21</v>
      </c>
      <c r="B20" s="274">
        <v>98</v>
      </c>
      <c r="C20" s="187" t="s">
        <v>480</v>
      </c>
      <c r="D20" s="273">
        <v>105</v>
      </c>
    </row>
    <row r="21" spans="1:4">
      <c r="A21" s="275">
        <v>1</v>
      </c>
      <c r="B21" s="274">
        <v>70</v>
      </c>
      <c r="C21" s="187" t="s">
        <v>479</v>
      </c>
      <c r="D21" s="273">
        <v>100</v>
      </c>
    </row>
    <row r="22" spans="1:4">
      <c r="A22" s="275">
        <v>17</v>
      </c>
      <c r="B22" s="274">
        <v>50</v>
      </c>
      <c r="C22" s="187" t="s">
        <v>1193</v>
      </c>
      <c r="D22" s="273">
        <v>10</v>
      </c>
    </row>
    <row r="23" spans="1:4">
      <c r="A23" s="275">
        <v>0</v>
      </c>
      <c r="B23" s="274">
        <v>421</v>
      </c>
      <c r="C23" s="187" t="s">
        <v>470</v>
      </c>
      <c r="D23" s="273">
        <v>500</v>
      </c>
    </row>
    <row r="24" spans="1:4">
      <c r="A24" s="275">
        <v>0</v>
      </c>
      <c r="B24" s="274">
        <v>15</v>
      </c>
      <c r="C24" s="187" t="s">
        <v>478</v>
      </c>
      <c r="D24" s="273">
        <v>10</v>
      </c>
    </row>
    <row r="25" spans="1:4">
      <c r="A25" s="275">
        <v>0</v>
      </c>
      <c r="B25" s="274">
        <v>2120</v>
      </c>
      <c r="C25" s="187" t="s">
        <v>477</v>
      </c>
      <c r="D25" s="273">
        <v>2240</v>
      </c>
    </row>
    <row r="26" spans="1:4">
      <c r="A26" s="275">
        <v>571</v>
      </c>
      <c r="B26" s="274">
        <v>809</v>
      </c>
      <c r="C26" s="187" t="s">
        <v>461</v>
      </c>
      <c r="D26" s="273">
        <v>640</v>
      </c>
    </row>
    <row r="27" spans="1:4">
      <c r="A27" s="275">
        <v>0</v>
      </c>
      <c r="B27" s="274">
        <v>30</v>
      </c>
      <c r="C27" s="187" t="s">
        <v>476</v>
      </c>
      <c r="D27" s="273">
        <v>136</v>
      </c>
    </row>
    <row r="28" spans="1:4">
      <c r="A28" s="275">
        <v>100</v>
      </c>
      <c r="B28" s="274">
        <v>430</v>
      </c>
      <c r="C28" s="187" t="s">
        <v>460</v>
      </c>
      <c r="D28" s="273">
        <v>260</v>
      </c>
    </row>
    <row r="29" spans="1:4">
      <c r="A29" s="275">
        <v>0</v>
      </c>
      <c r="B29" s="274">
        <v>130</v>
      </c>
      <c r="C29" s="187" t="s">
        <v>475</v>
      </c>
      <c r="D29" s="273">
        <v>0</v>
      </c>
    </row>
    <row r="30" spans="1:4">
      <c r="A30" s="275">
        <v>100</v>
      </c>
      <c r="B30" s="274">
        <v>300</v>
      </c>
      <c r="C30" s="187" t="s">
        <v>459</v>
      </c>
      <c r="D30" s="273">
        <v>260</v>
      </c>
    </row>
    <row r="31" spans="1:4">
      <c r="A31" s="275">
        <v>0</v>
      </c>
      <c r="B31" s="274">
        <v>100</v>
      </c>
      <c r="C31" s="187" t="s">
        <v>474</v>
      </c>
      <c r="D31" s="273">
        <v>60</v>
      </c>
    </row>
    <row r="32" spans="1:4">
      <c r="A32" s="275">
        <v>0</v>
      </c>
      <c r="B32" s="274">
        <v>100</v>
      </c>
      <c r="C32" s="187" t="s">
        <v>473</v>
      </c>
      <c r="D32" s="273">
        <v>60</v>
      </c>
    </row>
    <row r="33" spans="1:4">
      <c r="A33" s="275">
        <v>94</v>
      </c>
      <c r="B33" s="274">
        <v>261</v>
      </c>
      <c r="C33" s="187" t="s">
        <v>458</v>
      </c>
      <c r="D33" s="273">
        <v>619</v>
      </c>
    </row>
    <row r="34" spans="1:4">
      <c r="A34" s="275">
        <v>94</v>
      </c>
      <c r="B34" s="274">
        <v>261</v>
      </c>
      <c r="C34" s="187" t="s">
        <v>457</v>
      </c>
      <c r="D34" s="273">
        <v>619</v>
      </c>
    </row>
    <row r="35" spans="1:4">
      <c r="A35" s="275">
        <v>14</v>
      </c>
      <c r="B35" s="274">
        <v>0</v>
      </c>
      <c r="C35" s="187" t="s">
        <v>455</v>
      </c>
      <c r="D35" s="273">
        <v>0</v>
      </c>
    </row>
    <row r="36" spans="1:4">
      <c r="A36" s="275">
        <v>14</v>
      </c>
      <c r="B36" s="274">
        <v>0</v>
      </c>
      <c r="C36" s="187" t="s">
        <v>454</v>
      </c>
      <c r="D36" s="273">
        <v>0</v>
      </c>
    </row>
    <row r="37" spans="1:4" ht="33">
      <c r="A37" s="275">
        <v>0</v>
      </c>
      <c r="B37" s="274">
        <v>10</v>
      </c>
      <c r="C37" s="187" t="s">
        <v>453</v>
      </c>
      <c r="D37" s="273">
        <v>2</v>
      </c>
    </row>
    <row r="38" spans="1:4" ht="17.25" thickBot="1">
      <c r="A38" s="272">
        <v>0</v>
      </c>
      <c r="B38" s="181">
        <v>10</v>
      </c>
      <c r="C38" s="184" t="s">
        <v>1198</v>
      </c>
      <c r="D38" s="271">
        <v>2</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CF05B-6170-4DB4-8A6F-0E203BD95F23}">
  <dimension ref="A1:B34"/>
  <sheetViews>
    <sheetView workbookViewId="0">
      <selection activeCell="H21" sqref="H21"/>
    </sheetView>
  </sheetViews>
  <sheetFormatPr defaultRowHeight="16.5"/>
  <cols>
    <col min="1" max="1" width="30.625" style="335" customWidth="1"/>
    <col min="2" max="2" width="80.625" customWidth="1"/>
    <col min="257" max="257" width="30.625" customWidth="1"/>
    <col min="258" max="258" width="80.625" customWidth="1"/>
    <col min="513" max="513" width="30.625" customWidth="1"/>
    <col min="514" max="514" width="80.625" customWidth="1"/>
    <col min="769" max="769" width="30.625" customWidth="1"/>
    <col min="770" max="770" width="80.625" customWidth="1"/>
    <col min="1025" max="1025" width="30.625" customWidth="1"/>
    <col min="1026" max="1026" width="80.625" customWidth="1"/>
    <col min="1281" max="1281" width="30.625" customWidth="1"/>
    <col min="1282" max="1282" width="80.625" customWidth="1"/>
    <col min="1537" max="1537" width="30.625" customWidth="1"/>
    <col min="1538" max="1538" width="80.625" customWidth="1"/>
    <col min="1793" max="1793" width="30.625" customWidth="1"/>
    <col min="1794" max="1794" width="80.625" customWidth="1"/>
    <col min="2049" max="2049" width="30.625" customWidth="1"/>
    <col min="2050" max="2050" width="80.625" customWidth="1"/>
    <col min="2305" max="2305" width="30.625" customWidth="1"/>
    <col min="2306" max="2306" width="80.625" customWidth="1"/>
    <col min="2561" max="2561" width="30.625" customWidth="1"/>
    <col min="2562" max="2562" width="80.625" customWidth="1"/>
    <col min="2817" max="2817" width="30.625" customWidth="1"/>
    <col min="2818" max="2818" width="80.625" customWidth="1"/>
    <col min="3073" max="3073" width="30.625" customWidth="1"/>
    <col min="3074" max="3074" width="80.625" customWidth="1"/>
    <col min="3329" max="3329" width="30.625" customWidth="1"/>
    <col min="3330" max="3330" width="80.625" customWidth="1"/>
    <col min="3585" max="3585" width="30.625" customWidth="1"/>
    <col min="3586" max="3586" width="80.625" customWidth="1"/>
    <col min="3841" max="3841" width="30.625" customWidth="1"/>
    <col min="3842" max="3842" width="80.625" customWidth="1"/>
    <col min="4097" max="4097" width="30.625" customWidth="1"/>
    <col min="4098" max="4098" width="80.625" customWidth="1"/>
    <col min="4353" max="4353" width="30.625" customWidth="1"/>
    <col min="4354" max="4354" width="80.625" customWidth="1"/>
    <col min="4609" max="4609" width="30.625" customWidth="1"/>
    <col min="4610" max="4610" width="80.625" customWidth="1"/>
    <col min="4865" max="4865" width="30.625" customWidth="1"/>
    <col min="4866" max="4866" width="80.625" customWidth="1"/>
    <col min="5121" max="5121" width="30.625" customWidth="1"/>
    <col min="5122" max="5122" width="80.625" customWidth="1"/>
    <col min="5377" max="5377" width="30.625" customWidth="1"/>
    <col min="5378" max="5378" width="80.625" customWidth="1"/>
    <col min="5633" max="5633" width="30.625" customWidth="1"/>
    <col min="5634" max="5634" width="80.625" customWidth="1"/>
    <col min="5889" max="5889" width="30.625" customWidth="1"/>
    <col min="5890" max="5890" width="80.625" customWidth="1"/>
    <col min="6145" max="6145" width="30.625" customWidth="1"/>
    <col min="6146" max="6146" width="80.625" customWidth="1"/>
    <col min="6401" max="6401" width="30.625" customWidth="1"/>
    <col min="6402" max="6402" width="80.625" customWidth="1"/>
    <col min="6657" max="6657" width="30.625" customWidth="1"/>
    <col min="6658" max="6658" width="80.625" customWidth="1"/>
    <col min="6913" max="6913" width="30.625" customWidth="1"/>
    <col min="6914" max="6914" width="80.625" customWidth="1"/>
    <col min="7169" max="7169" width="30.625" customWidth="1"/>
    <col min="7170" max="7170" width="80.625" customWidth="1"/>
    <col min="7425" max="7425" width="30.625" customWidth="1"/>
    <col min="7426" max="7426" width="80.625" customWidth="1"/>
    <col min="7681" max="7681" width="30.625" customWidth="1"/>
    <col min="7682" max="7682" width="80.625" customWidth="1"/>
    <col min="7937" max="7937" width="30.625" customWidth="1"/>
    <col min="7938" max="7938" width="80.625" customWidth="1"/>
    <col min="8193" max="8193" width="30.625" customWidth="1"/>
    <col min="8194" max="8194" width="80.625" customWidth="1"/>
    <col min="8449" max="8449" width="30.625" customWidth="1"/>
    <col min="8450" max="8450" width="80.625" customWidth="1"/>
    <col min="8705" max="8705" width="30.625" customWidth="1"/>
    <col min="8706" max="8706" width="80.625" customWidth="1"/>
    <col min="8961" max="8961" width="30.625" customWidth="1"/>
    <col min="8962" max="8962" width="80.625" customWidth="1"/>
    <col min="9217" max="9217" width="30.625" customWidth="1"/>
    <col min="9218" max="9218" width="80.625" customWidth="1"/>
    <col min="9473" max="9473" width="30.625" customWidth="1"/>
    <col min="9474" max="9474" width="80.625" customWidth="1"/>
    <col min="9729" max="9729" width="30.625" customWidth="1"/>
    <col min="9730" max="9730" width="80.625" customWidth="1"/>
    <col min="9985" max="9985" width="30.625" customWidth="1"/>
    <col min="9986" max="9986" width="80.625" customWidth="1"/>
    <col min="10241" max="10241" width="30.625" customWidth="1"/>
    <col min="10242" max="10242" width="80.625" customWidth="1"/>
    <col min="10497" max="10497" width="30.625" customWidth="1"/>
    <col min="10498" max="10498" width="80.625" customWidth="1"/>
    <col min="10753" max="10753" width="30.625" customWidth="1"/>
    <col min="10754" max="10754" width="80.625" customWidth="1"/>
    <col min="11009" max="11009" width="30.625" customWidth="1"/>
    <col min="11010" max="11010" width="80.625" customWidth="1"/>
    <col min="11265" max="11265" width="30.625" customWidth="1"/>
    <col min="11266" max="11266" width="80.625" customWidth="1"/>
    <col min="11521" max="11521" width="30.625" customWidth="1"/>
    <col min="11522" max="11522" width="80.625" customWidth="1"/>
    <col min="11777" max="11777" width="30.625" customWidth="1"/>
    <col min="11778" max="11778" width="80.625" customWidth="1"/>
    <col min="12033" max="12033" width="30.625" customWidth="1"/>
    <col min="12034" max="12034" width="80.625" customWidth="1"/>
    <col min="12289" max="12289" width="30.625" customWidth="1"/>
    <col min="12290" max="12290" width="80.625" customWidth="1"/>
    <col min="12545" max="12545" width="30.625" customWidth="1"/>
    <col min="12546" max="12546" width="80.625" customWidth="1"/>
    <col min="12801" max="12801" width="30.625" customWidth="1"/>
    <col min="12802" max="12802" width="80.625" customWidth="1"/>
    <col min="13057" max="13057" width="30.625" customWidth="1"/>
    <col min="13058" max="13058" width="80.625" customWidth="1"/>
    <col min="13313" max="13313" width="30.625" customWidth="1"/>
    <col min="13314" max="13314" width="80.625" customWidth="1"/>
    <col min="13569" max="13569" width="30.625" customWidth="1"/>
    <col min="13570" max="13570" width="80.625" customWidth="1"/>
    <col min="13825" max="13825" width="30.625" customWidth="1"/>
    <col min="13826" max="13826" width="80.625" customWidth="1"/>
    <col min="14081" max="14081" width="30.625" customWidth="1"/>
    <col min="14082" max="14082" width="80.625" customWidth="1"/>
    <col min="14337" max="14337" width="30.625" customWidth="1"/>
    <col min="14338" max="14338" width="80.625" customWidth="1"/>
    <col min="14593" max="14593" width="30.625" customWidth="1"/>
    <col min="14594" max="14594" width="80.625" customWidth="1"/>
    <col min="14849" max="14849" width="30.625" customWidth="1"/>
    <col min="14850" max="14850" width="80.625" customWidth="1"/>
    <col min="15105" max="15105" width="30.625" customWidth="1"/>
    <col min="15106" max="15106" width="80.625" customWidth="1"/>
    <col min="15361" max="15361" width="30.625" customWidth="1"/>
    <col min="15362" max="15362" width="80.625" customWidth="1"/>
    <col min="15617" max="15617" width="30.625" customWidth="1"/>
    <col min="15618" max="15618" width="80.625" customWidth="1"/>
    <col min="15873" max="15873" width="30.625" customWidth="1"/>
    <col min="15874" max="15874" width="80.625" customWidth="1"/>
    <col min="16129" max="16129" width="30.625" customWidth="1"/>
    <col min="16130" max="16130" width="80.625" customWidth="1"/>
  </cols>
  <sheetData>
    <row r="1" spans="1:2" ht="21">
      <c r="A1" s="989" t="s">
        <v>268</v>
      </c>
      <c r="B1" s="989"/>
    </row>
    <row r="2" spans="1:2" ht="21">
      <c r="A2" s="989" t="s">
        <v>267</v>
      </c>
      <c r="B2" s="989"/>
    </row>
    <row r="3" spans="1:2" ht="21">
      <c r="A3" s="990" t="s">
        <v>1390</v>
      </c>
      <c r="B3" s="990"/>
    </row>
    <row r="4" spans="1:2" ht="17.25" thickBot="1">
      <c r="A4" s="991" t="s">
        <v>168</v>
      </c>
      <c r="B4" s="991"/>
    </row>
    <row r="5" spans="1:2" ht="17.25" thickBot="1">
      <c r="A5" s="1004" t="s">
        <v>521</v>
      </c>
      <c r="B5" s="1005"/>
    </row>
    <row r="6" spans="1:2">
      <c r="A6" s="197" t="s">
        <v>1834</v>
      </c>
      <c r="B6" s="200"/>
    </row>
    <row r="7" spans="1:2">
      <c r="A7" s="192" t="s">
        <v>1389</v>
      </c>
      <c r="B7" s="203"/>
    </row>
    <row r="8" spans="1:2">
      <c r="A8" s="192" t="s">
        <v>1230</v>
      </c>
      <c r="B8" s="203"/>
    </row>
    <row r="9" spans="1:2">
      <c r="A9" s="284" t="s">
        <v>1388</v>
      </c>
      <c r="B9" s="201"/>
    </row>
    <row r="10" spans="1:2" ht="49.5">
      <c r="A10" s="284" t="s">
        <v>1387</v>
      </c>
      <c r="B10" s="201" t="s">
        <v>1817</v>
      </c>
    </row>
    <row r="11" spans="1:2" ht="33">
      <c r="A11" s="284" t="s">
        <v>1385</v>
      </c>
      <c r="B11" s="201" t="s">
        <v>1818</v>
      </c>
    </row>
    <row r="12" spans="1:2" ht="49.5">
      <c r="A12" s="284" t="s">
        <v>1383</v>
      </c>
      <c r="B12" s="201" t="s">
        <v>1819</v>
      </c>
    </row>
    <row r="13" spans="1:2" ht="33">
      <c r="A13" s="284" t="s">
        <v>1381</v>
      </c>
      <c r="B13" s="201" t="s">
        <v>1820</v>
      </c>
    </row>
    <row r="14" spans="1:2" ht="66">
      <c r="A14" s="284" t="s">
        <v>1379</v>
      </c>
      <c r="B14" s="201" t="s">
        <v>1821</v>
      </c>
    </row>
    <row r="15" spans="1:2">
      <c r="A15" s="284" t="s">
        <v>1377</v>
      </c>
      <c r="B15" s="201"/>
    </row>
    <row r="16" spans="1:2" ht="33">
      <c r="A16" s="284" t="s">
        <v>1376</v>
      </c>
      <c r="B16" s="201" t="s">
        <v>1851</v>
      </c>
    </row>
    <row r="17" spans="1:2" ht="33">
      <c r="A17" s="284" t="s">
        <v>1374</v>
      </c>
      <c r="B17" s="201" t="s">
        <v>1852</v>
      </c>
    </row>
    <row r="18" spans="1:2" ht="33">
      <c r="A18" s="284" t="s">
        <v>1372</v>
      </c>
      <c r="B18" s="201" t="s">
        <v>1824</v>
      </c>
    </row>
    <row r="19" spans="1:2" ht="33">
      <c r="A19" s="284" t="s">
        <v>1370</v>
      </c>
      <c r="B19" s="201" t="s">
        <v>1825</v>
      </c>
    </row>
    <row r="20" spans="1:2" ht="99">
      <c r="A20" s="284" t="s">
        <v>1368</v>
      </c>
      <c r="B20" s="201" t="s">
        <v>1853</v>
      </c>
    </row>
    <row r="21" spans="1:2" ht="33">
      <c r="A21" s="284" t="s">
        <v>1366</v>
      </c>
      <c r="B21" s="201" t="s">
        <v>1827</v>
      </c>
    </row>
    <row r="22" spans="1:2" ht="82.5">
      <c r="A22" s="284" t="s">
        <v>1364</v>
      </c>
      <c r="B22" s="201" t="s">
        <v>1854</v>
      </c>
    </row>
    <row r="23" spans="1:2" ht="99">
      <c r="A23" s="284" t="s">
        <v>1362</v>
      </c>
      <c r="B23" s="201" t="s">
        <v>1855</v>
      </c>
    </row>
    <row r="24" spans="1:2" ht="33">
      <c r="A24" s="284" t="s">
        <v>1360</v>
      </c>
      <c r="B24" s="201" t="s">
        <v>1779</v>
      </c>
    </row>
    <row r="25" spans="1:2">
      <c r="A25" s="284" t="s">
        <v>1358</v>
      </c>
      <c r="B25" s="201"/>
    </row>
    <row r="26" spans="1:2" ht="66">
      <c r="A26" s="284" t="s">
        <v>1355</v>
      </c>
      <c r="B26" s="201" t="s">
        <v>1856</v>
      </c>
    </row>
    <row r="27" spans="1:2">
      <c r="A27" s="284" t="s">
        <v>1353</v>
      </c>
      <c r="B27" s="201"/>
    </row>
    <row r="28" spans="1:2" ht="33">
      <c r="A28" s="284" t="s">
        <v>1352</v>
      </c>
      <c r="B28" s="201" t="s">
        <v>1831</v>
      </c>
    </row>
    <row r="29" spans="1:2" ht="33">
      <c r="A29" s="284" t="s">
        <v>1350</v>
      </c>
      <c r="B29" s="201"/>
    </row>
    <row r="30" spans="1:2" ht="49.5">
      <c r="A30" s="284" t="s">
        <v>1349</v>
      </c>
      <c r="B30" s="201" t="s">
        <v>1857</v>
      </c>
    </row>
    <row r="31" spans="1:2" ht="49.5">
      <c r="A31" s="284" t="s">
        <v>1784</v>
      </c>
      <c r="B31" s="201"/>
    </row>
    <row r="32" spans="1:2" ht="33.75" thickBot="1">
      <c r="A32" s="283" t="s">
        <v>1785</v>
      </c>
      <c r="B32" s="202" t="s">
        <v>1833</v>
      </c>
    </row>
    <row r="34" spans="1:2">
      <c r="A34" s="1003"/>
      <c r="B34" s="1003"/>
    </row>
  </sheetData>
  <mergeCells count="6">
    <mergeCell ref="A34:B34"/>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43972-EBE5-4EA7-BD04-09778CC8285C}">
  <dimension ref="A1:D20"/>
  <sheetViews>
    <sheetView workbookViewId="0">
      <selection activeCell="L27" sqref="L27"/>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1196</v>
      </c>
      <c r="C3" s="990"/>
      <c r="D3" s="136"/>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402</v>
      </c>
      <c r="D7" s="280">
        <v>0</v>
      </c>
    </row>
    <row r="8" spans="1:4">
      <c r="A8" s="279">
        <v>1467</v>
      </c>
      <c r="B8" s="278">
        <v>3304</v>
      </c>
      <c r="C8" s="277" t="s">
        <v>1202</v>
      </c>
      <c r="D8" s="276">
        <v>5139</v>
      </c>
    </row>
    <row r="9" spans="1:4">
      <c r="A9" s="279">
        <v>1467</v>
      </c>
      <c r="B9" s="278">
        <v>3304</v>
      </c>
      <c r="C9" s="277" t="s">
        <v>1201</v>
      </c>
      <c r="D9" s="276">
        <v>5139</v>
      </c>
    </row>
    <row r="10" spans="1:4">
      <c r="A10" s="275">
        <v>1467</v>
      </c>
      <c r="B10" s="274">
        <v>3304</v>
      </c>
      <c r="C10" s="187" t="s">
        <v>1194</v>
      </c>
      <c r="D10" s="273">
        <v>5139</v>
      </c>
    </row>
    <row r="11" spans="1:4">
      <c r="A11" s="275">
        <v>1367</v>
      </c>
      <c r="B11" s="274">
        <v>3212</v>
      </c>
      <c r="C11" s="187" t="s">
        <v>492</v>
      </c>
      <c r="D11" s="273">
        <v>4950</v>
      </c>
    </row>
    <row r="12" spans="1:4">
      <c r="A12" s="275">
        <v>888</v>
      </c>
      <c r="B12" s="274">
        <v>2084</v>
      </c>
      <c r="C12" s="187" t="s">
        <v>499</v>
      </c>
      <c r="D12" s="273">
        <v>3008</v>
      </c>
    </row>
    <row r="13" spans="1:4">
      <c r="A13" s="275">
        <v>0</v>
      </c>
      <c r="B13" s="274">
        <v>116</v>
      </c>
      <c r="C13" s="187" t="s">
        <v>1200</v>
      </c>
      <c r="D13" s="273">
        <v>207</v>
      </c>
    </row>
    <row r="14" spans="1:4">
      <c r="A14" s="275">
        <v>288</v>
      </c>
      <c r="B14" s="274">
        <v>534</v>
      </c>
      <c r="C14" s="187" t="s">
        <v>489</v>
      </c>
      <c r="D14" s="273">
        <v>997</v>
      </c>
    </row>
    <row r="15" spans="1:4">
      <c r="A15" s="275">
        <v>103</v>
      </c>
      <c r="B15" s="274">
        <v>202</v>
      </c>
      <c r="C15" s="187" t="s">
        <v>488</v>
      </c>
      <c r="D15" s="273">
        <v>302</v>
      </c>
    </row>
    <row r="16" spans="1:4">
      <c r="A16" s="275">
        <v>88</v>
      </c>
      <c r="B16" s="274">
        <v>276</v>
      </c>
      <c r="C16" s="187" t="s">
        <v>487</v>
      </c>
      <c r="D16" s="273">
        <v>436</v>
      </c>
    </row>
    <row r="17" spans="1:4">
      <c r="A17" s="275">
        <v>100</v>
      </c>
      <c r="B17" s="274">
        <v>92</v>
      </c>
      <c r="C17" s="187" t="s">
        <v>463</v>
      </c>
      <c r="D17" s="273">
        <v>189</v>
      </c>
    </row>
    <row r="18" spans="1:4">
      <c r="A18" s="275">
        <v>8</v>
      </c>
      <c r="B18" s="274">
        <v>86</v>
      </c>
      <c r="C18" s="187" t="s">
        <v>479</v>
      </c>
      <c r="D18" s="273">
        <v>86</v>
      </c>
    </row>
    <row r="19" spans="1:4">
      <c r="A19" s="275">
        <v>0</v>
      </c>
      <c r="B19" s="274">
        <v>6</v>
      </c>
      <c r="C19" s="187" t="s">
        <v>477</v>
      </c>
      <c r="D19" s="273">
        <v>9</v>
      </c>
    </row>
    <row r="20" spans="1:4" ht="17.25" thickBot="1">
      <c r="A20" s="272">
        <v>92</v>
      </c>
      <c r="B20" s="181">
        <v>0</v>
      </c>
      <c r="C20" s="184" t="s">
        <v>461</v>
      </c>
      <c r="D20" s="271">
        <v>94</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25DAA-A27D-4240-9F70-91A9D04C1344}">
  <dimension ref="A1:B20"/>
  <sheetViews>
    <sheetView workbookViewId="0">
      <selection activeCell="B13" sqref="B13"/>
    </sheetView>
  </sheetViews>
  <sheetFormatPr defaultRowHeight="16.5"/>
  <cols>
    <col min="1" max="1" width="31.75" customWidth="1"/>
    <col min="2" max="2" width="80.625" customWidth="1"/>
    <col min="257" max="257" width="4.5" customWidth="1"/>
    <col min="258" max="258" width="80.625" customWidth="1"/>
    <col min="513" max="513" width="4.5" customWidth="1"/>
    <col min="514" max="514" width="80.625" customWidth="1"/>
    <col min="769" max="769" width="4.5" customWidth="1"/>
    <col min="770" max="770" width="80.625" customWidth="1"/>
    <col min="1025" max="1025" width="4.5" customWidth="1"/>
    <col min="1026" max="1026" width="80.625" customWidth="1"/>
    <col min="1281" max="1281" width="4.5" customWidth="1"/>
    <col min="1282" max="1282" width="80.625" customWidth="1"/>
    <col min="1537" max="1537" width="4.5" customWidth="1"/>
    <col min="1538" max="1538" width="80.625" customWidth="1"/>
    <col min="1793" max="1793" width="4.5" customWidth="1"/>
    <col min="1794" max="1794" width="80.625" customWidth="1"/>
    <col min="2049" max="2049" width="4.5" customWidth="1"/>
    <col min="2050" max="2050" width="80.625" customWidth="1"/>
    <col min="2305" max="2305" width="4.5" customWidth="1"/>
    <col min="2306" max="2306" width="80.625" customWidth="1"/>
    <col min="2561" max="2561" width="4.5" customWidth="1"/>
    <col min="2562" max="2562" width="80.625" customWidth="1"/>
    <col min="2817" max="2817" width="4.5" customWidth="1"/>
    <col min="2818" max="2818" width="80.625" customWidth="1"/>
    <col min="3073" max="3073" width="4.5" customWidth="1"/>
    <col min="3074" max="3074" width="80.625" customWidth="1"/>
    <col min="3329" max="3329" width="4.5" customWidth="1"/>
    <col min="3330" max="3330" width="80.625" customWidth="1"/>
    <col min="3585" max="3585" width="4.5" customWidth="1"/>
    <col min="3586" max="3586" width="80.625" customWidth="1"/>
    <col min="3841" max="3841" width="4.5" customWidth="1"/>
    <col min="3842" max="3842" width="80.625" customWidth="1"/>
    <col min="4097" max="4097" width="4.5" customWidth="1"/>
    <col min="4098" max="4098" width="80.625" customWidth="1"/>
    <col min="4353" max="4353" width="4.5" customWidth="1"/>
    <col min="4354" max="4354" width="80.625" customWidth="1"/>
    <col min="4609" max="4609" width="4.5" customWidth="1"/>
    <col min="4610" max="4610" width="80.625" customWidth="1"/>
    <col min="4865" max="4865" width="4.5" customWidth="1"/>
    <col min="4866" max="4866" width="80.625" customWidth="1"/>
    <col min="5121" max="5121" width="4.5" customWidth="1"/>
    <col min="5122" max="5122" width="80.625" customWidth="1"/>
    <col min="5377" max="5377" width="4.5" customWidth="1"/>
    <col min="5378" max="5378" width="80.625" customWidth="1"/>
    <col min="5633" max="5633" width="4.5" customWidth="1"/>
    <col min="5634" max="5634" width="80.625" customWidth="1"/>
    <col min="5889" max="5889" width="4.5" customWidth="1"/>
    <col min="5890" max="5890" width="80.625" customWidth="1"/>
    <col min="6145" max="6145" width="4.5" customWidth="1"/>
    <col min="6146" max="6146" width="80.625" customWidth="1"/>
    <col min="6401" max="6401" width="4.5" customWidth="1"/>
    <col min="6402" max="6402" width="80.625" customWidth="1"/>
    <col min="6657" max="6657" width="4.5" customWidth="1"/>
    <col min="6658" max="6658" width="80.625" customWidth="1"/>
    <col min="6913" max="6913" width="4.5" customWidth="1"/>
    <col min="6914" max="6914" width="80.625" customWidth="1"/>
    <col min="7169" max="7169" width="4.5" customWidth="1"/>
    <col min="7170" max="7170" width="80.625" customWidth="1"/>
    <col min="7425" max="7425" width="4.5" customWidth="1"/>
    <col min="7426" max="7426" width="80.625" customWidth="1"/>
    <col min="7681" max="7681" width="4.5" customWidth="1"/>
    <col min="7682" max="7682" width="80.625" customWidth="1"/>
    <col min="7937" max="7937" width="4.5" customWidth="1"/>
    <col min="7938" max="7938" width="80.625" customWidth="1"/>
    <col min="8193" max="8193" width="4.5" customWidth="1"/>
    <col min="8194" max="8194" width="80.625" customWidth="1"/>
    <col min="8449" max="8449" width="4.5" customWidth="1"/>
    <col min="8450" max="8450" width="80.625" customWidth="1"/>
    <col min="8705" max="8705" width="4.5" customWidth="1"/>
    <col min="8706" max="8706" width="80.625" customWidth="1"/>
    <col min="8961" max="8961" width="4.5" customWidth="1"/>
    <col min="8962" max="8962" width="80.625" customWidth="1"/>
    <col min="9217" max="9217" width="4.5" customWidth="1"/>
    <col min="9218" max="9218" width="80.625" customWidth="1"/>
    <col min="9473" max="9473" width="4.5" customWidth="1"/>
    <col min="9474" max="9474" width="80.625" customWidth="1"/>
    <col min="9729" max="9729" width="4.5" customWidth="1"/>
    <col min="9730" max="9730" width="80.625" customWidth="1"/>
    <col min="9985" max="9985" width="4.5" customWidth="1"/>
    <col min="9986" max="9986" width="80.625" customWidth="1"/>
    <col min="10241" max="10241" width="4.5" customWidth="1"/>
    <col min="10242" max="10242" width="80.625" customWidth="1"/>
    <col min="10497" max="10497" width="4.5" customWidth="1"/>
    <col min="10498" max="10498" width="80.625" customWidth="1"/>
    <col min="10753" max="10753" width="4.5" customWidth="1"/>
    <col min="10754" max="10754" width="80.625" customWidth="1"/>
    <col min="11009" max="11009" width="4.5" customWidth="1"/>
    <col min="11010" max="11010" width="80.625" customWidth="1"/>
    <col min="11265" max="11265" width="4.5" customWidth="1"/>
    <col min="11266" max="11266" width="80.625" customWidth="1"/>
    <col min="11521" max="11521" width="4.5" customWidth="1"/>
    <col min="11522" max="11522" width="80.625" customWidth="1"/>
    <col min="11777" max="11777" width="4.5" customWidth="1"/>
    <col min="11778" max="11778" width="80.625" customWidth="1"/>
    <col min="12033" max="12033" width="4.5" customWidth="1"/>
    <col min="12034" max="12034" width="80.625" customWidth="1"/>
    <col min="12289" max="12289" width="4.5" customWidth="1"/>
    <col min="12290" max="12290" width="80.625" customWidth="1"/>
    <col min="12545" max="12545" width="4.5" customWidth="1"/>
    <col min="12546" max="12546" width="80.625" customWidth="1"/>
    <col min="12801" max="12801" width="4.5" customWidth="1"/>
    <col min="12802" max="12802" width="80.625" customWidth="1"/>
    <col min="13057" max="13057" width="4.5" customWidth="1"/>
    <col min="13058" max="13058" width="80.625" customWidth="1"/>
    <col min="13313" max="13313" width="4.5" customWidth="1"/>
    <col min="13314" max="13314" width="80.625" customWidth="1"/>
    <col min="13569" max="13569" width="4.5" customWidth="1"/>
    <col min="13570" max="13570" width="80.625" customWidth="1"/>
    <col min="13825" max="13825" width="4.5" customWidth="1"/>
    <col min="13826" max="13826" width="80.625" customWidth="1"/>
    <col min="14081" max="14081" width="4.5" customWidth="1"/>
    <col min="14082" max="14082" width="80.625" customWidth="1"/>
    <col min="14337" max="14337" width="4.5" customWidth="1"/>
    <col min="14338" max="14338" width="80.625" customWidth="1"/>
    <col min="14593" max="14593" width="4.5" customWidth="1"/>
    <col min="14594" max="14594" width="80.625" customWidth="1"/>
    <col min="14849" max="14849" width="4.5" customWidth="1"/>
    <col min="14850" max="14850" width="80.625" customWidth="1"/>
    <col min="15105" max="15105" width="4.5" customWidth="1"/>
    <col min="15106" max="15106" width="80.625" customWidth="1"/>
    <col min="15361" max="15361" width="4.5" customWidth="1"/>
    <col min="15362" max="15362" width="80.625" customWidth="1"/>
    <col min="15617" max="15617" width="4.5" customWidth="1"/>
    <col min="15618" max="15618" width="80.625" customWidth="1"/>
    <col min="15873" max="15873" width="4.5" customWidth="1"/>
    <col min="15874" max="15874" width="80.625" customWidth="1"/>
    <col min="16129" max="16129" width="4.5" customWidth="1"/>
    <col min="16130" max="16130" width="80.625" customWidth="1"/>
  </cols>
  <sheetData>
    <row r="1" spans="1:2" ht="21">
      <c r="A1" s="989" t="s">
        <v>268</v>
      </c>
      <c r="B1" s="989"/>
    </row>
    <row r="2" spans="1:2" ht="21">
      <c r="A2" s="989" t="s">
        <v>267</v>
      </c>
      <c r="B2" s="989"/>
    </row>
    <row r="3" spans="1:2" ht="21">
      <c r="A3" s="990" t="s">
        <v>1233</v>
      </c>
      <c r="B3" s="990"/>
    </row>
    <row r="4" spans="1:2" ht="17.25" thickBot="1">
      <c r="A4" s="991" t="s">
        <v>168</v>
      </c>
      <c r="B4" s="991"/>
    </row>
    <row r="5" spans="1:2" ht="17.25" thickBot="1">
      <c r="A5" s="1004" t="s">
        <v>521</v>
      </c>
      <c r="B5" s="1005"/>
    </row>
    <row r="6" spans="1:2" ht="33">
      <c r="A6" s="197" t="s">
        <v>1858</v>
      </c>
      <c r="B6" s="200"/>
    </row>
    <row r="7" spans="1:2">
      <c r="A7" s="192" t="s">
        <v>1300</v>
      </c>
      <c r="B7" s="203"/>
    </row>
    <row r="8" spans="1:2">
      <c r="A8" s="192" t="s">
        <v>1230</v>
      </c>
      <c r="B8" s="203"/>
    </row>
    <row r="9" spans="1:2">
      <c r="A9" s="284" t="s">
        <v>1299</v>
      </c>
      <c r="B9" s="201"/>
    </row>
    <row r="10" spans="1:2" ht="33">
      <c r="A10" s="284" t="s">
        <v>1298</v>
      </c>
      <c r="B10" s="201" t="s">
        <v>1859</v>
      </c>
    </row>
    <row r="11" spans="1:2" ht="33">
      <c r="A11" s="284" t="s">
        <v>1294</v>
      </c>
      <c r="B11" s="201" t="s">
        <v>1860</v>
      </c>
    </row>
    <row r="12" spans="1:2" ht="49.5">
      <c r="A12" s="284" t="s">
        <v>1290</v>
      </c>
      <c r="B12" s="201" t="s">
        <v>1861</v>
      </c>
    </row>
    <row r="13" spans="1:2" ht="33">
      <c r="A13" s="284" t="s">
        <v>1288</v>
      </c>
      <c r="B13" s="201" t="s">
        <v>1862</v>
      </c>
    </row>
    <row r="14" spans="1:2" ht="49.5">
      <c r="A14" s="284" t="s">
        <v>1286</v>
      </c>
      <c r="B14" s="201" t="s">
        <v>1863</v>
      </c>
    </row>
    <row r="15" spans="1:2">
      <c r="A15" s="284" t="s">
        <v>1284</v>
      </c>
      <c r="B15" s="201"/>
    </row>
    <row r="16" spans="1:2" ht="49.5">
      <c r="A16" s="284" t="s">
        <v>1279</v>
      </c>
      <c r="B16" s="201" t="s">
        <v>1864</v>
      </c>
    </row>
    <row r="17" spans="1:2" ht="33">
      <c r="A17" s="284" t="s">
        <v>1271</v>
      </c>
      <c r="B17" s="201" t="s">
        <v>1865</v>
      </c>
    </row>
    <row r="18" spans="1:2" ht="33.75" thickBot="1">
      <c r="A18" s="283" t="s">
        <v>1269</v>
      </c>
      <c r="B18" s="202" t="s">
        <v>1866</v>
      </c>
    </row>
    <row r="20" spans="1:2">
      <c r="A20" s="1003"/>
      <c r="B20" s="1003"/>
    </row>
  </sheetData>
  <mergeCells count="6">
    <mergeCell ref="A20:B20"/>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2F228-F895-456B-86A0-8E941185F0F2}">
  <dimension ref="A1:D12"/>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1302</v>
      </c>
      <c r="C3" s="990"/>
      <c r="D3" s="262"/>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402</v>
      </c>
      <c r="D7" s="280">
        <v>0</v>
      </c>
    </row>
    <row r="8" spans="1:4">
      <c r="A8" s="279">
        <v>8</v>
      </c>
      <c r="B8" s="278">
        <v>0</v>
      </c>
      <c r="C8" s="277" t="s">
        <v>1304</v>
      </c>
      <c r="D8" s="276">
        <v>30</v>
      </c>
    </row>
    <row r="9" spans="1:4">
      <c r="A9" s="279">
        <v>8</v>
      </c>
      <c r="B9" s="278">
        <v>0</v>
      </c>
      <c r="C9" s="277" t="s">
        <v>1301</v>
      </c>
      <c r="D9" s="276">
        <v>30</v>
      </c>
    </row>
    <row r="10" spans="1:4">
      <c r="A10" s="275">
        <v>8</v>
      </c>
      <c r="B10" s="274">
        <v>0</v>
      </c>
      <c r="C10" s="187" t="s">
        <v>1194</v>
      </c>
      <c r="D10" s="273">
        <v>30</v>
      </c>
    </row>
    <row r="11" spans="1:4">
      <c r="A11" s="275">
        <v>8</v>
      </c>
      <c r="B11" s="274">
        <v>0</v>
      </c>
      <c r="C11" s="187" t="s">
        <v>463</v>
      </c>
      <c r="D11" s="273">
        <v>30</v>
      </c>
    </row>
    <row r="12" spans="1:4" ht="17.25" thickBot="1">
      <c r="A12" s="272">
        <v>8</v>
      </c>
      <c r="B12" s="181">
        <v>0</v>
      </c>
      <c r="C12" s="184" t="s">
        <v>461</v>
      </c>
      <c r="D12" s="271">
        <v>30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2FA0C-50E5-4F02-9A6A-AD1BC0261A55}">
  <dimension ref="A1:B12"/>
  <sheetViews>
    <sheetView workbookViewId="0">
      <selection activeCell="B17" sqref="B17"/>
    </sheetView>
  </sheetViews>
  <sheetFormatPr defaultRowHeight="16.5"/>
  <cols>
    <col min="1" max="1" width="18.625" customWidth="1"/>
    <col min="2" max="2" width="80.625" customWidth="1"/>
    <col min="257" max="257" width="4.5" customWidth="1"/>
    <col min="258" max="258" width="80.625" customWidth="1"/>
    <col min="513" max="513" width="4.5" customWidth="1"/>
    <col min="514" max="514" width="80.625" customWidth="1"/>
    <col min="769" max="769" width="4.5" customWidth="1"/>
    <col min="770" max="770" width="80.625" customWidth="1"/>
    <col min="1025" max="1025" width="4.5" customWidth="1"/>
    <col min="1026" max="1026" width="80.625" customWidth="1"/>
    <col min="1281" max="1281" width="4.5" customWidth="1"/>
    <col min="1282" max="1282" width="80.625" customWidth="1"/>
    <col min="1537" max="1537" width="4.5" customWidth="1"/>
    <col min="1538" max="1538" width="80.625" customWidth="1"/>
    <col min="1793" max="1793" width="4.5" customWidth="1"/>
    <col min="1794" max="1794" width="80.625" customWidth="1"/>
    <col min="2049" max="2049" width="4.5" customWidth="1"/>
    <col min="2050" max="2050" width="80.625" customWidth="1"/>
    <col min="2305" max="2305" width="4.5" customWidth="1"/>
    <col min="2306" max="2306" width="80.625" customWidth="1"/>
    <col min="2561" max="2561" width="4.5" customWidth="1"/>
    <col min="2562" max="2562" width="80.625" customWidth="1"/>
    <col min="2817" max="2817" width="4.5" customWidth="1"/>
    <col min="2818" max="2818" width="80.625" customWidth="1"/>
    <col min="3073" max="3073" width="4.5" customWidth="1"/>
    <col min="3074" max="3074" width="80.625" customWidth="1"/>
    <col min="3329" max="3329" width="4.5" customWidth="1"/>
    <col min="3330" max="3330" width="80.625" customWidth="1"/>
    <col min="3585" max="3585" width="4.5" customWidth="1"/>
    <col min="3586" max="3586" width="80.625" customWidth="1"/>
    <col min="3841" max="3841" width="4.5" customWidth="1"/>
    <col min="3842" max="3842" width="80.625" customWidth="1"/>
    <col min="4097" max="4097" width="4.5" customWidth="1"/>
    <col min="4098" max="4098" width="80.625" customWidth="1"/>
    <col min="4353" max="4353" width="4.5" customWidth="1"/>
    <col min="4354" max="4354" width="80.625" customWidth="1"/>
    <col min="4609" max="4609" width="4.5" customWidth="1"/>
    <col min="4610" max="4610" width="80.625" customWidth="1"/>
    <col min="4865" max="4865" width="4.5" customWidth="1"/>
    <col min="4866" max="4866" width="80.625" customWidth="1"/>
    <col min="5121" max="5121" width="4.5" customWidth="1"/>
    <col min="5122" max="5122" width="80.625" customWidth="1"/>
    <col min="5377" max="5377" width="4.5" customWidth="1"/>
    <col min="5378" max="5378" width="80.625" customWidth="1"/>
    <col min="5633" max="5633" width="4.5" customWidth="1"/>
    <col min="5634" max="5634" width="80.625" customWidth="1"/>
    <col min="5889" max="5889" width="4.5" customWidth="1"/>
    <col min="5890" max="5890" width="80.625" customWidth="1"/>
    <col min="6145" max="6145" width="4.5" customWidth="1"/>
    <col min="6146" max="6146" width="80.625" customWidth="1"/>
    <col min="6401" max="6401" width="4.5" customWidth="1"/>
    <col min="6402" max="6402" width="80.625" customWidth="1"/>
    <col min="6657" max="6657" width="4.5" customWidth="1"/>
    <col min="6658" max="6658" width="80.625" customWidth="1"/>
    <col min="6913" max="6913" width="4.5" customWidth="1"/>
    <col min="6914" max="6914" width="80.625" customWidth="1"/>
    <col min="7169" max="7169" width="4.5" customWidth="1"/>
    <col min="7170" max="7170" width="80.625" customWidth="1"/>
    <col min="7425" max="7425" width="4.5" customWidth="1"/>
    <col min="7426" max="7426" width="80.625" customWidth="1"/>
    <col min="7681" max="7681" width="4.5" customWidth="1"/>
    <col min="7682" max="7682" width="80.625" customWidth="1"/>
    <col min="7937" max="7937" width="4.5" customWidth="1"/>
    <col min="7938" max="7938" width="80.625" customWidth="1"/>
    <col min="8193" max="8193" width="4.5" customWidth="1"/>
    <col min="8194" max="8194" width="80.625" customWidth="1"/>
    <col min="8449" max="8449" width="4.5" customWidth="1"/>
    <col min="8450" max="8450" width="80.625" customWidth="1"/>
    <col min="8705" max="8705" width="4.5" customWidth="1"/>
    <col min="8706" max="8706" width="80.625" customWidth="1"/>
    <col min="8961" max="8961" width="4.5" customWidth="1"/>
    <col min="8962" max="8962" width="80.625" customWidth="1"/>
    <col min="9217" max="9217" width="4.5" customWidth="1"/>
    <col min="9218" max="9218" width="80.625" customWidth="1"/>
    <col min="9473" max="9473" width="4.5" customWidth="1"/>
    <col min="9474" max="9474" width="80.625" customWidth="1"/>
    <col min="9729" max="9729" width="4.5" customWidth="1"/>
    <col min="9730" max="9730" width="80.625" customWidth="1"/>
    <col min="9985" max="9985" width="4.5" customWidth="1"/>
    <col min="9986" max="9986" width="80.625" customWidth="1"/>
    <col min="10241" max="10241" width="4.5" customWidth="1"/>
    <col min="10242" max="10242" width="80.625" customWidth="1"/>
    <col min="10497" max="10497" width="4.5" customWidth="1"/>
    <col min="10498" max="10498" width="80.625" customWidth="1"/>
    <col min="10753" max="10753" width="4.5" customWidth="1"/>
    <col min="10754" max="10754" width="80.625" customWidth="1"/>
    <col min="11009" max="11009" width="4.5" customWidth="1"/>
    <col min="11010" max="11010" width="80.625" customWidth="1"/>
    <col min="11265" max="11265" width="4.5" customWidth="1"/>
    <col min="11266" max="11266" width="80.625" customWidth="1"/>
    <col min="11521" max="11521" width="4.5" customWidth="1"/>
    <col min="11522" max="11522" width="80.625" customWidth="1"/>
    <col min="11777" max="11777" width="4.5" customWidth="1"/>
    <col min="11778" max="11778" width="80.625" customWidth="1"/>
    <col min="12033" max="12033" width="4.5" customWidth="1"/>
    <col min="12034" max="12034" width="80.625" customWidth="1"/>
    <col min="12289" max="12289" width="4.5" customWidth="1"/>
    <col min="12290" max="12290" width="80.625" customWidth="1"/>
    <col min="12545" max="12545" width="4.5" customWidth="1"/>
    <col min="12546" max="12546" width="80.625" customWidth="1"/>
    <col min="12801" max="12801" width="4.5" customWidth="1"/>
    <col min="12802" max="12802" width="80.625" customWidth="1"/>
    <col min="13057" max="13057" width="4.5" customWidth="1"/>
    <col min="13058" max="13058" width="80.625" customWidth="1"/>
    <col min="13313" max="13313" width="4.5" customWidth="1"/>
    <col min="13314" max="13314" width="80.625" customWidth="1"/>
    <col min="13569" max="13569" width="4.5" customWidth="1"/>
    <col min="13570" max="13570" width="80.625" customWidth="1"/>
    <col min="13825" max="13825" width="4.5" customWidth="1"/>
    <col min="13826" max="13826" width="80.625" customWidth="1"/>
    <col min="14081" max="14081" width="4.5" customWidth="1"/>
    <col min="14082" max="14082" width="80.625" customWidth="1"/>
    <col min="14337" max="14337" width="4.5" customWidth="1"/>
    <col min="14338" max="14338" width="80.625" customWidth="1"/>
    <col min="14593" max="14593" width="4.5" customWidth="1"/>
    <col min="14594" max="14594" width="80.625" customWidth="1"/>
    <col min="14849" max="14849" width="4.5" customWidth="1"/>
    <col min="14850" max="14850" width="80.625" customWidth="1"/>
    <col min="15105" max="15105" width="4.5" customWidth="1"/>
    <col min="15106" max="15106" width="80.625" customWidth="1"/>
    <col min="15361" max="15361" width="4.5" customWidth="1"/>
    <col min="15362" max="15362" width="80.625" customWidth="1"/>
    <col min="15617" max="15617" width="4.5" customWidth="1"/>
    <col min="15618" max="15618" width="80.625" customWidth="1"/>
    <col min="15873" max="15873" width="4.5" customWidth="1"/>
    <col min="15874" max="15874" width="80.625" customWidth="1"/>
    <col min="16129" max="16129" width="4.5" customWidth="1"/>
    <col min="16130" max="16130" width="80.625" customWidth="1"/>
  </cols>
  <sheetData>
    <row r="1" spans="1:2" ht="21">
      <c r="A1" s="989" t="s">
        <v>268</v>
      </c>
      <c r="B1" s="989"/>
    </row>
    <row r="2" spans="1:2" ht="21">
      <c r="A2" s="989" t="s">
        <v>267</v>
      </c>
      <c r="B2" s="989"/>
    </row>
    <row r="3" spans="1:2" ht="21">
      <c r="A3" s="990" t="s">
        <v>1332</v>
      </c>
      <c r="B3" s="990"/>
    </row>
    <row r="4" spans="1:2" ht="17.25" thickBot="1">
      <c r="A4" s="991" t="s">
        <v>168</v>
      </c>
      <c r="B4" s="991"/>
    </row>
    <row r="5" spans="1:2" ht="17.25" thickBot="1">
      <c r="A5" s="1004" t="s">
        <v>521</v>
      </c>
      <c r="B5" s="1005"/>
    </row>
    <row r="6" spans="1:2" ht="33">
      <c r="A6" s="197" t="s">
        <v>1858</v>
      </c>
      <c r="B6" s="200"/>
    </row>
    <row r="7" spans="1:2" ht="33">
      <c r="A7" s="192" t="s">
        <v>1331</v>
      </c>
      <c r="B7" s="203"/>
    </row>
    <row r="8" spans="1:2">
      <c r="A8" s="192" t="s">
        <v>1230</v>
      </c>
      <c r="B8" s="203"/>
    </row>
    <row r="9" spans="1:2" ht="33">
      <c r="A9" s="284" t="s">
        <v>1325</v>
      </c>
      <c r="B9" s="201"/>
    </row>
    <row r="10" spans="1:2" ht="33.75" thickBot="1">
      <c r="A10" s="283" t="s">
        <v>1318</v>
      </c>
      <c r="B10" s="202" t="s">
        <v>1867</v>
      </c>
    </row>
    <row r="12" spans="1:2">
      <c r="A12" s="1003"/>
      <c r="B12" s="1003"/>
    </row>
  </sheetData>
  <mergeCells count="6">
    <mergeCell ref="A12:B12"/>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221BD-A132-4336-A639-83AEC09762B5}">
  <dimension ref="A1:D21"/>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1339</v>
      </c>
      <c r="C3" s="990"/>
      <c r="D3" s="262"/>
    </row>
    <row r="4" spans="1:4" ht="17.25" thickBot="1">
      <c r="A4" s="198"/>
      <c r="B4" s="991" t="s">
        <v>168</v>
      </c>
      <c r="C4" s="991"/>
      <c r="D4" s="135" t="s">
        <v>167</v>
      </c>
    </row>
    <row r="5" spans="1:4">
      <c r="A5" s="992" t="s">
        <v>166</v>
      </c>
      <c r="B5" s="994" t="s">
        <v>163</v>
      </c>
      <c r="C5" s="994" t="s">
        <v>466</v>
      </c>
      <c r="D5" s="996" t="s">
        <v>164</v>
      </c>
    </row>
    <row r="6" spans="1:4" ht="17.25" thickBot="1">
      <c r="A6" s="1000"/>
      <c r="B6" s="1001"/>
      <c r="C6" s="1001"/>
      <c r="D6" s="1002"/>
    </row>
    <row r="7" spans="1:4">
      <c r="A7" s="282">
        <v>0</v>
      </c>
      <c r="B7" s="195">
        <v>0</v>
      </c>
      <c r="C7" s="281" t="s">
        <v>402</v>
      </c>
      <c r="D7" s="280">
        <v>0</v>
      </c>
    </row>
    <row r="8" spans="1:4">
      <c r="A8" s="279">
        <v>230</v>
      </c>
      <c r="B8" s="278">
        <v>1108</v>
      </c>
      <c r="C8" s="277" t="s">
        <v>1338</v>
      </c>
      <c r="D8" s="276">
        <v>1213</v>
      </c>
    </row>
    <row r="9" spans="1:4">
      <c r="A9" s="279">
        <v>230</v>
      </c>
      <c r="B9" s="278">
        <v>1108</v>
      </c>
      <c r="C9" s="277" t="s">
        <v>1337</v>
      </c>
      <c r="D9" s="276">
        <v>1213</v>
      </c>
    </row>
    <row r="10" spans="1:4">
      <c r="A10" s="275">
        <v>230</v>
      </c>
      <c r="B10" s="274">
        <v>1108</v>
      </c>
      <c r="C10" s="187" t="s">
        <v>1194</v>
      </c>
      <c r="D10" s="273">
        <v>1213</v>
      </c>
    </row>
    <row r="11" spans="1:4">
      <c r="A11" s="275">
        <v>80</v>
      </c>
      <c r="B11" s="274">
        <v>0</v>
      </c>
      <c r="C11" s="187" t="s">
        <v>492</v>
      </c>
      <c r="D11" s="273">
        <v>192</v>
      </c>
    </row>
    <row r="12" spans="1:4">
      <c r="A12" s="275">
        <v>80</v>
      </c>
      <c r="B12" s="274">
        <v>0</v>
      </c>
      <c r="C12" s="187" t="s">
        <v>491</v>
      </c>
      <c r="D12" s="273">
        <v>192</v>
      </c>
    </row>
    <row r="13" spans="1:4">
      <c r="A13" s="275">
        <v>95</v>
      </c>
      <c r="B13" s="274">
        <v>298</v>
      </c>
      <c r="C13" s="187" t="s">
        <v>463</v>
      </c>
      <c r="D13" s="273">
        <v>711</v>
      </c>
    </row>
    <row r="14" spans="1:4">
      <c r="A14" s="275">
        <v>0</v>
      </c>
      <c r="B14" s="274">
        <v>66</v>
      </c>
      <c r="C14" s="187" t="s">
        <v>481</v>
      </c>
      <c r="D14" s="273">
        <v>66</v>
      </c>
    </row>
    <row r="15" spans="1:4">
      <c r="A15" s="275">
        <v>2</v>
      </c>
      <c r="B15" s="274">
        <v>65</v>
      </c>
      <c r="C15" s="187" t="s">
        <v>480</v>
      </c>
      <c r="D15" s="273">
        <v>65</v>
      </c>
    </row>
    <row r="16" spans="1:4">
      <c r="A16" s="275">
        <v>5</v>
      </c>
      <c r="B16" s="274">
        <v>27</v>
      </c>
      <c r="C16" s="187" t="s">
        <v>479</v>
      </c>
      <c r="D16" s="273">
        <v>30</v>
      </c>
    </row>
    <row r="17" spans="1:4">
      <c r="A17" s="275">
        <v>0</v>
      </c>
      <c r="B17" s="274">
        <v>100</v>
      </c>
      <c r="C17" s="187" t="s">
        <v>1193</v>
      </c>
      <c r="D17" s="273">
        <v>150</v>
      </c>
    </row>
    <row r="18" spans="1:4">
      <c r="A18" s="275">
        <v>0</v>
      </c>
      <c r="B18" s="274">
        <v>40</v>
      </c>
      <c r="C18" s="187" t="s">
        <v>470</v>
      </c>
      <c r="D18" s="273">
        <v>0</v>
      </c>
    </row>
    <row r="19" spans="1:4">
      <c r="A19" s="275">
        <v>88</v>
      </c>
      <c r="B19" s="274">
        <v>0</v>
      </c>
      <c r="C19" s="187" t="s">
        <v>461</v>
      </c>
      <c r="D19" s="273">
        <v>400</v>
      </c>
    </row>
    <row r="20" spans="1:4">
      <c r="A20" s="275">
        <v>55</v>
      </c>
      <c r="B20" s="274">
        <v>810</v>
      </c>
      <c r="C20" s="187" t="s">
        <v>460</v>
      </c>
      <c r="D20" s="273">
        <v>310</v>
      </c>
    </row>
    <row r="21" spans="1:4" ht="17.25" thickBot="1">
      <c r="A21" s="272">
        <v>55</v>
      </c>
      <c r="B21" s="181">
        <v>810</v>
      </c>
      <c r="C21" s="184" t="s">
        <v>459</v>
      </c>
      <c r="D21" s="271">
        <v>310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CEFFF-4C25-4459-9EAE-EABDAA8674BC}">
  <dimension ref="A1:B20"/>
  <sheetViews>
    <sheetView workbookViewId="0">
      <selection activeCell="C10" sqref="C10"/>
    </sheetView>
  </sheetViews>
  <sheetFormatPr defaultColWidth="37.125" defaultRowHeight="16.5"/>
  <cols>
    <col min="2" max="2" width="49.5" customWidth="1"/>
  </cols>
  <sheetData>
    <row r="1" spans="1:2" ht="21">
      <c r="A1" s="989" t="s">
        <v>268</v>
      </c>
      <c r="B1" s="989"/>
    </row>
    <row r="2" spans="1:2" ht="21">
      <c r="A2" s="989" t="s">
        <v>267</v>
      </c>
      <c r="B2" s="989"/>
    </row>
    <row r="3" spans="1:2" ht="21">
      <c r="A3" s="990" t="s">
        <v>1390</v>
      </c>
      <c r="B3" s="990"/>
    </row>
    <row r="4" spans="1:2" ht="17.25" thickBot="1">
      <c r="A4" s="991" t="s">
        <v>168</v>
      </c>
      <c r="B4" s="991"/>
    </row>
    <row r="5" spans="1:2" ht="17.25" thickBot="1">
      <c r="A5" s="1004" t="s">
        <v>521</v>
      </c>
      <c r="B5" s="1005"/>
    </row>
    <row r="6" spans="1:2">
      <c r="A6" s="197" t="s">
        <v>1858</v>
      </c>
      <c r="B6" s="200"/>
    </row>
    <row r="7" spans="1:2">
      <c r="A7" s="192" t="s">
        <v>1389</v>
      </c>
      <c r="B7" s="203"/>
    </row>
    <row r="8" spans="1:2">
      <c r="A8" s="192" t="s">
        <v>1230</v>
      </c>
      <c r="B8" s="203"/>
    </row>
    <row r="9" spans="1:2">
      <c r="A9" s="284" t="s">
        <v>1388</v>
      </c>
      <c r="B9" s="201"/>
    </row>
    <row r="10" spans="1:2" ht="33">
      <c r="A10" s="284" t="s">
        <v>1763</v>
      </c>
      <c r="B10" s="201" t="s">
        <v>1868</v>
      </c>
    </row>
    <row r="11" spans="1:2">
      <c r="A11" s="284" t="s">
        <v>1377</v>
      </c>
      <c r="B11" s="201"/>
    </row>
    <row r="12" spans="1:2" ht="49.5">
      <c r="A12" s="284" t="s">
        <v>1376</v>
      </c>
      <c r="B12" s="201" t="s">
        <v>1869</v>
      </c>
    </row>
    <row r="13" spans="1:2" ht="66">
      <c r="A13" s="284" t="s">
        <v>1374</v>
      </c>
      <c r="B13" s="201" t="s">
        <v>1870</v>
      </c>
    </row>
    <row r="14" spans="1:2" ht="33">
      <c r="A14" s="284" t="s">
        <v>1372</v>
      </c>
      <c r="B14" s="201" t="s">
        <v>1871</v>
      </c>
    </row>
    <row r="15" spans="1:2" ht="33">
      <c r="A15" s="284" t="s">
        <v>1370</v>
      </c>
      <c r="B15" s="201" t="s">
        <v>1872</v>
      </c>
    </row>
    <row r="16" spans="1:2" ht="49.5">
      <c r="A16" s="284" t="s">
        <v>1362</v>
      </c>
      <c r="B16" s="201" t="s">
        <v>1873</v>
      </c>
    </row>
    <row r="17" spans="1:2">
      <c r="A17" s="284" t="s">
        <v>1358</v>
      </c>
      <c r="B17" s="201"/>
    </row>
    <row r="18" spans="1:2" ht="66.75" thickBot="1">
      <c r="A18" s="283" t="s">
        <v>1355</v>
      </c>
      <c r="B18" s="202" t="s">
        <v>1874</v>
      </c>
    </row>
    <row r="20" spans="1:2">
      <c r="A20" s="1003"/>
      <c r="B20" s="1003"/>
    </row>
  </sheetData>
  <mergeCells count="6">
    <mergeCell ref="A20:B20"/>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19850-7E04-4D4D-8700-540A1CF38FFD}">
  <dimension ref="A1:D10"/>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896</v>
      </c>
      <c r="C3" s="990"/>
      <c r="D3" s="262"/>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506766</v>
      </c>
      <c r="B7" s="207">
        <v>657042</v>
      </c>
      <c r="C7" s="260" t="s">
        <v>895</v>
      </c>
      <c r="D7" s="259">
        <v>730181</v>
      </c>
    </row>
    <row r="8" spans="1:4">
      <c r="A8" s="265">
        <v>506766</v>
      </c>
      <c r="B8" s="212">
        <v>657042</v>
      </c>
      <c r="C8" s="264" t="s">
        <v>894</v>
      </c>
      <c r="D8" s="263">
        <v>730181</v>
      </c>
    </row>
    <row r="9" spans="1:4">
      <c r="A9" s="258">
        <v>506766</v>
      </c>
      <c r="B9" s="217">
        <v>657042</v>
      </c>
      <c r="C9" s="216" t="s">
        <v>474</v>
      </c>
      <c r="D9" s="257">
        <v>730181</v>
      </c>
    </row>
    <row r="10" spans="1:4" ht="17.25" thickBot="1">
      <c r="A10" s="256">
        <v>506766</v>
      </c>
      <c r="B10" s="222">
        <v>657042</v>
      </c>
      <c r="C10" s="221" t="s">
        <v>503</v>
      </c>
      <c r="D10" s="255">
        <v>730181</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4F9F9-34B0-4812-99D1-1B35DB8B95E1}">
  <sheetPr>
    <pageSetUpPr fitToPage="1"/>
  </sheetPr>
  <dimension ref="A1:F1658"/>
  <sheetViews>
    <sheetView view="pageBreakPreview" zoomScale="85" zoomScaleNormal="100" zoomScaleSheetLayoutView="85" workbookViewId="0">
      <selection activeCell="M24" sqref="M24"/>
    </sheetView>
  </sheetViews>
  <sheetFormatPr defaultColWidth="12.125" defaultRowHeight="16.5"/>
  <cols>
    <col min="1" max="1" width="11.375" style="340" customWidth="1"/>
    <col min="2" max="2" width="45.25" style="340" customWidth="1"/>
    <col min="3" max="3" width="16.5" style="340" bestFit="1" customWidth="1"/>
    <col min="4" max="4" width="19.625" style="368" customWidth="1"/>
    <col min="5" max="5" width="6.25" style="340" customWidth="1"/>
    <col min="6" max="6" width="15" style="340" customWidth="1"/>
    <col min="7" max="256" width="12.125" style="340"/>
    <col min="257" max="257" width="11.375" style="340" customWidth="1"/>
    <col min="258" max="258" width="45.25" style="340" customWidth="1"/>
    <col min="259" max="259" width="16.5" style="340" bestFit="1" customWidth="1"/>
    <col min="260" max="260" width="19.625" style="340" customWidth="1"/>
    <col min="261" max="261" width="6.25" style="340" customWidth="1"/>
    <col min="262" max="262" width="15" style="340" customWidth="1"/>
    <col min="263" max="512" width="12.125" style="340"/>
    <col min="513" max="513" width="11.375" style="340" customWidth="1"/>
    <col min="514" max="514" width="45.25" style="340" customWidth="1"/>
    <col min="515" max="515" width="16.5" style="340" bestFit="1" customWidth="1"/>
    <col min="516" max="516" width="19.625" style="340" customWidth="1"/>
    <col min="517" max="517" width="6.25" style="340" customWidth="1"/>
    <col min="518" max="518" width="15" style="340" customWidth="1"/>
    <col min="519" max="768" width="12.125" style="340"/>
    <col min="769" max="769" width="11.375" style="340" customWidth="1"/>
    <col min="770" max="770" width="45.25" style="340" customWidth="1"/>
    <col min="771" max="771" width="16.5" style="340" bestFit="1" customWidth="1"/>
    <col min="772" max="772" width="19.625" style="340" customWidth="1"/>
    <col min="773" max="773" width="6.25" style="340" customWidth="1"/>
    <col min="774" max="774" width="15" style="340" customWidth="1"/>
    <col min="775" max="1024" width="12.125" style="340"/>
    <col min="1025" max="1025" width="11.375" style="340" customWidth="1"/>
    <col min="1026" max="1026" width="45.25" style="340" customWidth="1"/>
    <col min="1027" max="1027" width="16.5" style="340" bestFit="1" customWidth="1"/>
    <col min="1028" max="1028" width="19.625" style="340" customWidth="1"/>
    <col min="1029" max="1029" width="6.25" style="340" customWidth="1"/>
    <col min="1030" max="1030" width="15" style="340" customWidth="1"/>
    <col min="1031" max="1280" width="12.125" style="340"/>
    <col min="1281" max="1281" width="11.375" style="340" customWidth="1"/>
    <col min="1282" max="1282" width="45.25" style="340" customWidth="1"/>
    <col min="1283" max="1283" width="16.5" style="340" bestFit="1" customWidth="1"/>
    <col min="1284" max="1284" width="19.625" style="340" customWidth="1"/>
    <col min="1285" max="1285" width="6.25" style="340" customWidth="1"/>
    <col min="1286" max="1286" width="15" style="340" customWidth="1"/>
    <col min="1287" max="1536" width="12.125" style="340"/>
    <col min="1537" max="1537" width="11.375" style="340" customWidth="1"/>
    <col min="1538" max="1538" width="45.25" style="340" customWidth="1"/>
    <col min="1539" max="1539" width="16.5" style="340" bestFit="1" customWidth="1"/>
    <col min="1540" max="1540" width="19.625" style="340" customWidth="1"/>
    <col min="1541" max="1541" width="6.25" style="340" customWidth="1"/>
    <col min="1542" max="1542" width="15" style="340" customWidth="1"/>
    <col min="1543" max="1792" width="12.125" style="340"/>
    <col min="1793" max="1793" width="11.375" style="340" customWidth="1"/>
    <col min="1794" max="1794" width="45.25" style="340" customWidth="1"/>
    <col min="1795" max="1795" width="16.5" style="340" bestFit="1" customWidth="1"/>
    <col min="1796" max="1796" width="19.625" style="340" customWidth="1"/>
    <col min="1797" max="1797" width="6.25" style="340" customWidth="1"/>
    <col min="1798" max="1798" width="15" style="340" customWidth="1"/>
    <col min="1799" max="2048" width="12.125" style="340"/>
    <col min="2049" max="2049" width="11.375" style="340" customWidth="1"/>
    <col min="2050" max="2050" width="45.25" style="340" customWidth="1"/>
    <col min="2051" max="2051" width="16.5" style="340" bestFit="1" customWidth="1"/>
    <col min="2052" max="2052" width="19.625" style="340" customWidth="1"/>
    <col min="2053" max="2053" width="6.25" style="340" customWidth="1"/>
    <col min="2054" max="2054" width="15" style="340" customWidth="1"/>
    <col min="2055" max="2304" width="12.125" style="340"/>
    <col min="2305" max="2305" width="11.375" style="340" customWidth="1"/>
    <col min="2306" max="2306" width="45.25" style="340" customWidth="1"/>
    <col min="2307" max="2307" width="16.5" style="340" bestFit="1" customWidth="1"/>
    <col min="2308" max="2308" width="19.625" style="340" customWidth="1"/>
    <col min="2309" max="2309" width="6.25" style="340" customWidth="1"/>
    <col min="2310" max="2310" width="15" style="340" customWidth="1"/>
    <col min="2311" max="2560" width="12.125" style="340"/>
    <col min="2561" max="2561" width="11.375" style="340" customWidth="1"/>
    <col min="2562" max="2562" width="45.25" style="340" customWidth="1"/>
    <col min="2563" max="2563" width="16.5" style="340" bestFit="1" customWidth="1"/>
    <col min="2564" max="2564" width="19.625" style="340" customWidth="1"/>
    <col min="2565" max="2565" width="6.25" style="340" customWidth="1"/>
    <col min="2566" max="2566" width="15" style="340" customWidth="1"/>
    <col min="2567" max="2816" width="12.125" style="340"/>
    <col min="2817" max="2817" width="11.375" style="340" customWidth="1"/>
    <col min="2818" max="2818" width="45.25" style="340" customWidth="1"/>
    <col min="2819" max="2819" width="16.5" style="340" bestFit="1" customWidth="1"/>
    <col min="2820" max="2820" width="19.625" style="340" customWidth="1"/>
    <col min="2821" max="2821" width="6.25" style="340" customWidth="1"/>
    <col min="2822" max="2822" width="15" style="340" customWidth="1"/>
    <col min="2823" max="3072" width="12.125" style="340"/>
    <col min="3073" max="3073" width="11.375" style="340" customWidth="1"/>
    <col min="3074" max="3074" width="45.25" style="340" customWidth="1"/>
    <col min="3075" max="3075" width="16.5" style="340" bestFit="1" customWidth="1"/>
    <col min="3076" max="3076" width="19.625" style="340" customWidth="1"/>
    <col min="3077" max="3077" width="6.25" style="340" customWidth="1"/>
    <col min="3078" max="3078" width="15" style="340" customWidth="1"/>
    <col min="3079" max="3328" width="12.125" style="340"/>
    <col min="3329" max="3329" width="11.375" style="340" customWidth="1"/>
    <col min="3330" max="3330" width="45.25" style="340" customWidth="1"/>
    <col min="3331" max="3331" width="16.5" style="340" bestFit="1" customWidth="1"/>
    <col min="3332" max="3332" width="19.625" style="340" customWidth="1"/>
    <col min="3333" max="3333" width="6.25" style="340" customWidth="1"/>
    <col min="3334" max="3334" width="15" style="340" customWidth="1"/>
    <col min="3335" max="3584" width="12.125" style="340"/>
    <col min="3585" max="3585" width="11.375" style="340" customWidth="1"/>
    <col min="3586" max="3586" width="45.25" style="340" customWidth="1"/>
    <col min="3587" max="3587" width="16.5" style="340" bestFit="1" customWidth="1"/>
    <col min="3588" max="3588" width="19.625" style="340" customWidth="1"/>
    <col min="3589" max="3589" width="6.25" style="340" customWidth="1"/>
    <col min="3590" max="3590" width="15" style="340" customWidth="1"/>
    <col min="3591" max="3840" width="12.125" style="340"/>
    <col min="3841" max="3841" width="11.375" style="340" customWidth="1"/>
    <col min="3842" max="3842" width="45.25" style="340" customWidth="1"/>
    <col min="3843" max="3843" width="16.5" style="340" bestFit="1" customWidth="1"/>
    <col min="3844" max="3844" width="19.625" style="340" customWidth="1"/>
    <col min="3845" max="3845" width="6.25" style="340" customWidth="1"/>
    <col min="3846" max="3846" width="15" style="340" customWidth="1"/>
    <col min="3847" max="4096" width="12.125" style="340"/>
    <col min="4097" max="4097" width="11.375" style="340" customWidth="1"/>
    <col min="4098" max="4098" width="45.25" style="340" customWidth="1"/>
    <col min="4099" max="4099" width="16.5" style="340" bestFit="1" customWidth="1"/>
    <col min="4100" max="4100" width="19.625" style="340" customWidth="1"/>
    <col min="4101" max="4101" width="6.25" style="340" customWidth="1"/>
    <col min="4102" max="4102" width="15" style="340" customWidth="1"/>
    <col min="4103" max="4352" width="12.125" style="340"/>
    <col min="4353" max="4353" width="11.375" style="340" customWidth="1"/>
    <col min="4354" max="4354" width="45.25" style="340" customWidth="1"/>
    <col min="4355" max="4355" width="16.5" style="340" bestFit="1" customWidth="1"/>
    <col min="4356" max="4356" width="19.625" style="340" customWidth="1"/>
    <col min="4357" max="4357" width="6.25" style="340" customWidth="1"/>
    <col min="4358" max="4358" width="15" style="340" customWidth="1"/>
    <col min="4359" max="4608" width="12.125" style="340"/>
    <col min="4609" max="4609" width="11.375" style="340" customWidth="1"/>
    <col min="4610" max="4610" width="45.25" style="340" customWidth="1"/>
    <col min="4611" max="4611" width="16.5" style="340" bestFit="1" customWidth="1"/>
    <col min="4612" max="4612" width="19.625" style="340" customWidth="1"/>
    <col min="4613" max="4613" width="6.25" style="340" customWidth="1"/>
    <col min="4614" max="4614" width="15" style="340" customWidth="1"/>
    <col min="4615" max="4864" width="12.125" style="340"/>
    <col min="4865" max="4865" width="11.375" style="340" customWidth="1"/>
    <col min="4866" max="4866" width="45.25" style="340" customWidth="1"/>
    <col min="4867" max="4867" width="16.5" style="340" bestFit="1" customWidth="1"/>
    <col min="4868" max="4868" width="19.625" style="340" customWidth="1"/>
    <col min="4869" max="4869" width="6.25" style="340" customWidth="1"/>
    <col min="4870" max="4870" width="15" style="340" customWidth="1"/>
    <col min="4871" max="5120" width="12.125" style="340"/>
    <col min="5121" max="5121" width="11.375" style="340" customWidth="1"/>
    <col min="5122" max="5122" width="45.25" style="340" customWidth="1"/>
    <col min="5123" max="5123" width="16.5" style="340" bestFit="1" customWidth="1"/>
    <col min="5124" max="5124" width="19.625" style="340" customWidth="1"/>
    <col min="5125" max="5125" width="6.25" style="340" customWidth="1"/>
    <col min="5126" max="5126" width="15" style="340" customWidth="1"/>
    <col min="5127" max="5376" width="12.125" style="340"/>
    <col min="5377" max="5377" width="11.375" style="340" customWidth="1"/>
    <col min="5378" max="5378" width="45.25" style="340" customWidth="1"/>
    <col min="5379" max="5379" width="16.5" style="340" bestFit="1" customWidth="1"/>
    <col min="5380" max="5380" width="19.625" style="340" customWidth="1"/>
    <col min="5381" max="5381" width="6.25" style="340" customWidth="1"/>
    <col min="5382" max="5382" width="15" style="340" customWidth="1"/>
    <col min="5383" max="5632" width="12.125" style="340"/>
    <col min="5633" max="5633" width="11.375" style="340" customWidth="1"/>
    <col min="5634" max="5634" width="45.25" style="340" customWidth="1"/>
    <col min="5635" max="5635" width="16.5" style="340" bestFit="1" customWidth="1"/>
    <col min="5636" max="5636" width="19.625" style="340" customWidth="1"/>
    <col min="5637" max="5637" width="6.25" style="340" customWidth="1"/>
    <col min="5638" max="5638" width="15" style="340" customWidth="1"/>
    <col min="5639" max="5888" width="12.125" style="340"/>
    <col min="5889" max="5889" width="11.375" style="340" customWidth="1"/>
    <col min="5890" max="5890" width="45.25" style="340" customWidth="1"/>
    <col min="5891" max="5891" width="16.5" style="340" bestFit="1" customWidth="1"/>
    <col min="5892" max="5892" width="19.625" style="340" customWidth="1"/>
    <col min="5893" max="5893" width="6.25" style="340" customWidth="1"/>
    <col min="5894" max="5894" width="15" style="340" customWidth="1"/>
    <col min="5895" max="6144" width="12.125" style="340"/>
    <col min="6145" max="6145" width="11.375" style="340" customWidth="1"/>
    <col min="6146" max="6146" width="45.25" style="340" customWidth="1"/>
    <col min="6147" max="6147" width="16.5" style="340" bestFit="1" customWidth="1"/>
    <col min="6148" max="6148" width="19.625" style="340" customWidth="1"/>
    <col min="6149" max="6149" width="6.25" style="340" customWidth="1"/>
    <col min="6150" max="6150" width="15" style="340" customWidth="1"/>
    <col min="6151" max="6400" width="12.125" style="340"/>
    <col min="6401" max="6401" width="11.375" style="340" customWidth="1"/>
    <col min="6402" max="6402" width="45.25" style="340" customWidth="1"/>
    <col min="6403" max="6403" width="16.5" style="340" bestFit="1" customWidth="1"/>
    <col min="6404" max="6404" width="19.625" style="340" customWidth="1"/>
    <col min="6405" max="6405" width="6.25" style="340" customWidth="1"/>
    <col min="6406" max="6406" width="15" style="340" customWidth="1"/>
    <col min="6407" max="6656" width="12.125" style="340"/>
    <col min="6657" max="6657" width="11.375" style="340" customWidth="1"/>
    <col min="6658" max="6658" width="45.25" style="340" customWidth="1"/>
    <col min="6659" max="6659" width="16.5" style="340" bestFit="1" customWidth="1"/>
    <col min="6660" max="6660" width="19.625" style="340" customWidth="1"/>
    <col min="6661" max="6661" width="6.25" style="340" customWidth="1"/>
    <col min="6662" max="6662" width="15" style="340" customWidth="1"/>
    <col min="6663" max="6912" width="12.125" style="340"/>
    <col min="6913" max="6913" width="11.375" style="340" customWidth="1"/>
    <col min="6914" max="6914" width="45.25" style="340" customWidth="1"/>
    <col min="6915" max="6915" width="16.5" style="340" bestFit="1" customWidth="1"/>
    <col min="6916" max="6916" width="19.625" style="340" customWidth="1"/>
    <col min="6917" max="6917" width="6.25" style="340" customWidth="1"/>
    <col min="6918" max="6918" width="15" style="340" customWidth="1"/>
    <col min="6919" max="7168" width="12.125" style="340"/>
    <col min="7169" max="7169" width="11.375" style="340" customWidth="1"/>
    <col min="7170" max="7170" width="45.25" style="340" customWidth="1"/>
    <col min="7171" max="7171" width="16.5" style="340" bestFit="1" customWidth="1"/>
    <col min="7172" max="7172" width="19.625" style="340" customWidth="1"/>
    <col min="7173" max="7173" width="6.25" style="340" customWidth="1"/>
    <col min="7174" max="7174" width="15" style="340" customWidth="1"/>
    <col min="7175" max="7424" width="12.125" style="340"/>
    <col min="7425" max="7425" width="11.375" style="340" customWidth="1"/>
    <col min="7426" max="7426" width="45.25" style="340" customWidth="1"/>
    <col min="7427" max="7427" width="16.5" style="340" bestFit="1" customWidth="1"/>
    <col min="7428" max="7428" width="19.625" style="340" customWidth="1"/>
    <col min="7429" max="7429" width="6.25" style="340" customWidth="1"/>
    <col min="7430" max="7430" width="15" style="340" customWidth="1"/>
    <col min="7431" max="7680" width="12.125" style="340"/>
    <col min="7681" max="7681" width="11.375" style="340" customWidth="1"/>
    <col min="7682" max="7682" width="45.25" style="340" customWidth="1"/>
    <col min="7683" max="7683" width="16.5" style="340" bestFit="1" customWidth="1"/>
    <col min="7684" max="7684" width="19.625" style="340" customWidth="1"/>
    <col min="7685" max="7685" width="6.25" style="340" customWidth="1"/>
    <col min="7686" max="7686" width="15" style="340" customWidth="1"/>
    <col min="7687" max="7936" width="12.125" style="340"/>
    <col min="7937" max="7937" width="11.375" style="340" customWidth="1"/>
    <col min="7938" max="7938" width="45.25" style="340" customWidth="1"/>
    <col min="7939" max="7939" width="16.5" style="340" bestFit="1" customWidth="1"/>
    <col min="7940" max="7940" width="19.625" style="340" customWidth="1"/>
    <col min="7941" max="7941" width="6.25" style="340" customWidth="1"/>
    <col min="7942" max="7942" width="15" style="340" customWidth="1"/>
    <col min="7943" max="8192" width="12.125" style="340"/>
    <col min="8193" max="8193" width="11.375" style="340" customWidth="1"/>
    <col min="8194" max="8194" width="45.25" style="340" customWidth="1"/>
    <col min="8195" max="8195" width="16.5" style="340" bestFit="1" customWidth="1"/>
    <col min="8196" max="8196" width="19.625" style="340" customWidth="1"/>
    <col min="8197" max="8197" width="6.25" style="340" customWidth="1"/>
    <col min="8198" max="8198" width="15" style="340" customWidth="1"/>
    <col min="8199" max="8448" width="12.125" style="340"/>
    <col min="8449" max="8449" width="11.375" style="340" customWidth="1"/>
    <col min="8450" max="8450" width="45.25" style="340" customWidth="1"/>
    <col min="8451" max="8451" width="16.5" style="340" bestFit="1" customWidth="1"/>
    <col min="8452" max="8452" width="19.625" style="340" customWidth="1"/>
    <col min="8453" max="8453" width="6.25" style="340" customWidth="1"/>
    <col min="8454" max="8454" width="15" style="340" customWidth="1"/>
    <col min="8455" max="8704" width="12.125" style="340"/>
    <col min="8705" max="8705" width="11.375" style="340" customWidth="1"/>
    <col min="8706" max="8706" width="45.25" style="340" customWidth="1"/>
    <col min="8707" max="8707" width="16.5" style="340" bestFit="1" customWidth="1"/>
    <col min="8708" max="8708" width="19.625" style="340" customWidth="1"/>
    <col min="8709" max="8709" width="6.25" style="340" customWidth="1"/>
    <col min="8710" max="8710" width="15" style="340" customWidth="1"/>
    <col min="8711" max="8960" width="12.125" style="340"/>
    <col min="8961" max="8961" width="11.375" style="340" customWidth="1"/>
    <col min="8962" max="8962" width="45.25" style="340" customWidth="1"/>
    <col min="8963" max="8963" width="16.5" style="340" bestFit="1" customWidth="1"/>
    <col min="8964" max="8964" width="19.625" style="340" customWidth="1"/>
    <col min="8965" max="8965" width="6.25" style="340" customWidth="1"/>
    <col min="8966" max="8966" width="15" style="340" customWidth="1"/>
    <col min="8967" max="9216" width="12.125" style="340"/>
    <col min="9217" max="9217" width="11.375" style="340" customWidth="1"/>
    <col min="9218" max="9218" width="45.25" style="340" customWidth="1"/>
    <col min="9219" max="9219" width="16.5" style="340" bestFit="1" customWidth="1"/>
    <col min="9220" max="9220" width="19.625" style="340" customWidth="1"/>
    <col min="9221" max="9221" width="6.25" style="340" customWidth="1"/>
    <col min="9222" max="9222" width="15" style="340" customWidth="1"/>
    <col min="9223" max="9472" width="12.125" style="340"/>
    <col min="9473" max="9473" width="11.375" style="340" customWidth="1"/>
    <col min="9474" max="9474" width="45.25" style="340" customWidth="1"/>
    <col min="9475" max="9475" width="16.5" style="340" bestFit="1" customWidth="1"/>
    <col min="9476" max="9476" width="19.625" style="340" customWidth="1"/>
    <col min="9477" max="9477" width="6.25" style="340" customWidth="1"/>
    <col min="9478" max="9478" width="15" style="340" customWidth="1"/>
    <col min="9479" max="9728" width="12.125" style="340"/>
    <col min="9729" max="9729" width="11.375" style="340" customWidth="1"/>
    <col min="9730" max="9730" width="45.25" style="340" customWidth="1"/>
    <col min="9731" max="9731" width="16.5" style="340" bestFit="1" customWidth="1"/>
    <col min="9732" max="9732" width="19.625" style="340" customWidth="1"/>
    <col min="9733" max="9733" width="6.25" style="340" customWidth="1"/>
    <col min="9734" max="9734" width="15" style="340" customWidth="1"/>
    <col min="9735" max="9984" width="12.125" style="340"/>
    <col min="9985" max="9985" width="11.375" style="340" customWidth="1"/>
    <col min="9986" max="9986" width="45.25" style="340" customWidth="1"/>
    <col min="9987" max="9987" width="16.5" style="340" bestFit="1" customWidth="1"/>
    <col min="9988" max="9988" width="19.625" style="340" customWidth="1"/>
    <col min="9989" max="9989" width="6.25" style="340" customWidth="1"/>
    <col min="9990" max="9990" width="15" style="340" customWidth="1"/>
    <col min="9991" max="10240" width="12.125" style="340"/>
    <col min="10241" max="10241" width="11.375" style="340" customWidth="1"/>
    <col min="10242" max="10242" width="45.25" style="340" customWidth="1"/>
    <col min="10243" max="10243" width="16.5" style="340" bestFit="1" customWidth="1"/>
    <col min="10244" max="10244" width="19.625" style="340" customWidth="1"/>
    <col min="10245" max="10245" width="6.25" style="340" customWidth="1"/>
    <col min="10246" max="10246" width="15" style="340" customWidth="1"/>
    <col min="10247" max="10496" width="12.125" style="340"/>
    <col min="10497" max="10497" width="11.375" style="340" customWidth="1"/>
    <col min="10498" max="10498" width="45.25" style="340" customWidth="1"/>
    <col min="10499" max="10499" width="16.5" style="340" bestFit="1" customWidth="1"/>
    <col min="10500" max="10500" width="19.625" style="340" customWidth="1"/>
    <col min="10501" max="10501" width="6.25" style="340" customWidth="1"/>
    <col min="10502" max="10502" width="15" style="340" customWidth="1"/>
    <col min="10503" max="10752" width="12.125" style="340"/>
    <col min="10753" max="10753" width="11.375" style="340" customWidth="1"/>
    <col min="10754" max="10754" width="45.25" style="340" customWidth="1"/>
    <col min="10755" max="10755" width="16.5" style="340" bestFit="1" customWidth="1"/>
    <col min="10756" max="10756" width="19.625" style="340" customWidth="1"/>
    <col min="10757" max="10757" width="6.25" style="340" customWidth="1"/>
    <col min="10758" max="10758" width="15" style="340" customWidth="1"/>
    <col min="10759" max="11008" width="12.125" style="340"/>
    <col min="11009" max="11009" width="11.375" style="340" customWidth="1"/>
    <col min="11010" max="11010" width="45.25" style="340" customWidth="1"/>
    <col min="11011" max="11011" width="16.5" style="340" bestFit="1" customWidth="1"/>
    <col min="11012" max="11012" width="19.625" style="340" customWidth="1"/>
    <col min="11013" max="11013" width="6.25" style="340" customWidth="1"/>
    <col min="11014" max="11014" width="15" style="340" customWidth="1"/>
    <col min="11015" max="11264" width="12.125" style="340"/>
    <col min="11265" max="11265" width="11.375" style="340" customWidth="1"/>
    <col min="11266" max="11266" width="45.25" style="340" customWidth="1"/>
    <col min="11267" max="11267" width="16.5" style="340" bestFit="1" customWidth="1"/>
    <col min="11268" max="11268" width="19.625" style="340" customWidth="1"/>
    <col min="11269" max="11269" width="6.25" style="340" customWidth="1"/>
    <col min="11270" max="11270" width="15" style="340" customWidth="1"/>
    <col min="11271" max="11520" width="12.125" style="340"/>
    <col min="11521" max="11521" width="11.375" style="340" customWidth="1"/>
    <col min="11522" max="11522" width="45.25" style="340" customWidth="1"/>
    <col min="11523" max="11523" width="16.5" style="340" bestFit="1" customWidth="1"/>
    <col min="11524" max="11524" width="19.625" style="340" customWidth="1"/>
    <col min="11525" max="11525" width="6.25" style="340" customWidth="1"/>
    <col min="11526" max="11526" width="15" style="340" customWidth="1"/>
    <col min="11527" max="11776" width="12.125" style="340"/>
    <col min="11777" max="11777" width="11.375" style="340" customWidth="1"/>
    <col min="11778" max="11778" width="45.25" style="340" customWidth="1"/>
    <col min="11779" max="11779" width="16.5" style="340" bestFit="1" customWidth="1"/>
    <col min="11780" max="11780" width="19.625" style="340" customWidth="1"/>
    <col min="11781" max="11781" width="6.25" style="340" customWidth="1"/>
    <col min="11782" max="11782" width="15" style="340" customWidth="1"/>
    <col min="11783" max="12032" width="12.125" style="340"/>
    <col min="12033" max="12033" width="11.375" style="340" customWidth="1"/>
    <col min="12034" max="12034" width="45.25" style="340" customWidth="1"/>
    <col min="12035" max="12035" width="16.5" style="340" bestFit="1" customWidth="1"/>
    <col min="12036" max="12036" width="19.625" style="340" customWidth="1"/>
    <col min="12037" max="12037" width="6.25" style="340" customWidth="1"/>
    <col min="12038" max="12038" width="15" style="340" customWidth="1"/>
    <col min="12039" max="12288" width="12.125" style="340"/>
    <col min="12289" max="12289" width="11.375" style="340" customWidth="1"/>
    <col min="12290" max="12290" width="45.25" style="340" customWidth="1"/>
    <col min="12291" max="12291" width="16.5" style="340" bestFit="1" customWidth="1"/>
    <col min="12292" max="12292" width="19.625" style="340" customWidth="1"/>
    <col min="12293" max="12293" width="6.25" style="340" customWidth="1"/>
    <col min="12294" max="12294" width="15" style="340" customWidth="1"/>
    <col min="12295" max="12544" width="12.125" style="340"/>
    <col min="12545" max="12545" width="11.375" style="340" customWidth="1"/>
    <col min="12546" max="12546" width="45.25" style="340" customWidth="1"/>
    <col min="12547" max="12547" width="16.5" style="340" bestFit="1" customWidth="1"/>
    <col min="12548" max="12548" width="19.625" style="340" customWidth="1"/>
    <col min="12549" max="12549" width="6.25" style="340" customWidth="1"/>
    <col min="12550" max="12550" width="15" style="340" customWidth="1"/>
    <col min="12551" max="12800" width="12.125" style="340"/>
    <col min="12801" max="12801" width="11.375" style="340" customWidth="1"/>
    <col min="12802" max="12802" width="45.25" style="340" customWidth="1"/>
    <col min="12803" max="12803" width="16.5" style="340" bestFit="1" customWidth="1"/>
    <col min="12804" max="12804" width="19.625" style="340" customWidth="1"/>
    <col min="12805" max="12805" width="6.25" style="340" customWidth="1"/>
    <col min="12806" max="12806" width="15" style="340" customWidth="1"/>
    <col min="12807" max="13056" width="12.125" style="340"/>
    <col min="13057" max="13057" width="11.375" style="340" customWidth="1"/>
    <col min="13058" max="13058" width="45.25" style="340" customWidth="1"/>
    <col min="13059" max="13059" width="16.5" style="340" bestFit="1" customWidth="1"/>
    <col min="13060" max="13060" width="19.625" style="340" customWidth="1"/>
    <col min="13061" max="13061" width="6.25" style="340" customWidth="1"/>
    <col min="13062" max="13062" width="15" style="340" customWidth="1"/>
    <col min="13063" max="13312" width="12.125" style="340"/>
    <col min="13313" max="13313" width="11.375" style="340" customWidth="1"/>
    <col min="13314" max="13314" width="45.25" style="340" customWidth="1"/>
    <col min="13315" max="13315" width="16.5" style="340" bestFit="1" customWidth="1"/>
    <col min="13316" max="13316" width="19.625" style="340" customWidth="1"/>
    <col min="13317" max="13317" width="6.25" style="340" customWidth="1"/>
    <col min="13318" max="13318" width="15" style="340" customWidth="1"/>
    <col min="13319" max="13568" width="12.125" style="340"/>
    <col min="13569" max="13569" width="11.375" style="340" customWidth="1"/>
    <col min="13570" max="13570" width="45.25" style="340" customWidth="1"/>
    <col min="13571" max="13571" width="16.5" style="340" bestFit="1" customWidth="1"/>
    <col min="13572" max="13572" width="19.625" style="340" customWidth="1"/>
    <col min="13573" max="13573" width="6.25" style="340" customWidth="1"/>
    <col min="13574" max="13574" width="15" style="340" customWidth="1"/>
    <col min="13575" max="13824" width="12.125" style="340"/>
    <col min="13825" max="13825" width="11.375" style="340" customWidth="1"/>
    <col min="13826" max="13826" width="45.25" style="340" customWidth="1"/>
    <col min="13827" max="13827" width="16.5" style="340" bestFit="1" customWidth="1"/>
    <col min="13828" max="13828" width="19.625" style="340" customWidth="1"/>
    <col min="13829" max="13829" width="6.25" style="340" customWidth="1"/>
    <col min="13830" max="13830" width="15" style="340" customWidth="1"/>
    <col min="13831" max="14080" width="12.125" style="340"/>
    <col min="14081" max="14081" width="11.375" style="340" customWidth="1"/>
    <col min="14082" max="14082" width="45.25" style="340" customWidth="1"/>
    <col min="14083" max="14083" width="16.5" style="340" bestFit="1" customWidth="1"/>
    <col min="14084" max="14084" width="19.625" style="340" customWidth="1"/>
    <col min="14085" max="14085" width="6.25" style="340" customWidth="1"/>
    <col min="14086" max="14086" width="15" style="340" customWidth="1"/>
    <col min="14087" max="14336" width="12.125" style="340"/>
    <col min="14337" max="14337" width="11.375" style="340" customWidth="1"/>
    <col min="14338" max="14338" width="45.25" style="340" customWidth="1"/>
    <col min="14339" max="14339" width="16.5" style="340" bestFit="1" customWidth="1"/>
    <col min="14340" max="14340" width="19.625" style="340" customWidth="1"/>
    <col min="14341" max="14341" width="6.25" style="340" customWidth="1"/>
    <col min="14342" max="14342" width="15" style="340" customWidth="1"/>
    <col min="14343" max="14592" width="12.125" style="340"/>
    <col min="14593" max="14593" width="11.375" style="340" customWidth="1"/>
    <col min="14594" max="14594" width="45.25" style="340" customWidth="1"/>
    <col min="14595" max="14595" width="16.5" style="340" bestFit="1" customWidth="1"/>
    <col min="14596" max="14596" width="19.625" style="340" customWidth="1"/>
    <col min="14597" max="14597" width="6.25" style="340" customWidth="1"/>
    <col min="14598" max="14598" width="15" style="340" customWidth="1"/>
    <col min="14599" max="14848" width="12.125" style="340"/>
    <col min="14849" max="14849" width="11.375" style="340" customWidth="1"/>
    <col min="14850" max="14850" width="45.25" style="340" customWidth="1"/>
    <col min="14851" max="14851" width="16.5" style="340" bestFit="1" customWidth="1"/>
    <col min="14852" max="14852" width="19.625" style="340" customWidth="1"/>
    <col min="14853" max="14853" width="6.25" style="340" customWidth="1"/>
    <col min="14854" max="14854" width="15" style="340" customWidth="1"/>
    <col min="14855" max="15104" width="12.125" style="340"/>
    <col min="15105" max="15105" width="11.375" style="340" customWidth="1"/>
    <col min="15106" max="15106" width="45.25" style="340" customWidth="1"/>
    <col min="15107" max="15107" width="16.5" style="340" bestFit="1" customWidth="1"/>
    <col min="15108" max="15108" width="19.625" style="340" customWidth="1"/>
    <col min="15109" max="15109" width="6.25" style="340" customWidth="1"/>
    <col min="15110" max="15110" width="15" style="340" customWidth="1"/>
    <col min="15111" max="15360" width="12.125" style="340"/>
    <col min="15361" max="15361" width="11.375" style="340" customWidth="1"/>
    <col min="15362" max="15362" width="45.25" style="340" customWidth="1"/>
    <col min="15363" max="15363" width="16.5" style="340" bestFit="1" customWidth="1"/>
    <col min="15364" max="15364" width="19.625" style="340" customWidth="1"/>
    <col min="15365" max="15365" width="6.25" style="340" customWidth="1"/>
    <col min="15366" max="15366" width="15" style="340" customWidth="1"/>
    <col min="15367" max="15616" width="12.125" style="340"/>
    <col min="15617" max="15617" width="11.375" style="340" customWidth="1"/>
    <col min="15618" max="15618" width="45.25" style="340" customWidth="1"/>
    <col min="15619" max="15619" width="16.5" style="340" bestFit="1" customWidth="1"/>
    <col min="15620" max="15620" width="19.625" style="340" customWidth="1"/>
    <col min="15621" max="15621" width="6.25" style="340" customWidth="1"/>
    <col min="15622" max="15622" width="15" style="340" customWidth="1"/>
    <col min="15623" max="15872" width="12.125" style="340"/>
    <col min="15873" max="15873" width="11.375" style="340" customWidth="1"/>
    <col min="15874" max="15874" width="45.25" style="340" customWidth="1"/>
    <col min="15875" max="15875" width="16.5" style="340" bestFit="1" customWidth="1"/>
    <col min="15876" max="15876" width="19.625" style="340" customWidth="1"/>
    <col min="15877" max="15877" width="6.25" style="340" customWidth="1"/>
    <col min="15878" max="15878" width="15" style="340" customWidth="1"/>
    <col min="15879" max="16128" width="12.125" style="340"/>
    <col min="16129" max="16129" width="11.375" style="340" customWidth="1"/>
    <col min="16130" max="16130" width="45.25" style="340" customWidth="1"/>
    <col min="16131" max="16131" width="16.5" style="340" bestFit="1" customWidth="1"/>
    <col min="16132" max="16132" width="19.625" style="340" customWidth="1"/>
    <col min="16133" max="16133" width="6.25" style="340" customWidth="1"/>
    <col min="16134" max="16134" width="15" style="340" customWidth="1"/>
    <col min="16135" max="16384" width="12.125" style="340"/>
  </cols>
  <sheetData>
    <row r="1" spans="1:6" s="339" customFormat="1" ht="28.5" customHeight="1">
      <c r="A1" s="1007" t="s">
        <v>268</v>
      </c>
      <c r="B1" s="1007"/>
      <c r="C1" s="1007"/>
      <c r="D1" s="1007"/>
      <c r="E1" s="1007"/>
      <c r="F1" s="1007"/>
    </row>
    <row r="2" spans="1:6" s="339" customFormat="1" ht="27.75" customHeight="1">
      <c r="A2" s="1007" t="s">
        <v>267</v>
      </c>
      <c r="B2" s="1007"/>
      <c r="C2" s="1007"/>
      <c r="D2" s="1007"/>
      <c r="E2" s="1007"/>
      <c r="F2" s="1007"/>
    </row>
    <row r="3" spans="1:6" s="339" customFormat="1" ht="27" customHeight="1">
      <c r="A3" s="1007" t="s">
        <v>897</v>
      </c>
      <c r="B3" s="1007"/>
      <c r="C3" s="1007"/>
      <c r="D3" s="1007"/>
      <c r="E3" s="1007"/>
      <c r="F3" s="1007"/>
    </row>
    <row r="4" spans="1:6" ht="31.15" customHeight="1" thickBot="1">
      <c r="A4" s="1016" t="s">
        <v>1875</v>
      </c>
      <c r="B4" s="1016"/>
      <c r="C4" s="1016"/>
      <c r="D4" s="1016"/>
      <c r="E4" s="1016"/>
      <c r="F4" s="1016"/>
    </row>
    <row r="5" spans="1:6" ht="33">
      <c r="A5" s="341" t="s">
        <v>1393</v>
      </c>
      <c r="B5" s="342" t="s">
        <v>1394</v>
      </c>
      <c r="C5" s="342" t="s">
        <v>1396</v>
      </c>
      <c r="D5" s="343" t="s">
        <v>1876</v>
      </c>
      <c r="E5" s="342" t="s">
        <v>1877</v>
      </c>
      <c r="F5" s="344" t="s">
        <v>1399</v>
      </c>
    </row>
    <row r="6" spans="1:6" s="350" customFormat="1" ht="21.2" customHeight="1">
      <c r="A6" s="345" t="s">
        <v>1878</v>
      </c>
      <c r="B6" s="340" t="s">
        <v>1879</v>
      </c>
      <c r="C6" s="346">
        <f>F6/D6</f>
        <v>13443235.294117646</v>
      </c>
      <c r="D6" s="347">
        <v>1.7000000000000001E-2</v>
      </c>
      <c r="E6" s="348" t="s">
        <v>1880</v>
      </c>
      <c r="F6" s="349">
        <v>228535</v>
      </c>
    </row>
    <row r="7" spans="1:6" s="350" customFormat="1" ht="21.2" customHeight="1">
      <c r="A7" s="345" t="s">
        <v>1878</v>
      </c>
      <c r="B7" s="351" t="s">
        <v>1881</v>
      </c>
      <c r="C7" s="346">
        <f t="shared" ref="C7:C17" si="0">F7/D7</f>
        <v>18216000</v>
      </c>
      <c r="D7" s="347">
        <v>1.7000000000000001E-2</v>
      </c>
      <c r="E7" s="348" t="s">
        <v>1880</v>
      </c>
      <c r="F7" s="349">
        <v>309672</v>
      </c>
    </row>
    <row r="8" spans="1:6" s="350" customFormat="1" ht="21.2" customHeight="1">
      <c r="A8" s="345" t="s">
        <v>1878</v>
      </c>
      <c r="B8" s="351" t="s">
        <v>1882</v>
      </c>
      <c r="C8" s="346">
        <f>F8/D8</f>
        <v>382294.1176470588</v>
      </c>
      <c r="D8" s="347">
        <v>1.7000000000000001E-2</v>
      </c>
      <c r="E8" s="348" t="s">
        <v>1880</v>
      </c>
      <c r="F8" s="349">
        <v>6499</v>
      </c>
    </row>
    <row r="9" spans="1:6" s="350" customFormat="1" ht="21.2" customHeight="1">
      <c r="A9" s="345" t="s">
        <v>1878</v>
      </c>
      <c r="B9" s="351" t="s">
        <v>1883</v>
      </c>
      <c r="C9" s="346">
        <f t="shared" si="0"/>
        <v>7266117.6470588231</v>
      </c>
      <c r="D9" s="347">
        <v>1.7000000000000001E-2</v>
      </c>
      <c r="E9" s="348" t="s">
        <v>1880</v>
      </c>
      <c r="F9" s="349">
        <v>123524</v>
      </c>
    </row>
    <row r="10" spans="1:6" s="350" customFormat="1" ht="21.2" customHeight="1">
      <c r="A10" s="345" t="s">
        <v>1878</v>
      </c>
      <c r="B10" s="351" t="s">
        <v>1884</v>
      </c>
      <c r="C10" s="346">
        <f t="shared" si="0"/>
        <v>1451529.4117647058</v>
      </c>
      <c r="D10" s="347">
        <v>1.7000000000000001E-2</v>
      </c>
      <c r="E10" s="348" t="s">
        <v>1885</v>
      </c>
      <c r="F10" s="349">
        <v>24676</v>
      </c>
    </row>
    <row r="11" spans="1:6" s="350" customFormat="1" ht="21.2" customHeight="1">
      <c r="A11" s="345" t="s">
        <v>1878</v>
      </c>
      <c r="B11" s="351" t="s">
        <v>1886</v>
      </c>
      <c r="C11" s="346">
        <f t="shared" si="0"/>
        <v>1480941.1764705882</v>
      </c>
      <c r="D11" s="347">
        <v>1.7000000000000001E-2</v>
      </c>
      <c r="E11" s="348" t="s">
        <v>1885</v>
      </c>
      <c r="F11" s="349">
        <v>25176</v>
      </c>
    </row>
    <row r="12" spans="1:6" s="350" customFormat="1" ht="21.2" customHeight="1">
      <c r="A12" s="345" t="s">
        <v>1878</v>
      </c>
      <c r="B12" s="351" t="s">
        <v>1887</v>
      </c>
      <c r="C12" s="346">
        <f t="shared" si="0"/>
        <v>40941.176470588231</v>
      </c>
      <c r="D12" s="347">
        <v>1.7000000000000001E-2</v>
      </c>
      <c r="E12" s="348" t="s">
        <v>1885</v>
      </c>
      <c r="F12" s="349">
        <v>696</v>
      </c>
    </row>
    <row r="13" spans="1:6" ht="21.2" customHeight="1">
      <c r="A13" s="345" t="s">
        <v>1878</v>
      </c>
      <c r="B13" s="351" t="s">
        <v>1888</v>
      </c>
      <c r="C13" s="346">
        <f t="shared" si="0"/>
        <v>328529.41176470584</v>
      </c>
      <c r="D13" s="347">
        <v>1.7000000000000001E-2</v>
      </c>
      <c r="E13" s="348" t="s">
        <v>1885</v>
      </c>
      <c r="F13" s="349">
        <v>5585</v>
      </c>
    </row>
    <row r="14" spans="1:6" s="350" customFormat="1" ht="21.2" customHeight="1">
      <c r="A14" s="345" t="s">
        <v>1878</v>
      </c>
      <c r="B14" s="351" t="s">
        <v>1889</v>
      </c>
      <c r="C14" s="346">
        <f t="shared" si="0"/>
        <v>14176.470588235294</v>
      </c>
      <c r="D14" s="347">
        <v>1.7000000000000001E-2</v>
      </c>
      <c r="E14" s="348" t="s">
        <v>1885</v>
      </c>
      <c r="F14" s="352">
        <v>241</v>
      </c>
    </row>
    <row r="15" spans="1:6" s="350" customFormat="1" ht="21.2" customHeight="1">
      <c r="A15" s="345" t="s">
        <v>1878</v>
      </c>
      <c r="B15" s="351" t="s">
        <v>1890</v>
      </c>
      <c r="C15" s="346">
        <f t="shared" si="0"/>
        <v>305764.70588235289</v>
      </c>
      <c r="D15" s="347">
        <v>1.7000000000000001E-2</v>
      </c>
      <c r="E15" s="348" t="s">
        <v>1885</v>
      </c>
      <c r="F15" s="352">
        <v>5198</v>
      </c>
    </row>
    <row r="16" spans="1:6" s="350" customFormat="1">
      <c r="A16" s="345" t="s">
        <v>1878</v>
      </c>
      <c r="B16" s="351" t="s">
        <v>1891</v>
      </c>
      <c r="C16" s="346">
        <f t="shared" si="0"/>
        <v>22294.117647058822</v>
      </c>
      <c r="D16" s="347">
        <v>1.7000000000000001E-2</v>
      </c>
      <c r="E16" s="348" t="s">
        <v>1885</v>
      </c>
      <c r="F16" s="352">
        <v>379</v>
      </c>
    </row>
    <row r="17" spans="1:6" s="350" customFormat="1" ht="21.2" customHeight="1">
      <c r="A17" s="345" t="s">
        <v>1878</v>
      </c>
      <c r="B17" s="351" t="s">
        <v>1892</v>
      </c>
      <c r="C17" s="346">
        <f t="shared" si="0"/>
        <v>0</v>
      </c>
      <c r="D17" s="347">
        <v>1.7000000000000001E-2</v>
      </c>
      <c r="E17" s="348" t="s">
        <v>1885</v>
      </c>
      <c r="F17" s="352">
        <v>0</v>
      </c>
    </row>
    <row r="18" spans="1:6" s="350" customFormat="1" ht="21.2" customHeight="1">
      <c r="A18" s="345"/>
      <c r="B18" s="340"/>
      <c r="C18" s="346"/>
      <c r="D18" s="347"/>
      <c r="E18" s="348"/>
      <c r="F18" s="349"/>
    </row>
    <row r="19" spans="1:6" s="350" customFormat="1" ht="21.2" customHeight="1">
      <c r="A19" s="345"/>
      <c r="B19" s="340"/>
      <c r="C19" s="346"/>
      <c r="D19" s="347"/>
      <c r="E19" s="348"/>
      <c r="F19" s="349"/>
    </row>
    <row r="20" spans="1:6" ht="21.2" customHeight="1">
      <c r="A20" s="345"/>
      <c r="C20" s="346"/>
      <c r="D20" s="347"/>
      <c r="E20" s="348"/>
      <c r="F20" s="352"/>
    </row>
    <row r="21" spans="1:6" s="359" customFormat="1" ht="27.75" customHeight="1">
      <c r="A21" s="353"/>
      <c r="B21" s="354"/>
      <c r="C21" s="355"/>
      <c r="D21" s="356"/>
      <c r="E21" s="357"/>
      <c r="F21" s="358"/>
    </row>
    <row r="22" spans="1:6" ht="21.2" customHeight="1">
      <c r="A22" s="345"/>
      <c r="C22" s="360"/>
      <c r="D22" s="361"/>
      <c r="E22" s="362"/>
      <c r="F22" s="352"/>
    </row>
    <row r="23" spans="1:6" ht="21.2" customHeight="1">
      <c r="A23" s="363"/>
      <c r="B23" s="364"/>
      <c r="C23" s="365"/>
      <c r="D23" s="361"/>
      <c r="E23" s="366"/>
      <c r="F23" s="352"/>
    </row>
    <row r="24" spans="1:6" ht="21.2" customHeight="1">
      <c r="A24" s="367"/>
      <c r="B24" s="364"/>
      <c r="C24" s="365"/>
      <c r="D24" s="361"/>
      <c r="E24" s="366"/>
      <c r="F24" s="352"/>
    </row>
    <row r="25" spans="1:6" ht="21.2" customHeight="1">
      <c r="A25" s="367"/>
      <c r="B25" s="364"/>
      <c r="C25" s="365"/>
      <c r="D25" s="361"/>
      <c r="E25" s="366"/>
      <c r="F25" s="352"/>
    </row>
    <row r="26" spans="1:6" ht="21.2" customHeight="1">
      <c r="A26" s="367"/>
      <c r="B26" s="364"/>
      <c r="C26" s="365"/>
      <c r="E26" s="366"/>
      <c r="F26" s="352"/>
    </row>
    <row r="27" spans="1:6" ht="21.2" customHeight="1">
      <c r="A27" s="367"/>
      <c r="B27" s="369"/>
      <c r="C27" s="360"/>
      <c r="D27" s="370"/>
      <c r="E27" s="366"/>
      <c r="F27" s="352"/>
    </row>
    <row r="28" spans="1:6" ht="21.2" customHeight="1" thickBot="1">
      <c r="A28" s="371"/>
      <c r="B28" s="372" t="s">
        <v>90</v>
      </c>
      <c r="C28" s="373">
        <f>SUM(C6:C27)</f>
        <v>42951823.529411756</v>
      </c>
      <c r="D28" s="374"/>
      <c r="E28" s="375"/>
      <c r="F28" s="376">
        <f>SUM(F6:F27)</f>
        <v>730181</v>
      </c>
    </row>
    <row r="29" spans="1:6" ht="21.2" customHeight="1">
      <c r="A29" s="377"/>
    </row>
    <row r="30" spans="1:6" ht="21.2" customHeight="1"/>
    <row r="31" spans="1:6" ht="15" customHeight="1"/>
    <row r="32" spans="1:6" ht="21.2" customHeight="1">
      <c r="D32" s="378"/>
    </row>
    <row r="33" spans="6:6" ht="21.2" customHeight="1">
      <c r="F33" s="350"/>
    </row>
    <row r="35" spans="6:6" ht="21.2" customHeight="1"/>
    <row r="36" spans="6:6" ht="21.2" customHeight="1"/>
    <row r="37" spans="6:6" ht="21.2" customHeight="1"/>
    <row r="38" spans="6:6" ht="21.2" customHeight="1"/>
    <row r="39" spans="6:6" ht="21.2" customHeight="1"/>
    <row r="40" spans="6:6" ht="21.2" customHeight="1"/>
    <row r="41" spans="6:6" ht="21.2" customHeight="1"/>
    <row r="42" spans="6:6" ht="21.2" customHeight="1"/>
    <row r="43" spans="6:6" ht="21.2" customHeight="1"/>
    <row r="44" spans="6:6" ht="21.2" customHeight="1"/>
    <row r="45" spans="6:6" ht="21.2" customHeight="1"/>
    <row r="46" spans="6:6" ht="21.2" customHeight="1"/>
    <row r="47" spans="6:6" ht="21.2" customHeight="1"/>
    <row r="48" spans="6:6" ht="21.2" customHeight="1"/>
    <row r="49" ht="21.2" customHeight="1"/>
    <row r="50" ht="21.2" customHeight="1"/>
    <row r="51" ht="21.2" customHeight="1"/>
    <row r="52" ht="21.2" customHeight="1"/>
    <row r="53" ht="21.2" customHeight="1"/>
    <row r="54" ht="21.2" customHeight="1"/>
    <row r="55" ht="21.2" customHeight="1"/>
    <row r="56" ht="21.2" customHeight="1"/>
    <row r="57" ht="21.2" customHeight="1"/>
    <row r="58" ht="21.2" customHeight="1"/>
    <row r="59" ht="21.2" customHeight="1"/>
    <row r="60" ht="21.2" customHeight="1"/>
    <row r="61" ht="21.2" customHeight="1"/>
    <row r="62" ht="21.2" customHeight="1"/>
    <row r="63" ht="21.2" customHeight="1"/>
    <row r="64" ht="21.2" customHeight="1"/>
    <row r="65" ht="21.2" customHeight="1"/>
    <row r="66" ht="21.2" customHeight="1"/>
    <row r="67" ht="21.2" customHeight="1"/>
    <row r="68" ht="21.2" customHeight="1"/>
    <row r="69" ht="21.2" customHeight="1"/>
    <row r="70" ht="21.2" customHeight="1"/>
    <row r="71" ht="21.2" customHeight="1"/>
    <row r="72" ht="21.2" customHeight="1"/>
    <row r="73" ht="21.2" customHeight="1"/>
    <row r="74" ht="21.2" customHeight="1"/>
    <row r="75" ht="21.2" customHeight="1"/>
    <row r="76" ht="21.75" customHeight="1"/>
    <row r="77" ht="21.2" customHeight="1"/>
    <row r="78" ht="21.2" customHeight="1"/>
    <row r="79" ht="21.2" customHeight="1"/>
    <row r="80" ht="21.2" customHeight="1"/>
    <row r="81" ht="21.2" customHeight="1"/>
    <row r="82" ht="21.2" customHeight="1"/>
    <row r="83" ht="21.2" customHeight="1"/>
    <row r="84" ht="21.2" customHeight="1"/>
    <row r="85" ht="21.2" customHeight="1"/>
    <row r="86" ht="21.2" customHeight="1"/>
    <row r="87" ht="21.2" customHeight="1"/>
    <row r="88" ht="21.2" customHeight="1"/>
    <row r="89" ht="21.2" customHeight="1"/>
    <row r="90" ht="21.2" customHeight="1"/>
    <row r="91" ht="21.2" customHeight="1"/>
    <row r="92" ht="21.2" customHeight="1"/>
    <row r="93" ht="21.2" customHeight="1"/>
    <row r="94" ht="21.2" customHeight="1"/>
    <row r="95" ht="21.2" customHeight="1"/>
    <row r="96" ht="21.2" customHeight="1"/>
    <row r="97" ht="21.2" customHeight="1"/>
    <row r="98" ht="21.2" customHeight="1"/>
    <row r="99" ht="21.2" customHeight="1"/>
    <row r="100" ht="21.2" customHeight="1"/>
    <row r="101" ht="21.2" customHeight="1"/>
    <row r="102" ht="21.2" customHeight="1"/>
    <row r="103" ht="21.2" customHeight="1"/>
    <row r="104" ht="21.2" customHeight="1"/>
    <row r="105" ht="21.2" customHeight="1"/>
    <row r="106" ht="21.2" customHeight="1"/>
    <row r="107" ht="21.2" customHeight="1"/>
    <row r="108" ht="21.2" customHeight="1"/>
    <row r="109" ht="21.2" customHeight="1"/>
    <row r="110" ht="21.2" customHeight="1"/>
    <row r="111" ht="21.2" customHeight="1"/>
    <row r="112" ht="21.2" customHeight="1"/>
    <row r="113" ht="21.2" customHeight="1"/>
    <row r="114" ht="21.2" customHeight="1"/>
    <row r="115" ht="21.2" customHeight="1"/>
    <row r="116" ht="21.2" customHeight="1"/>
    <row r="117" ht="21.2" customHeight="1"/>
    <row r="118" ht="21.2" customHeight="1"/>
    <row r="119" ht="21.2" customHeight="1"/>
    <row r="120" ht="21.2" customHeight="1"/>
    <row r="121" ht="21.2" customHeight="1"/>
    <row r="122" ht="21.2" customHeight="1"/>
    <row r="123" ht="21.2" customHeight="1"/>
    <row r="124" ht="21.2" customHeight="1"/>
    <row r="125" ht="21.2" customHeight="1"/>
    <row r="126" ht="21.2" customHeight="1"/>
    <row r="127" ht="21.2" customHeight="1"/>
    <row r="128" ht="21.2" customHeight="1"/>
    <row r="129" ht="21.2" customHeight="1"/>
    <row r="130" ht="21.2" customHeight="1"/>
    <row r="131" ht="21.2" customHeight="1"/>
    <row r="132" ht="21.2" customHeight="1"/>
    <row r="133" ht="21.2" customHeight="1"/>
    <row r="134" ht="21.2" customHeight="1"/>
    <row r="135" ht="21.2" customHeight="1"/>
    <row r="136" ht="21.2" customHeight="1"/>
    <row r="137" ht="21.2" customHeight="1"/>
    <row r="138" ht="21.2" customHeight="1"/>
    <row r="139" ht="21.2" customHeight="1"/>
    <row r="140" ht="21.2" customHeight="1"/>
    <row r="141" ht="21.2" customHeight="1"/>
    <row r="142" ht="21.2" customHeight="1"/>
    <row r="143" ht="21.2" customHeight="1"/>
    <row r="144" ht="21.2" customHeight="1"/>
    <row r="145" ht="21.2" customHeight="1"/>
    <row r="146" ht="21.2" customHeight="1"/>
    <row r="147" ht="21.2" customHeight="1"/>
    <row r="148" ht="21.2" customHeight="1"/>
    <row r="149" ht="21.2" customHeight="1"/>
    <row r="150" ht="21.2" customHeight="1"/>
    <row r="151" ht="21.2" customHeight="1"/>
    <row r="152" ht="21.2" customHeight="1"/>
    <row r="153" ht="21.2" customHeight="1"/>
    <row r="154" ht="21.2" customHeight="1"/>
    <row r="155" ht="21.2" customHeight="1"/>
    <row r="156" ht="21.2" customHeight="1"/>
    <row r="157" ht="21.2" customHeight="1"/>
    <row r="158" ht="21.2" customHeight="1"/>
    <row r="159" ht="21.2" customHeight="1"/>
    <row r="160" ht="21.2" customHeight="1"/>
    <row r="161" ht="21.2" customHeight="1"/>
    <row r="162" ht="21.2" customHeight="1"/>
    <row r="163" ht="21.2" customHeight="1"/>
    <row r="164" ht="21.2" customHeight="1"/>
    <row r="165" ht="21.2" customHeight="1"/>
    <row r="166" ht="21.2" customHeight="1"/>
    <row r="167" ht="21.2" customHeight="1"/>
    <row r="168" ht="21.2" customHeight="1"/>
    <row r="169" ht="21.2" customHeight="1"/>
    <row r="170" ht="21.2" customHeight="1"/>
    <row r="171" ht="21.2" customHeight="1"/>
    <row r="172" ht="21.2" customHeight="1"/>
    <row r="173" ht="21.2" customHeight="1"/>
    <row r="174" ht="21.2" customHeight="1"/>
    <row r="175" ht="21.2" customHeight="1"/>
    <row r="176" ht="21.2" customHeight="1"/>
    <row r="177" ht="21.2" customHeight="1"/>
    <row r="178" ht="21.2" customHeight="1"/>
    <row r="179" ht="21.2" customHeight="1"/>
    <row r="180" ht="21.2" customHeight="1"/>
    <row r="181" ht="21.2" customHeight="1"/>
    <row r="182" ht="21.2" customHeight="1"/>
    <row r="183" ht="21.2" customHeight="1"/>
    <row r="184" ht="21.2" customHeight="1"/>
    <row r="185" ht="21.2" customHeight="1"/>
    <row r="186" ht="21.2" customHeight="1"/>
    <row r="187" ht="21.2" customHeight="1"/>
    <row r="188" ht="21.75" customHeight="1"/>
    <row r="189" ht="21.2" customHeight="1"/>
    <row r="190" ht="21.2" customHeight="1"/>
    <row r="191" ht="21.2" customHeight="1"/>
    <row r="192" ht="21.2" customHeight="1"/>
    <row r="193" ht="21.2" customHeight="1"/>
    <row r="194" ht="21.2" customHeight="1"/>
    <row r="195" ht="21.2" customHeight="1"/>
    <row r="196" ht="21.2" customHeight="1"/>
    <row r="197" ht="21.2" customHeight="1"/>
    <row r="198" ht="21.2" customHeight="1"/>
    <row r="199" ht="21.2" customHeight="1"/>
    <row r="200" ht="21.2" customHeight="1"/>
    <row r="201" ht="21.2" customHeight="1"/>
    <row r="202" ht="21.2" customHeight="1"/>
    <row r="203" ht="21.2" customHeight="1"/>
    <row r="204" ht="21.2" customHeight="1"/>
    <row r="205" ht="21.2" customHeight="1"/>
    <row r="206" ht="21.2" customHeight="1"/>
    <row r="207" ht="21.2" customHeight="1"/>
    <row r="208" ht="21.2" customHeight="1"/>
    <row r="209" ht="21.2" customHeight="1"/>
    <row r="210" ht="21.2" customHeight="1"/>
    <row r="211" ht="21.2" customHeight="1"/>
    <row r="212" ht="21.2" customHeight="1"/>
    <row r="213" ht="21.2" customHeight="1"/>
    <row r="214" ht="21.2" customHeight="1"/>
    <row r="215" ht="21.2" customHeight="1"/>
    <row r="216" ht="21.2" customHeight="1"/>
    <row r="217" ht="21.2" customHeight="1"/>
    <row r="218" ht="21.2" customHeight="1"/>
    <row r="219" ht="21.2" customHeight="1"/>
    <row r="220" ht="21.2" customHeight="1"/>
    <row r="221" ht="21.2" customHeight="1"/>
    <row r="222" ht="21.2" customHeight="1"/>
    <row r="223" ht="21.2" customHeight="1"/>
    <row r="224" ht="21.2" customHeight="1"/>
    <row r="225" ht="21.2" customHeight="1"/>
    <row r="226" ht="21.2" customHeight="1"/>
    <row r="227" ht="21.2" customHeight="1"/>
    <row r="228" ht="21.2" customHeight="1"/>
    <row r="229" ht="21.2" customHeight="1"/>
    <row r="230" ht="21.2" customHeight="1"/>
    <row r="231" ht="21.2" customHeight="1"/>
    <row r="232" ht="21.2" customHeight="1"/>
    <row r="233" ht="21.2" customHeight="1"/>
    <row r="234" ht="21.2" customHeight="1"/>
    <row r="235" ht="21.2" customHeight="1"/>
    <row r="236" ht="21.2" customHeight="1"/>
    <row r="237" ht="21.2" customHeight="1"/>
    <row r="238" ht="21.2" customHeight="1"/>
    <row r="239" ht="21.2" customHeight="1"/>
    <row r="240" ht="21.2" customHeight="1"/>
    <row r="241" ht="21.2" customHeight="1"/>
    <row r="242" ht="21.2" customHeight="1"/>
    <row r="243" ht="21.2" customHeight="1"/>
    <row r="244" ht="21.2" customHeight="1"/>
    <row r="245" ht="21.2" customHeight="1"/>
    <row r="246" ht="21.2" customHeight="1"/>
    <row r="247" ht="21.2" customHeight="1"/>
    <row r="248" ht="21.2" customHeight="1"/>
    <row r="249" ht="21.2" customHeight="1"/>
    <row r="250" ht="21.2" customHeight="1"/>
    <row r="251" ht="21.2" customHeight="1"/>
    <row r="252" ht="21.2" customHeight="1"/>
    <row r="253" ht="21.2" customHeight="1"/>
    <row r="254" ht="21.2" customHeight="1"/>
    <row r="255" ht="21.2" customHeight="1"/>
    <row r="256" ht="21.2" customHeight="1"/>
    <row r="257" ht="21.2" customHeight="1"/>
    <row r="258" ht="21.2" customHeight="1"/>
    <row r="259" ht="21.2" customHeight="1"/>
    <row r="260" ht="21.2" customHeight="1"/>
    <row r="261" ht="21.2" customHeight="1"/>
    <row r="262" ht="21.2" customHeight="1"/>
    <row r="263" ht="21.2" customHeight="1"/>
    <row r="264" ht="21.2" customHeight="1"/>
    <row r="265" ht="21.2" customHeight="1"/>
    <row r="266" ht="21.2" customHeight="1"/>
    <row r="267" ht="21.2" customHeight="1"/>
    <row r="268" ht="21.2" customHeight="1"/>
    <row r="269" ht="21.2" customHeight="1"/>
    <row r="270" ht="21.2" customHeight="1"/>
    <row r="271" ht="21.2" customHeight="1"/>
    <row r="272" ht="21.2" customHeight="1"/>
    <row r="273" ht="21.2" customHeight="1"/>
    <row r="274" ht="21.2" customHeight="1"/>
    <row r="275" ht="21.2" customHeight="1"/>
    <row r="276" ht="21.2" customHeight="1"/>
    <row r="277" ht="21.2" customHeight="1"/>
    <row r="278" ht="21.2" customHeight="1"/>
    <row r="279" ht="21.2" customHeight="1"/>
    <row r="280" ht="21.2" customHeight="1"/>
    <row r="281" ht="21.2" customHeight="1"/>
    <row r="282" ht="21.2" customHeight="1"/>
    <row r="283" ht="21.2" customHeight="1"/>
    <row r="284" ht="21.2" customHeight="1"/>
    <row r="285" ht="21.2" customHeight="1"/>
    <row r="286" ht="21.2" customHeight="1"/>
    <row r="287" ht="21.2" customHeight="1"/>
    <row r="288" ht="21.2" customHeight="1"/>
    <row r="289" ht="21.2" customHeight="1"/>
    <row r="290" ht="21.2" customHeight="1"/>
    <row r="291" ht="21.2" customHeight="1"/>
    <row r="292" ht="21.2" customHeight="1"/>
    <row r="293" ht="21.2" customHeight="1"/>
    <row r="294" ht="21.2" customHeight="1"/>
    <row r="295" ht="21.2" customHeight="1"/>
    <row r="296" ht="21.2" customHeight="1"/>
    <row r="297" ht="21.2" customHeight="1"/>
    <row r="298" ht="21.2" customHeight="1"/>
    <row r="299" ht="21.2" customHeight="1"/>
    <row r="300" ht="21.2" customHeight="1"/>
    <row r="301" ht="21.2" customHeight="1"/>
    <row r="302" ht="21.2" customHeight="1"/>
    <row r="303" ht="21.2" customHeight="1"/>
    <row r="304" ht="21.2" customHeight="1"/>
    <row r="305" ht="21.2" customHeight="1"/>
    <row r="306" ht="21.2" customHeight="1"/>
    <row r="307" ht="21.2" customHeight="1"/>
    <row r="308" ht="21.2" customHeight="1"/>
    <row r="309" ht="21.2" customHeight="1"/>
    <row r="310" ht="21.2" customHeight="1"/>
    <row r="311" ht="21.2" customHeight="1"/>
    <row r="312" ht="21.2" customHeight="1"/>
    <row r="313" ht="21.2" customHeight="1"/>
    <row r="314" ht="21.2" customHeight="1"/>
    <row r="315" ht="21.2" customHeight="1"/>
    <row r="316" ht="21.2" customHeight="1"/>
    <row r="317" ht="21.2" customHeight="1"/>
    <row r="318" ht="21.2" customHeight="1"/>
    <row r="319" ht="21.2" customHeight="1"/>
    <row r="320" ht="21.2" customHeight="1"/>
    <row r="321" ht="21.2" customHeight="1"/>
    <row r="322" ht="21.2" customHeight="1"/>
    <row r="323" ht="21.2" customHeight="1"/>
    <row r="324" ht="21.2" customHeight="1"/>
    <row r="325" ht="21.2" customHeight="1"/>
    <row r="326" ht="21.2" customHeight="1"/>
    <row r="327" ht="21.2" customHeight="1"/>
    <row r="328" ht="21.2" customHeight="1"/>
    <row r="329" ht="21.2" customHeight="1"/>
    <row r="330" ht="21.2" customHeight="1"/>
    <row r="331" ht="21.2" customHeight="1"/>
    <row r="332" ht="21.2" customHeight="1"/>
    <row r="333" ht="21.2" customHeight="1"/>
    <row r="334" ht="21.2" customHeight="1"/>
    <row r="335" ht="21.2" customHeight="1"/>
    <row r="336" ht="21.2" customHeight="1"/>
    <row r="337" ht="21.2" customHeight="1"/>
    <row r="338" ht="21.2" customHeight="1"/>
    <row r="339" ht="21.2" customHeight="1"/>
    <row r="340" ht="21.2" customHeight="1"/>
    <row r="341" ht="21.2" customHeight="1"/>
    <row r="342" ht="21.2" customHeight="1"/>
    <row r="343" ht="21.2" customHeight="1"/>
    <row r="344" ht="21.2" customHeight="1"/>
    <row r="345" ht="21.2" customHeight="1"/>
    <row r="346" ht="21.2" customHeight="1"/>
    <row r="347" ht="21.2" customHeight="1"/>
    <row r="348" ht="21.2" customHeight="1"/>
    <row r="349" ht="21.2" customHeight="1"/>
    <row r="350" ht="21.2" customHeight="1"/>
    <row r="351" ht="21.2" customHeight="1"/>
    <row r="352" ht="21.2" customHeight="1"/>
    <row r="353" ht="21.2" customHeight="1"/>
    <row r="354" ht="21.2" customHeight="1"/>
    <row r="355" ht="21.2" customHeight="1"/>
    <row r="356" ht="21.2" customHeight="1"/>
    <row r="357" ht="21.2" customHeight="1"/>
    <row r="358" ht="21.2" customHeight="1"/>
    <row r="359" ht="21.2" customHeight="1"/>
    <row r="360" ht="21.2" customHeight="1"/>
    <row r="361" ht="21.2" customHeight="1"/>
    <row r="362" ht="21.2" customHeight="1"/>
    <row r="363" ht="21.2" customHeight="1"/>
    <row r="364" ht="21.2" customHeight="1"/>
    <row r="365" ht="21.2" customHeight="1"/>
    <row r="366" ht="21.2" customHeight="1"/>
    <row r="367" ht="21.2" customHeight="1"/>
    <row r="368" ht="21.2" customHeight="1"/>
    <row r="369" ht="21.2" customHeight="1"/>
    <row r="370" ht="21.2" customHeight="1"/>
    <row r="371" ht="21.2" customHeight="1"/>
    <row r="372" ht="21.2" customHeight="1"/>
    <row r="373" ht="21.2" customHeight="1"/>
    <row r="374" ht="21.2" customHeight="1"/>
    <row r="375" ht="21.2" customHeight="1"/>
    <row r="376" ht="21.2" customHeight="1"/>
    <row r="377" ht="21.2" customHeight="1"/>
    <row r="378" ht="21.2" customHeight="1"/>
    <row r="379" ht="21.2" customHeight="1"/>
    <row r="380" ht="21.2" customHeight="1"/>
    <row r="381" ht="21.2" customHeight="1"/>
    <row r="382" ht="21.2" customHeight="1"/>
    <row r="383" ht="21.2" customHeight="1"/>
    <row r="384" ht="21.2" customHeight="1"/>
    <row r="385" ht="21.2" customHeight="1"/>
    <row r="386" ht="21.2" customHeight="1"/>
    <row r="387" ht="21.2" customHeight="1"/>
    <row r="388" ht="21.2" customHeight="1"/>
    <row r="389" ht="21.2" customHeight="1"/>
    <row r="390" ht="21.2" customHeight="1"/>
    <row r="391" ht="21.2" customHeight="1"/>
    <row r="392" ht="21.2" customHeight="1"/>
    <row r="393" ht="21.2" customHeight="1"/>
    <row r="394" ht="21.2" customHeight="1"/>
    <row r="395" ht="21.2" customHeight="1"/>
    <row r="396" ht="21.2" customHeight="1"/>
    <row r="397" ht="21.2" customHeight="1"/>
    <row r="398" ht="21.2" customHeight="1"/>
    <row r="399" ht="21.2" customHeight="1"/>
    <row r="400" ht="21.2" customHeight="1"/>
    <row r="401" ht="21.2" customHeight="1"/>
    <row r="402" ht="21.2" customHeight="1"/>
    <row r="403" ht="21.2" customHeight="1"/>
    <row r="404" ht="21.2" customHeight="1"/>
    <row r="405" ht="21.2" customHeight="1"/>
    <row r="406" ht="21.2" customHeight="1"/>
    <row r="407" ht="21.2" customHeight="1"/>
    <row r="408" ht="21.2" customHeight="1"/>
    <row r="409" ht="21.2" customHeight="1"/>
    <row r="410" ht="21.2" customHeight="1"/>
    <row r="411" ht="21.2" customHeight="1"/>
    <row r="412" ht="21.2" customHeight="1"/>
    <row r="413" ht="21.2" customHeight="1"/>
    <row r="414" ht="21.2" customHeight="1"/>
    <row r="415" ht="21.2" customHeight="1"/>
    <row r="416" ht="21.2" customHeight="1"/>
    <row r="417" ht="21.2" customHeight="1"/>
    <row r="418" ht="21.2" customHeight="1"/>
    <row r="419" ht="21.2" customHeight="1"/>
    <row r="420" ht="21.2" customHeight="1"/>
    <row r="421" ht="21.2" customHeight="1"/>
    <row r="422" ht="21.2" customHeight="1"/>
    <row r="423" ht="21.2" customHeight="1"/>
    <row r="424" ht="21.2" customHeight="1"/>
    <row r="425" ht="21.2" customHeight="1"/>
    <row r="426" ht="21.2" customHeight="1"/>
    <row r="427" ht="21.2" customHeight="1"/>
    <row r="428" ht="21.2" customHeight="1"/>
    <row r="429" ht="21.2" customHeight="1"/>
    <row r="430" ht="21.2" customHeight="1"/>
    <row r="431" ht="21.2" customHeight="1"/>
    <row r="432" ht="21.2" customHeight="1"/>
    <row r="433" ht="21.2" customHeight="1"/>
    <row r="434" ht="21.2" customHeight="1"/>
    <row r="435" ht="21.2" customHeight="1"/>
    <row r="436" ht="21.2" customHeight="1"/>
    <row r="437" ht="21.2" customHeight="1"/>
    <row r="438" ht="21.2" customHeight="1"/>
    <row r="439" ht="21.2" customHeight="1"/>
    <row r="440" ht="21.2" customHeight="1"/>
    <row r="441" ht="21.2" customHeight="1"/>
    <row r="442" ht="21.2" customHeight="1"/>
    <row r="443" ht="21.2" customHeight="1"/>
    <row r="444" ht="21.2" customHeight="1"/>
    <row r="445" ht="21.2" customHeight="1"/>
    <row r="446" ht="21.2" customHeight="1"/>
    <row r="447" ht="21.2" customHeight="1"/>
    <row r="448" ht="21.2" customHeight="1"/>
    <row r="449" ht="21.2" customHeight="1"/>
    <row r="450" ht="21.2" customHeight="1"/>
    <row r="451" ht="21.2" customHeight="1"/>
    <row r="452" ht="21.2" customHeight="1"/>
    <row r="453" ht="21.2" customHeight="1"/>
    <row r="454" ht="21.2" customHeight="1"/>
    <row r="455" ht="21.2" customHeight="1"/>
    <row r="456" ht="21.2" customHeight="1"/>
    <row r="457" ht="21.2" customHeight="1"/>
    <row r="458" ht="21.2" customHeight="1"/>
    <row r="459" ht="21.2" customHeight="1"/>
    <row r="460" ht="21.2" customHeight="1"/>
    <row r="461" ht="21.2" customHeight="1"/>
    <row r="462" ht="21.2" customHeight="1"/>
    <row r="463" ht="21.2" customHeight="1"/>
    <row r="464" ht="21.2" customHeight="1"/>
    <row r="465" ht="21.2" customHeight="1"/>
    <row r="466" ht="21.2" customHeight="1"/>
    <row r="467" ht="21.2" customHeight="1"/>
    <row r="468" ht="21.2" customHeight="1"/>
    <row r="469" ht="21.2" customHeight="1"/>
    <row r="470" ht="21.2" customHeight="1"/>
    <row r="471" ht="21.2" customHeight="1"/>
    <row r="472" ht="21.2" customHeight="1"/>
    <row r="473" ht="21.2" customHeight="1"/>
    <row r="474" ht="21.2" customHeight="1"/>
    <row r="475" ht="21.2" customHeight="1"/>
    <row r="476" ht="21.2" customHeight="1"/>
    <row r="477" ht="21.2" customHeight="1"/>
    <row r="478" ht="21.2" customHeight="1"/>
    <row r="479" ht="21.2" customHeight="1"/>
    <row r="480" ht="21.2" customHeight="1"/>
    <row r="481" ht="21.2" customHeight="1"/>
    <row r="482" ht="21.2" customHeight="1"/>
    <row r="483" ht="21.2" customHeight="1"/>
    <row r="484" ht="21.2" customHeight="1"/>
    <row r="485" ht="21.2" customHeight="1"/>
    <row r="486" ht="21.2" customHeight="1"/>
    <row r="487" ht="21.2" customHeight="1"/>
    <row r="488" ht="21.2" customHeight="1"/>
    <row r="489" ht="21.2" customHeight="1"/>
    <row r="490" ht="21.2" customHeight="1"/>
    <row r="491" ht="21.2" customHeight="1"/>
    <row r="492" ht="21.2" customHeight="1"/>
    <row r="493" ht="21.2" customHeight="1"/>
    <row r="494" ht="21.2" customHeight="1"/>
    <row r="495" ht="21.2" customHeight="1"/>
    <row r="496" ht="21.2" customHeight="1"/>
    <row r="497" ht="21.2" customHeight="1"/>
    <row r="498" ht="21.2" customHeight="1"/>
    <row r="499" ht="21.2" customHeight="1"/>
    <row r="500" ht="21.2" customHeight="1"/>
    <row r="501" ht="21.2" customHeight="1"/>
    <row r="502" ht="21.2" customHeight="1"/>
    <row r="503" ht="21.2" customHeight="1"/>
    <row r="504" ht="21.2" customHeight="1"/>
    <row r="505" ht="21.2" customHeight="1"/>
    <row r="506" ht="21.2" customHeight="1"/>
    <row r="507" ht="21.2" customHeight="1"/>
    <row r="508" ht="21.2" customHeight="1"/>
    <row r="509" ht="21.2" customHeight="1"/>
    <row r="510" ht="21.2" customHeight="1"/>
    <row r="511" ht="21.2" customHeight="1"/>
    <row r="512" ht="21.2" customHeight="1"/>
    <row r="513" ht="21.2" customHeight="1"/>
    <row r="514" ht="21.2" customHeight="1"/>
    <row r="515" ht="21.2" customHeight="1"/>
    <row r="516" ht="21.2" customHeight="1"/>
    <row r="517" ht="21.2" customHeight="1"/>
    <row r="518" ht="21.2" customHeight="1"/>
    <row r="519" ht="21.2" customHeight="1"/>
    <row r="520" ht="21.2" customHeight="1"/>
    <row r="521" ht="21.2" customHeight="1"/>
    <row r="522" ht="21.2" customHeight="1"/>
    <row r="523" ht="21.2" customHeight="1"/>
    <row r="524" ht="21.2" customHeight="1"/>
    <row r="525" ht="21.2" customHeight="1"/>
    <row r="526" ht="21.2" customHeight="1"/>
    <row r="527" ht="21.2" customHeight="1"/>
    <row r="528" ht="21.2" customHeight="1"/>
    <row r="529" ht="21.2" customHeight="1"/>
    <row r="530" ht="21.2" customHeight="1"/>
    <row r="531" ht="21.2" customHeight="1"/>
    <row r="532" ht="21.2" customHeight="1"/>
    <row r="533" ht="21.2" customHeight="1"/>
    <row r="534" ht="21.2" customHeight="1"/>
    <row r="535" ht="21.2" customHeight="1"/>
    <row r="536" ht="21.2" customHeight="1"/>
    <row r="537" ht="21.2" customHeight="1"/>
    <row r="538" ht="21.2" customHeight="1"/>
    <row r="539" ht="21.2" customHeight="1"/>
    <row r="540" ht="21.2" customHeight="1"/>
    <row r="541" ht="21.2" customHeight="1"/>
    <row r="542" ht="21.2" customHeight="1"/>
    <row r="543" ht="21.2" customHeight="1"/>
    <row r="544" ht="21.2" customHeight="1"/>
    <row r="545" ht="21.2" customHeight="1"/>
    <row r="546" ht="21.2" customHeight="1"/>
    <row r="547" ht="21.2" customHeight="1"/>
    <row r="548" ht="21.2" customHeight="1"/>
    <row r="549" ht="21.2" customHeight="1"/>
    <row r="550" ht="21.2" customHeight="1"/>
    <row r="551" ht="21.2" customHeight="1"/>
    <row r="552" ht="21.2" customHeight="1"/>
    <row r="553" ht="21.2" customHeight="1"/>
    <row r="554" ht="21.2" customHeight="1"/>
    <row r="555" ht="21.2" customHeight="1"/>
    <row r="556" ht="21.2" customHeight="1"/>
    <row r="557" ht="21.2" customHeight="1"/>
    <row r="558" ht="21.2" customHeight="1"/>
    <row r="559" ht="21.2" customHeight="1"/>
    <row r="560" ht="21.2" customHeight="1"/>
    <row r="561" ht="21.2" customHeight="1"/>
    <row r="562" ht="21.2" customHeight="1"/>
    <row r="563" ht="21.2" customHeight="1"/>
    <row r="564" ht="21.2" customHeight="1"/>
    <row r="565" ht="21.2" customHeight="1"/>
    <row r="566" ht="21.2" customHeight="1"/>
    <row r="567" ht="21.2" customHeight="1"/>
    <row r="568" ht="21.2" customHeight="1"/>
    <row r="569" ht="21.2" customHeight="1"/>
    <row r="570" ht="21.2" customHeight="1"/>
    <row r="571" ht="21.2" customHeight="1"/>
    <row r="572" ht="21.2" customHeight="1"/>
    <row r="573" ht="21.2" customHeight="1"/>
    <row r="574" ht="21.2" customHeight="1"/>
    <row r="575" ht="21.2" customHeight="1"/>
    <row r="576" ht="21.2" customHeight="1"/>
    <row r="577" ht="21.2" customHeight="1"/>
    <row r="578" ht="21.2" customHeight="1"/>
    <row r="579" ht="21.2" customHeight="1"/>
    <row r="580" ht="21.2" customHeight="1"/>
    <row r="581" ht="21.2" customHeight="1"/>
    <row r="582" ht="21.2" customHeight="1"/>
    <row r="583" ht="21.2" customHeight="1"/>
    <row r="584" ht="21.2" customHeight="1"/>
    <row r="585" ht="21.2" customHeight="1"/>
    <row r="586" ht="21.2" customHeight="1"/>
    <row r="587" ht="21.2" customHeight="1"/>
    <row r="588" ht="21.2" customHeight="1"/>
    <row r="589" ht="21.2" customHeight="1"/>
    <row r="590" ht="21.2" customHeight="1"/>
    <row r="591" ht="21.2" customHeight="1"/>
    <row r="592" ht="21.2" customHeight="1"/>
    <row r="593" ht="21.2" customHeight="1"/>
    <row r="594" ht="21.2" customHeight="1"/>
    <row r="595" ht="21.2" customHeight="1"/>
    <row r="596" ht="21.2" customHeight="1"/>
    <row r="597" ht="21.2" customHeight="1"/>
    <row r="598" ht="21.2" customHeight="1"/>
    <row r="599" ht="21.2" customHeight="1"/>
    <row r="600" ht="21.2" customHeight="1"/>
    <row r="601" ht="21.2" customHeight="1"/>
    <row r="602" ht="21.2" customHeight="1"/>
    <row r="603" ht="21.2" customHeight="1"/>
    <row r="604" ht="21.2" customHeight="1"/>
    <row r="605" ht="21.2" customHeight="1"/>
    <row r="606" ht="21.2" customHeight="1"/>
    <row r="607" ht="21.2" customHeight="1"/>
    <row r="608" ht="21.2" customHeight="1"/>
    <row r="609" ht="21.2" customHeight="1"/>
    <row r="610" ht="21.2" customHeight="1"/>
    <row r="611" ht="21.2" customHeight="1"/>
    <row r="612" ht="21.2" customHeight="1"/>
    <row r="613" ht="21.2" customHeight="1"/>
    <row r="614" ht="21.2" customHeight="1"/>
    <row r="615" ht="21.2" customHeight="1"/>
    <row r="616" ht="21.2" customHeight="1"/>
    <row r="617" ht="21.2" customHeight="1"/>
    <row r="618" ht="21.2" customHeight="1"/>
    <row r="619" ht="21.2" customHeight="1"/>
    <row r="620" ht="21.2" customHeight="1"/>
    <row r="621" ht="21.2" customHeight="1"/>
    <row r="622" ht="21.2" customHeight="1"/>
    <row r="623" ht="21.2" customHeight="1"/>
    <row r="624" ht="21.2" customHeight="1"/>
    <row r="625" ht="21.2" customHeight="1"/>
    <row r="626" ht="21.2" customHeight="1"/>
    <row r="627" ht="21.2" customHeight="1"/>
    <row r="628" ht="21.2" customHeight="1"/>
    <row r="629" ht="21.2" customHeight="1"/>
    <row r="630" ht="21.2" customHeight="1"/>
    <row r="631" ht="21.2" customHeight="1"/>
    <row r="632" ht="21.2" customHeight="1"/>
    <row r="633" ht="21.2" customHeight="1"/>
    <row r="634" ht="21.2" customHeight="1"/>
    <row r="635" ht="21.2" customHeight="1"/>
    <row r="636" ht="21.2" customHeight="1"/>
    <row r="637" ht="21.2" customHeight="1"/>
    <row r="638" ht="21.2" customHeight="1"/>
    <row r="639" ht="21.2" customHeight="1"/>
    <row r="640" ht="21.2" customHeight="1"/>
    <row r="641" ht="21.2" customHeight="1"/>
    <row r="642" ht="21.2" customHeight="1"/>
    <row r="643" ht="21.2" customHeight="1"/>
    <row r="644" ht="21.2" customHeight="1"/>
    <row r="645" ht="21.2" customHeight="1"/>
    <row r="646" ht="21.2" customHeight="1"/>
    <row r="647" ht="21.2" customHeight="1"/>
    <row r="648" ht="21.2" customHeight="1"/>
    <row r="649" ht="21.2" customHeight="1"/>
    <row r="650" ht="21.2" customHeight="1"/>
    <row r="651" ht="21.2" customHeight="1"/>
    <row r="652" ht="21.2" customHeight="1"/>
    <row r="653" ht="21.2" customHeight="1"/>
    <row r="654" ht="21.2" customHeight="1"/>
    <row r="655" ht="21.2" customHeight="1"/>
    <row r="656" ht="21.2" customHeight="1"/>
    <row r="657" ht="21.2" customHeight="1"/>
    <row r="658" ht="21.2" customHeight="1"/>
    <row r="659" ht="21.2" customHeight="1"/>
    <row r="660" ht="21.2" customHeight="1"/>
    <row r="661" ht="21.2" customHeight="1"/>
    <row r="662" ht="21.2" customHeight="1"/>
    <row r="663" ht="21.2" customHeight="1"/>
    <row r="664" ht="21.2" customHeight="1"/>
    <row r="665" ht="21.2" customHeight="1"/>
    <row r="666" ht="21.2" customHeight="1"/>
    <row r="667" ht="21.2" customHeight="1"/>
    <row r="668" ht="21.2" customHeight="1"/>
    <row r="669" ht="21.2" customHeight="1"/>
    <row r="670" ht="21.2" customHeight="1"/>
    <row r="671" ht="21.2" customHeight="1"/>
    <row r="672" ht="21.2" customHeight="1"/>
    <row r="673" ht="21.2" customHeight="1"/>
    <row r="674" ht="21.2" customHeight="1"/>
    <row r="675" ht="21.2" customHeight="1"/>
    <row r="676" ht="21.2" customHeight="1"/>
    <row r="677" ht="21.2" customHeight="1"/>
    <row r="678" ht="21.2" customHeight="1"/>
    <row r="679" ht="21.2" customHeight="1"/>
    <row r="680" ht="21.2" customHeight="1"/>
    <row r="681" ht="21.2" customHeight="1"/>
    <row r="682" ht="21.2" customHeight="1"/>
    <row r="683" ht="21.2" customHeight="1"/>
    <row r="684" ht="21.2" customHeight="1"/>
    <row r="685" ht="21.2" customHeight="1"/>
    <row r="686" ht="21.2" customHeight="1"/>
    <row r="687" ht="21.2" customHeight="1"/>
    <row r="688" ht="21.2" customHeight="1"/>
    <row r="689" ht="21.2" customHeight="1"/>
    <row r="690" ht="21.2" customHeight="1"/>
    <row r="691" ht="21.2" customHeight="1"/>
    <row r="692" ht="21.2" customHeight="1"/>
    <row r="693" ht="21.2" customHeight="1"/>
    <row r="694" ht="21.2" customHeight="1"/>
    <row r="695" ht="21.2" customHeight="1"/>
    <row r="696" ht="21.2" customHeight="1"/>
    <row r="697" ht="21.2" customHeight="1"/>
    <row r="698" ht="21.2" customHeight="1"/>
    <row r="699" ht="21.2" customHeight="1"/>
    <row r="700" ht="21.2" customHeight="1"/>
    <row r="701" ht="21.2" customHeight="1"/>
    <row r="702" ht="21.2" customHeight="1"/>
    <row r="703" ht="21.2" customHeight="1"/>
    <row r="704" ht="21.2" customHeight="1"/>
    <row r="705" ht="21.2" customHeight="1"/>
    <row r="706" ht="21.2" customHeight="1"/>
    <row r="707" ht="21.2" customHeight="1"/>
    <row r="708" ht="21.2" customHeight="1"/>
    <row r="709" ht="21.2" customHeight="1"/>
    <row r="710" ht="21.2" customHeight="1"/>
    <row r="711" ht="21.2" customHeight="1"/>
    <row r="712" ht="21.2" customHeight="1"/>
    <row r="713" ht="21.2" customHeight="1"/>
    <row r="714" ht="21.2" customHeight="1"/>
    <row r="715" ht="21.2" customHeight="1"/>
    <row r="716" ht="21.2" customHeight="1"/>
    <row r="717" ht="21.2" customHeight="1"/>
    <row r="718" ht="21.2" customHeight="1"/>
    <row r="719" ht="21.2" customHeight="1"/>
    <row r="720" ht="21.2" customHeight="1"/>
    <row r="721" ht="21.2" customHeight="1"/>
    <row r="722" ht="21.2" customHeight="1"/>
    <row r="723" ht="21.2" customHeight="1"/>
    <row r="724" ht="21.2" customHeight="1"/>
    <row r="725" ht="21.2" customHeight="1"/>
    <row r="726" ht="21.2" customHeight="1"/>
    <row r="727" ht="21.2" customHeight="1"/>
    <row r="728" ht="21.2" customHeight="1"/>
    <row r="729" ht="21.2" customHeight="1"/>
    <row r="730" ht="21.2" customHeight="1"/>
    <row r="731" ht="21.2" customHeight="1"/>
    <row r="732" ht="21.2" customHeight="1"/>
    <row r="733" ht="21.2" customHeight="1"/>
    <row r="734" ht="21.2" customHeight="1"/>
    <row r="735" ht="21.2" customHeight="1"/>
    <row r="736" ht="21.2" customHeight="1"/>
    <row r="737" ht="21.2" customHeight="1"/>
    <row r="738" ht="21.2" customHeight="1"/>
    <row r="739" ht="21.2" customHeight="1"/>
    <row r="740" ht="21.2" customHeight="1"/>
    <row r="741" ht="21.2" customHeight="1"/>
    <row r="742" ht="21.2" customHeight="1"/>
    <row r="743" ht="21.2" customHeight="1"/>
    <row r="744" ht="21.2" customHeight="1"/>
    <row r="745" ht="21.2" customHeight="1"/>
    <row r="746" ht="21.2" customHeight="1"/>
    <row r="747" ht="21.2" customHeight="1"/>
    <row r="748" ht="21.2" customHeight="1"/>
    <row r="749" ht="21.2" customHeight="1"/>
    <row r="750" ht="21.2" customHeight="1"/>
    <row r="751" ht="21.2" customHeight="1"/>
    <row r="752" ht="21.2" customHeight="1"/>
    <row r="753" ht="21.2" customHeight="1"/>
    <row r="754" ht="21.2" customHeight="1"/>
    <row r="755" ht="21.2" customHeight="1"/>
    <row r="756" ht="21.2" customHeight="1"/>
    <row r="757" ht="21.2" customHeight="1"/>
    <row r="758" ht="21.2" customHeight="1"/>
    <row r="759" ht="21.2" customHeight="1"/>
    <row r="760" ht="21.2" customHeight="1"/>
    <row r="761" ht="21.2" customHeight="1"/>
    <row r="762" ht="21.2" customHeight="1"/>
    <row r="763" ht="21.2" customHeight="1"/>
    <row r="764" ht="21.2" customHeight="1"/>
    <row r="765" ht="21.2" customHeight="1"/>
    <row r="766" ht="21.2" customHeight="1"/>
    <row r="767" ht="21.2" customHeight="1"/>
    <row r="768" ht="21.2" customHeight="1"/>
    <row r="769" ht="21.2" customHeight="1"/>
    <row r="770" ht="21.2" customHeight="1"/>
    <row r="771" ht="21.2" customHeight="1"/>
    <row r="772" ht="21.2" customHeight="1"/>
    <row r="773" ht="21.2" customHeight="1"/>
    <row r="774" ht="21.2" customHeight="1"/>
    <row r="775" ht="21.2" customHeight="1"/>
    <row r="776" ht="21.2" customHeight="1"/>
    <row r="777" ht="21.2" customHeight="1"/>
    <row r="778" ht="21.2" customHeight="1"/>
    <row r="779" ht="21.2" customHeight="1"/>
    <row r="780" ht="21.2" customHeight="1"/>
    <row r="781" ht="21.2" customHeight="1"/>
    <row r="782" ht="21.2" customHeight="1"/>
    <row r="783" ht="21.2" customHeight="1"/>
    <row r="784" ht="21.2" customHeight="1"/>
    <row r="785" ht="21.2" customHeight="1"/>
    <row r="786" ht="21.2" customHeight="1"/>
    <row r="787" ht="21.2" customHeight="1"/>
    <row r="788" ht="21.2" customHeight="1"/>
    <row r="789" ht="21.2" customHeight="1"/>
    <row r="790" ht="21.2" customHeight="1"/>
    <row r="791" ht="21.2" customHeight="1"/>
    <row r="792" ht="21.2" customHeight="1"/>
    <row r="793" ht="21.2" customHeight="1"/>
    <row r="794" ht="21.2" customHeight="1"/>
    <row r="795" ht="21.2" customHeight="1"/>
    <row r="796" ht="21.2" customHeight="1"/>
    <row r="797" ht="21.2" customHeight="1"/>
    <row r="798" ht="21.2" customHeight="1"/>
    <row r="799" ht="21.2" customHeight="1"/>
    <row r="800" ht="21.2" customHeight="1"/>
    <row r="801" ht="21.2" customHeight="1"/>
    <row r="802" ht="21.2" customHeight="1"/>
    <row r="803" ht="21.2" customHeight="1"/>
    <row r="804" ht="21.2" customHeight="1"/>
    <row r="805" ht="21.2" customHeight="1"/>
    <row r="806" ht="21.2" customHeight="1"/>
    <row r="807" ht="21.2" customHeight="1"/>
    <row r="808" ht="21.2" customHeight="1"/>
    <row r="809" ht="21.2" customHeight="1"/>
    <row r="810" ht="21.2" customHeight="1"/>
    <row r="811" ht="21.2" customHeight="1"/>
    <row r="812" ht="21.2" customHeight="1"/>
    <row r="813" ht="21.2" customHeight="1"/>
    <row r="814" ht="21.2" customHeight="1"/>
    <row r="815" ht="21.2" customHeight="1"/>
    <row r="816" ht="21.2" customHeight="1"/>
    <row r="817" ht="21.2" customHeight="1"/>
    <row r="818" ht="21.2" customHeight="1"/>
    <row r="819" ht="21.2" customHeight="1"/>
    <row r="820" ht="21.2" customHeight="1"/>
    <row r="821" ht="21.2" customHeight="1"/>
    <row r="822" ht="21.2" customHeight="1"/>
    <row r="823" ht="21.2" customHeight="1"/>
    <row r="824" ht="21.2" customHeight="1"/>
    <row r="825" ht="21.2" customHeight="1"/>
    <row r="826" ht="21.2" customHeight="1"/>
    <row r="827" ht="21.2" customHeight="1"/>
    <row r="828" ht="21.2" customHeight="1"/>
    <row r="829" ht="21.2" customHeight="1"/>
    <row r="830" ht="21.2" customHeight="1"/>
    <row r="831" ht="21.2" customHeight="1"/>
    <row r="832" ht="21.2" customHeight="1"/>
    <row r="833" ht="21.2" customHeight="1"/>
    <row r="834" ht="21.2" customHeight="1"/>
    <row r="835" ht="21.2" customHeight="1"/>
    <row r="836" ht="21.2" customHeight="1"/>
    <row r="837" ht="21.2" customHeight="1"/>
    <row r="838" ht="21.2" customHeight="1"/>
    <row r="839" ht="21.2" customHeight="1"/>
    <row r="840" ht="21.2" customHeight="1"/>
    <row r="841" ht="21.2" customHeight="1"/>
    <row r="842" ht="21.2" customHeight="1"/>
    <row r="843" ht="21.2" customHeight="1"/>
    <row r="844" ht="21.2" customHeight="1"/>
    <row r="845" ht="21.2" customHeight="1"/>
    <row r="846" ht="21.2" customHeight="1"/>
    <row r="847" ht="21.2" customHeight="1"/>
    <row r="848" ht="21.2" customHeight="1"/>
    <row r="849" ht="21.2" customHeight="1"/>
    <row r="850" ht="21.2" customHeight="1"/>
    <row r="851" ht="21.2" customHeight="1"/>
    <row r="852" ht="21.2" customHeight="1"/>
    <row r="853" ht="21.2" customHeight="1"/>
    <row r="854" ht="21.2" customHeight="1"/>
    <row r="855" ht="21.2" customHeight="1"/>
    <row r="856" ht="21.2" customHeight="1"/>
    <row r="857" ht="21.2" customHeight="1"/>
    <row r="858" ht="21.2" customHeight="1"/>
    <row r="859" ht="21.2" customHeight="1"/>
    <row r="860" ht="21.2" customHeight="1"/>
    <row r="861" ht="21.2" customHeight="1"/>
    <row r="862" ht="21.2" customHeight="1"/>
    <row r="863" ht="21.2" customHeight="1"/>
    <row r="864" ht="21.2" customHeight="1"/>
    <row r="865" ht="21.2" customHeight="1"/>
    <row r="866" ht="21.2" customHeight="1"/>
    <row r="867" ht="21.2" customHeight="1"/>
    <row r="868" ht="21.2" customHeight="1"/>
    <row r="869" ht="21.2" customHeight="1"/>
    <row r="870" ht="21.2" customHeight="1"/>
    <row r="871" ht="21.2" customHeight="1"/>
    <row r="872" ht="21.2" customHeight="1"/>
    <row r="873" ht="21.2" customHeight="1"/>
    <row r="874" ht="21.2" customHeight="1"/>
    <row r="875" ht="21.2" customHeight="1"/>
    <row r="876" ht="21.2" customHeight="1"/>
    <row r="877" ht="21.2" customHeight="1"/>
    <row r="878" ht="21.2" customHeight="1"/>
    <row r="879" ht="21.2" customHeight="1"/>
    <row r="880" ht="21.2" customHeight="1"/>
    <row r="881" ht="21.2" customHeight="1"/>
    <row r="882" ht="21.2" customHeight="1"/>
    <row r="883" ht="21.2" customHeight="1"/>
    <row r="884" ht="21.2" customHeight="1"/>
    <row r="885" ht="21.2" customHeight="1"/>
    <row r="886" ht="21.2" customHeight="1"/>
    <row r="887" ht="21.2" customHeight="1"/>
    <row r="888" ht="21.2" customHeight="1"/>
    <row r="889" ht="21.2" customHeight="1"/>
    <row r="890" ht="21.2" customHeight="1"/>
    <row r="891" ht="21.2" customHeight="1"/>
    <row r="892" ht="21.2" customHeight="1"/>
    <row r="893" ht="21.2" customHeight="1"/>
    <row r="894" ht="21.2" customHeight="1"/>
    <row r="895" ht="21.2" customHeight="1"/>
    <row r="896" ht="21.2" customHeight="1"/>
    <row r="897" ht="21.2" customHeight="1"/>
    <row r="898" ht="21.2" customHeight="1"/>
    <row r="899" ht="21.2" customHeight="1"/>
    <row r="900" ht="21.2" customHeight="1"/>
    <row r="901" ht="21.2" customHeight="1"/>
    <row r="902" ht="21.2" customHeight="1"/>
    <row r="903" ht="21.2" customHeight="1"/>
    <row r="904" ht="21.2" customHeight="1"/>
    <row r="905" ht="21.2" customHeight="1"/>
    <row r="906" ht="21.2" customHeight="1"/>
    <row r="907" ht="21.2" customHeight="1"/>
    <row r="908" ht="21.2" customHeight="1"/>
    <row r="909" ht="21.2" customHeight="1"/>
    <row r="910" ht="21.2" customHeight="1"/>
    <row r="911" ht="21.2" customHeight="1"/>
    <row r="912" ht="21.2" customHeight="1"/>
    <row r="913" ht="21.2" customHeight="1"/>
    <row r="914" ht="21.2" customHeight="1"/>
    <row r="915" ht="21.2" customHeight="1"/>
    <row r="916" ht="21.2" customHeight="1"/>
    <row r="917" ht="21.2" customHeight="1"/>
    <row r="918" ht="21.2" customHeight="1"/>
    <row r="919" ht="21.2" customHeight="1"/>
    <row r="920" ht="21.2" customHeight="1"/>
    <row r="921" ht="21.2" customHeight="1"/>
    <row r="922" ht="21.2" customHeight="1"/>
    <row r="923" ht="21.2" customHeight="1"/>
    <row r="924" ht="21.2" customHeight="1"/>
    <row r="925" ht="21.2" customHeight="1"/>
    <row r="926" ht="21.2" customHeight="1"/>
    <row r="927" ht="21.2" customHeight="1"/>
    <row r="928" ht="21.2" customHeight="1"/>
    <row r="929" ht="21.2" customHeight="1"/>
    <row r="930" ht="21.2" customHeight="1"/>
    <row r="931" ht="21.2" customHeight="1"/>
    <row r="932" ht="21.2" customHeight="1"/>
    <row r="933" ht="21.2" customHeight="1"/>
    <row r="934" ht="21.2" customHeight="1"/>
    <row r="935" ht="21.2" customHeight="1"/>
    <row r="936" ht="21.2" customHeight="1"/>
    <row r="937" ht="21.2" customHeight="1"/>
    <row r="938" ht="21.2" customHeight="1"/>
    <row r="939" ht="21.2" customHeight="1"/>
    <row r="940" ht="21.2" customHeight="1"/>
    <row r="941" ht="21.2" customHeight="1"/>
    <row r="942" ht="21.2" customHeight="1"/>
    <row r="943" ht="21.2" customHeight="1"/>
    <row r="944" ht="21.2" customHeight="1"/>
    <row r="945" ht="21.2" customHeight="1"/>
    <row r="946" ht="21.2" customHeight="1"/>
    <row r="947" ht="21.2" customHeight="1"/>
    <row r="948" ht="21.2" customHeight="1"/>
    <row r="949" ht="21.2" customHeight="1"/>
    <row r="950" ht="21.2" customHeight="1"/>
    <row r="951" ht="21.2" customHeight="1"/>
    <row r="952" ht="21.2" customHeight="1"/>
    <row r="953" ht="21.2" customHeight="1"/>
    <row r="954" ht="21.2" customHeight="1"/>
    <row r="955" ht="21.2" customHeight="1"/>
    <row r="956" ht="21.2" customHeight="1"/>
    <row r="957" ht="21.2" customHeight="1"/>
    <row r="958" ht="21.2" customHeight="1"/>
    <row r="959" ht="21.2" customHeight="1"/>
    <row r="960" ht="21.2" customHeight="1"/>
    <row r="961" ht="21.2" customHeight="1"/>
    <row r="962" ht="21.2" customHeight="1"/>
    <row r="963" ht="21.2" customHeight="1"/>
    <row r="964" ht="21.2" customHeight="1"/>
    <row r="965" ht="21.2" customHeight="1"/>
    <row r="966" ht="21.2" customHeight="1"/>
    <row r="967" ht="21.2" customHeight="1"/>
    <row r="968" ht="21.2" customHeight="1"/>
    <row r="969" ht="21.2" customHeight="1"/>
    <row r="970" ht="21.2" customHeight="1"/>
    <row r="971" ht="21.2" customHeight="1"/>
    <row r="972" ht="21.2" customHeight="1"/>
    <row r="973" ht="21.2" customHeight="1"/>
    <row r="974" ht="21.2" customHeight="1"/>
    <row r="975" ht="21.2" customHeight="1"/>
    <row r="976" ht="21.2" customHeight="1"/>
    <row r="977" ht="21.2" customHeight="1"/>
    <row r="978" ht="21.2" customHeight="1"/>
    <row r="979" ht="21.2" customHeight="1"/>
    <row r="980" ht="21.2" customHeight="1"/>
    <row r="981" ht="21.2" customHeight="1"/>
    <row r="982" ht="21.2" customHeight="1"/>
    <row r="983" ht="21.2" customHeight="1"/>
    <row r="984" ht="21.2" customHeight="1"/>
    <row r="985" ht="21.2" customHeight="1"/>
    <row r="986" ht="21.2" customHeight="1"/>
    <row r="987" ht="21.2" customHeight="1"/>
    <row r="988" ht="21.2" customHeight="1"/>
    <row r="989" ht="21.2" customHeight="1"/>
    <row r="990" ht="21.2" customHeight="1"/>
    <row r="991" ht="21.2" customHeight="1"/>
    <row r="992" ht="21.2" customHeight="1"/>
    <row r="993" ht="21.2" customHeight="1"/>
    <row r="994" ht="21.2" customHeight="1"/>
    <row r="995" ht="21.2" customHeight="1"/>
    <row r="996" ht="21.2" customHeight="1"/>
    <row r="997" ht="21.2" customHeight="1"/>
    <row r="998" ht="21.2" customHeight="1"/>
    <row r="999" ht="21.2" customHeight="1"/>
    <row r="1000" ht="21.2" customHeight="1"/>
    <row r="1001" ht="21.2" customHeight="1"/>
    <row r="1002" ht="21.2" customHeight="1"/>
    <row r="1003" ht="21.2" customHeight="1"/>
    <row r="1004" ht="21.2" customHeight="1"/>
    <row r="1005" ht="21.2" customHeight="1"/>
    <row r="1006" ht="21.2" customHeight="1"/>
    <row r="1007" ht="21.2" customHeight="1"/>
    <row r="1008" ht="21.2" customHeight="1"/>
    <row r="1009" ht="21.2" customHeight="1"/>
    <row r="1010" ht="21.2" customHeight="1"/>
    <row r="1011" ht="21.2" customHeight="1"/>
    <row r="1012" ht="21.2" customHeight="1"/>
    <row r="1013" ht="21.2" customHeight="1"/>
    <row r="1014" ht="21.2" customHeight="1"/>
    <row r="1015" ht="21.2" customHeight="1"/>
    <row r="1016" ht="21.2" customHeight="1"/>
    <row r="1017" ht="21.2" customHeight="1"/>
    <row r="1018" ht="21.2" customHeight="1"/>
    <row r="1019" ht="21.2" customHeight="1"/>
    <row r="1020" ht="21.2" customHeight="1"/>
    <row r="1021" ht="21.2" customHeight="1"/>
    <row r="1022" ht="21.2" customHeight="1"/>
    <row r="1023" ht="21.2" customHeight="1"/>
    <row r="1024" ht="21.2" customHeight="1"/>
    <row r="1025" ht="21.2" customHeight="1"/>
    <row r="1026" ht="21.2" customHeight="1"/>
    <row r="1027" ht="21.2" customHeight="1"/>
    <row r="1028" ht="21.2" customHeight="1"/>
    <row r="1029" ht="20.25" customHeight="1"/>
    <row r="1030" ht="21.2" customHeight="1"/>
    <row r="1031" ht="21.2" customHeight="1"/>
    <row r="1032" ht="21.2" customHeight="1"/>
    <row r="1033" ht="21.2" customHeight="1"/>
    <row r="1034" ht="21.2" customHeight="1"/>
    <row r="1035" ht="21.2" customHeight="1"/>
    <row r="1036" ht="21.2" customHeight="1"/>
    <row r="1037" ht="21.2" customHeight="1"/>
    <row r="1038" ht="21.2" customHeight="1"/>
    <row r="1039" ht="21.2" customHeight="1"/>
    <row r="1040" ht="21.2" customHeight="1"/>
    <row r="1041" ht="21.2" customHeight="1"/>
    <row r="1042" ht="21.2" customHeight="1"/>
    <row r="1043" ht="21.2" customHeight="1"/>
    <row r="1044" ht="21.2" customHeight="1"/>
    <row r="1045" ht="21.2" customHeight="1"/>
    <row r="1046" ht="21.2" customHeight="1"/>
    <row r="1047" ht="21.2" customHeight="1"/>
    <row r="1048" ht="21.2" customHeight="1"/>
    <row r="1049" ht="21.2" customHeight="1"/>
    <row r="1050" ht="21.2" customHeight="1"/>
    <row r="1051" ht="21.2" customHeight="1"/>
    <row r="1052" ht="21.2" customHeight="1"/>
    <row r="1053" ht="21.2" customHeight="1"/>
    <row r="1054" ht="21.2" customHeight="1"/>
    <row r="1055" ht="21.2" customHeight="1"/>
    <row r="1056" ht="21.2" customHeight="1"/>
    <row r="1057" ht="21.2" customHeight="1"/>
    <row r="1058" ht="21.2" customHeight="1"/>
    <row r="1059" ht="21.2" customHeight="1"/>
    <row r="1060" ht="21.2" customHeight="1"/>
    <row r="1061" ht="21.2" customHeight="1"/>
    <row r="1062" ht="21.2" customHeight="1"/>
    <row r="1063" ht="21.2" customHeight="1"/>
    <row r="1064" ht="21.2" customHeight="1"/>
    <row r="1065" ht="21.2" customHeight="1"/>
    <row r="1066" ht="21.2" customHeight="1"/>
    <row r="1067" ht="21.2" customHeight="1"/>
    <row r="1068" ht="21.2" customHeight="1"/>
    <row r="1069" ht="21.2" customHeight="1"/>
    <row r="1070" ht="21.2" customHeight="1"/>
    <row r="1071" ht="21.2" customHeight="1"/>
    <row r="1072" ht="21.2" customHeight="1"/>
    <row r="1073" ht="21.2" customHeight="1"/>
    <row r="1074" ht="21.2" customHeight="1"/>
    <row r="1075" ht="21.2" customHeight="1"/>
    <row r="1076" ht="21.2" customHeight="1"/>
    <row r="1077" ht="21.2" customHeight="1"/>
    <row r="1078" ht="21.2" customHeight="1"/>
    <row r="1079" ht="21.2" customHeight="1"/>
    <row r="1080" ht="21.2" customHeight="1"/>
    <row r="1081" ht="21.2" customHeight="1"/>
    <row r="1082" ht="21.2" customHeight="1"/>
    <row r="1083" ht="21.2" customHeight="1"/>
    <row r="1084" ht="21.2" customHeight="1"/>
    <row r="1085" ht="21.2" customHeight="1"/>
    <row r="1086" ht="21.2" customHeight="1"/>
    <row r="1087" ht="21.2" customHeight="1"/>
    <row r="1088" ht="21.2" customHeight="1"/>
    <row r="1089" ht="21.2" customHeight="1"/>
    <row r="1090" ht="21.2" customHeight="1"/>
    <row r="1091" ht="21.2" customHeight="1"/>
    <row r="1092" ht="21.2" customHeight="1"/>
    <row r="1093" ht="21.2" customHeight="1"/>
    <row r="1094" ht="21.2" customHeight="1"/>
    <row r="1095" ht="21.2" customHeight="1"/>
    <row r="1096" ht="21.2" customHeight="1"/>
    <row r="1097" ht="21.2" customHeight="1"/>
    <row r="1098" ht="21.2" customHeight="1"/>
    <row r="1099" ht="21.2" customHeight="1"/>
    <row r="1100" ht="21.2" customHeight="1"/>
    <row r="1101" ht="21.2" customHeight="1"/>
    <row r="1102" ht="21.2" customHeight="1"/>
    <row r="1103" ht="21.2" customHeight="1"/>
    <row r="1104" ht="21.2" customHeight="1"/>
    <row r="1105" ht="21.2" customHeight="1"/>
    <row r="1106" ht="21.2" customHeight="1"/>
    <row r="1107" ht="21.2" customHeight="1"/>
    <row r="1108" ht="21.2" customHeight="1"/>
    <row r="1109" ht="21.2" customHeight="1"/>
    <row r="1110" ht="21.2" customHeight="1"/>
    <row r="1111" ht="21.2" customHeight="1"/>
    <row r="1112" ht="21.2" customHeight="1"/>
    <row r="1113" ht="21.2" customHeight="1"/>
    <row r="1114" ht="21.2" customHeight="1"/>
    <row r="1115" ht="21.2" customHeight="1"/>
    <row r="1116" ht="21.2" customHeight="1"/>
    <row r="1117" ht="21.2" customHeight="1"/>
    <row r="1118" ht="21.2" customHeight="1"/>
    <row r="1119" ht="21.2" customHeight="1"/>
    <row r="1120" ht="21.2" customHeight="1"/>
    <row r="1121" ht="21.2" customHeight="1"/>
    <row r="1122" ht="21.2" customHeight="1"/>
    <row r="1123" ht="21.2" customHeight="1"/>
    <row r="1124" ht="21.2" customHeight="1"/>
    <row r="1125" ht="21.2" customHeight="1"/>
    <row r="1126" ht="21.2" customHeight="1"/>
    <row r="1127" ht="21.2" customHeight="1"/>
    <row r="1128" ht="21.2" customHeight="1"/>
    <row r="1129" ht="21.2" customHeight="1"/>
    <row r="1130" ht="21.2" customHeight="1"/>
    <row r="1131" ht="21.2" customHeight="1"/>
    <row r="1132" ht="21.2" customHeight="1"/>
    <row r="1133" ht="21.2" customHeight="1"/>
    <row r="1134" ht="21.2" customHeight="1"/>
    <row r="1135" ht="21.2" customHeight="1"/>
    <row r="1136" ht="21.2" customHeight="1"/>
    <row r="1137" ht="21.2" customHeight="1"/>
    <row r="1138" ht="21.2" customHeight="1"/>
    <row r="1139" ht="21.2" customHeight="1"/>
    <row r="1140" ht="21.2" customHeight="1"/>
    <row r="1141" ht="21.2" customHeight="1"/>
    <row r="1142" ht="21.2" customHeight="1"/>
    <row r="1143" ht="21.2" customHeight="1"/>
    <row r="1144" ht="21.2" customHeight="1"/>
    <row r="1145" ht="21.2" customHeight="1"/>
    <row r="1146" ht="21.2" customHeight="1"/>
    <row r="1147" ht="21.2" customHeight="1"/>
    <row r="1148" ht="21.2" customHeight="1"/>
    <row r="1149" ht="21.2" customHeight="1"/>
    <row r="1150" ht="21.2" customHeight="1"/>
    <row r="1151" ht="21.2" customHeight="1"/>
    <row r="1152" ht="21.2" customHeight="1"/>
    <row r="1153" ht="21.2" customHeight="1"/>
    <row r="1154" ht="21.2" customHeight="1"/>
    <row r="1155" ht="21.2" customHeight="1"/>
    <row r="1156" ht="21.2" customHeight="1"/>
    <row r="1157" ht="21.2" customHeight="1"/>
    <row r="1158" ht="21.2" customHeight="1"/>
    <row r="1159" ht="21.2" customHeight="1"/>
    <row r="1160" ht="21.2" customHeight="1"/>
    <row r="1161" ht="21.2" customHeight="1"/>
    <row r="1162" ht="21.2" customHeight="1"/>
    <row r="1163" ht="21.2" customHeight="1"/>
    <row r="1164" ht="21.2" customHeight="1"/>
    <row r="1165" ht="21.2" customHeight="1"/>
    <row r="1166" ht="21.2" customHeight="1"/>
    <row r="1167" ht="21.2" customHeight="1"/>
    <row r="1168" ht="21.2" customHeight="1"/>
    <row r="1169" ht="21.2" customHeight="1"/>
    <row r="1170" ht="21.2" customHeight="1"/>
    <row r="1171" ht="21.2" customHeight="1"/>
    <row r="1172" ht="21.2" customHeight="1"/>
    <row r="1173" ht="21.2" customHeight="1"/>
    <row r="1174" ht="21.2" customHeight="1"/>
    <row r="1175" ht="21.2" customHeight="1"/>
    <row r="1176" ht="21.2" customHeight="1"/>
    <row r="1177" ht="21.2" customHeight="1"/>
    <row r="1178" ht="21.2" customHeight="1"/>
    <row r="1179" ht="21.2" customHeight="1"/>
    <row r="1180" ht="21.2" customHeight="1"/>
    <row r="1181" ht="21.2" customHeight="1"/>
    <row r="1182" ht="21.2" customHeight="1"/>
    <row r="1183" ht="21.2" customHeight="1"/>
    <row r="1184" ht="21.2" customHeight="1"/>
    <row r="1185" ht="21.2" customHeight="1"/>
    <row r="1186" ht="21.2" customHeight="1"/>
    <row r="1187" ht="21.2" customHeight="1"/>
    <row r="1188" ht="21.2" customHeight="1"/>
    <row r="1189" ht="21.2" customHeight="1"/>
    <row r="1190" ht="21.2" customHeight="1"/>
    <row r="1191" ht="21.2" customHeight="1"/>
    <row r="1192" ht="21.2" customHeight="1"/>
    <row r="1193" ht="21.2" customHeight="1"/>
    <row r="1194" ht="21.2" customHeight="1"/>
    <row r="1195" ht="21.2" customHeight="1"/>
    <row r="1196" ht="21.2" customHeight="1"/>
    <row r="1197" ht="21.2" customHeight="1"/>
    <row r="1198" ht="21.2" customHeight="1"/>
    <row r="1199" ht="21.2" customHeight="1"/>
    <row r="1200" ht="21.2" customHeight="1"/>
    <row r="1201" ht="21.2" customHeight="1"/>
    <row r="1202" ht="21.2" customHeight="1"/>
    <row r="1203" ht="21.2" customHeight="1"/>
    <row r="1204" ht="21.2" customHeight="1"/>
    <row r="1205" ht="21.2" customHeight="1"/>
    <row r="1206" ht="21.2" customHeight="1"/>
    <row r="1207" ht="21.2" customHeight="1"/>
    <row r="1208" ht="21.2" customHeight="1"/>
    <row r="1209" ht="21.2" customHeight="1"/>
    <row r="1210" ht="21.2" customHeight="1"/>
    <row r="1211" ht="21.2" customHeight="1"/>
    <row r="1212" ht="21.2" customHeight="1"/>
    <row r="1213" ht="21.2" customHeight="1"/>
    <row r="1214" ht="21.2" customHeight="1"/>
    <row r="1215" ht="21.2" customHeight="1"/>
    <row r="1216" ht="21.2" customHeight="1"/>
    <row r="1217" ht="21.2" customHeight="1"/>
    <row r="1218" ht="21.2" customHeight="1"/>
    <row r="1219" ht="21.2" customHeight="1"/>
    <row r="1220" ht="21.2" customHeight="1"/>
    <row r="1221" ht="21.2" customHeight="1"/>
    <row r="1222" ht="21.2" customHeight="1"/>
    <row r="1223" ht="21.2" customHeight="1"/>
    <row r="1224" ht="21.2" customHeight="1"/>
    <row r="1225" ht="21.2" customHeight="1"/>
    <row r="1226" ht="21.2" customHeight="1"/>
    <row r="1227" ht="21.2" customHeight="1"/>
    <row r="1228" ht="21.2" customHeight="1"/>
    <row r="1229" ht="21.2" customHeight="1"/>
    <row r="1230" ht="21.2" customHeight="1"/>
    <row r="1231" ht="21.2" customHeight="1"/>
    <row r="1232" ht="21.2" customHeight="1"/>
    <row r="1233" ht="21.2" customHeight="1"/>
    <row r="1234" ht="21.2" customHeight="1"/>
    <row r="1235" ht="21.2" customHeight="1"/>
    <row r="1236" ht="21.2" customHeight="1"/>
    <row r="1237" ht="21.2" customHeight="1"/>
    <row r="1238" ht="21.2" customHeight="1"/>
    <row r="1239" ht="21.2" customHeight="1"/>
    <row r="1240" ht="21.2" customHeight="1"/>
    <row r="1241" ht="21.2" customHeight="1"/>
    <row r="1242" ht="21.2" customHeight="1"/>
    <row r="1243" ht="21.2" customHeight="1"/>
    <row r="1244" ht="21.2" customHeight="1"/>
    <row r="1245" ht="21.2" customHeight="1"/>
    <row r="1246" ht="21.2" customHeight="1"/>
    <row r="1247" ht="21.2" customHeight="1"/>
    <row r="1248" ht="21.2" customHeight="1"/>
    <row r="1249" ht="21.2" customHeight="1"/>
    <row r="1250" ht="21.2" customHeight="1"/>
    <row r="1251" ht="21.2" customHeight="1"/>
    <row r="1252" ht="21.2" customHeight="1"/>
    <row r="1253" ht="21.2" customHeight="1"/>
    <row r="1254" ht="21.2" customHeight="1"/>
    <row r="1255" ht="21.2" customHeight="1"/>
    <row r="1256" ht="21.2" customHeight="1"/>
    <row r="1257" ht="21.2" customHeight="1"/>
    <row r="1258" ht="21.2" customHeight="1"/>
    <row r="1259" ht="21.2" customHeight="1"/>
    <row r="1260" ht="21.2" customHeight="1"/>
    <row r="1261" ht="21.2" customHeight="1"/>
    <row r="1262" ht="21.2" customHeight="1"/>
    <row r="1263" ht="21.2" customHeight="1"/>
    <row r="1264" ht="21.2" customHeight="1"/>
    <row r="1265" ht="21.2" customHeight="1"/>
    <row r="1266" ht="21.2" customHeight="1"/>
    <row r="1267" ht="21.2" customHeight="1"/>
    <row r="1268" ht="21.2" customHeight="1"/>
    <row r="1269" ht="21.2" customHeight="1"/>
    <row r="1270" ht="21.2" customHeight="1"/>
    <row r="1271" ht="21.2" customHeight="1"/>
    <row r="1272" ht="21.2" customHeight="1"/>
    <row r="1273" ht="21.2" customHeight="1"/>
    <row r="1274" ht="21.2" customHeight="1"/>
    <row r="1275" ht="21.2" customHeight="1"/>
    <row r="1276" ht="21.2" customHeight="1"/>
    <row r="1277" ht="21.2" customHeight="1"/>
    <row r="1278" ht="21.2" customHeight="1"/>
    <row r="1279" ht="21.2" customHeight="1"/>
    <row r="1280" ht="21.2" customHeight="1"/>
    <row r="1281" ht="21.2" customHeight="1"/>
    <row r="1282" ht="21.2" customHeight="1"/>
    <row r="1283" ht="21.2" customHeight="1"/>
    <row r="1284" ht="21.2" customHeight="1"/>
    <row r="1285" ht="21.2" customHeight="1"/>
    <row r="1286" ht="21.2" customHeight="1"/>
    <row r="1287" ht="21.2" customHeight="1"/>
    <row r="1288" ht="21.2" customHeight="1"/>
    <row r="1289" ht="21.2" customHeight="1"/>
    <row r="1290" ht="21.2" customHeight="1"/>
    <row r="1291" ht="21.2" customHeight="1"/>
    <row r="1292" ht="21.2" customHeight="1"/>
    <row r="1293" ht="21.2" customHeight="1"/>
    <row r="1294" ht="21.2" customHeight="1"/>
    <row r="1295" ht="21.2" customHeight="1"/>
    <row r="1296" ht="21.2" customHeight="1"/>
    <row r="1297" ht="21.2" customHeight="1"/>
    <row r="1298" ht="21.2" customHeight="1"/>
    <row r="1299" ht="21.2" customHeight="1"/>
    <row r="1300" ht="21.2" customHeight="1"/>
    <row r="1301" ht="21.2" customHeight="1"/>
    <row r="1302" ht="21.2" customHeight="1"/>
    <row r="1303" ht="21.2" customHeight="1"/>
    <row r="1304" ht="21.2" customHeight="1"/>
    <row r="1305" ht="21.2" customHeight="1"/>
    <row r="1306" ht="21.2" customHeight="1"/>
    <row r="1307" ht="21.2" customHeight="1"/>
    <row r="1308" ht="21.2" customHeight="1"/>
    <row r="1309" ht="21.2" customHeight="1"/>
    <row r="1310" ht="21.2" customHeight="1"/>
    <row r="1311" ht="21.2" customHeight="1"/>
    <row r="1312" ht="21.2" customHeight="1"/>
    <row r="1313" ht="21.2" customHeight="1"/>
    <row r="1314" ht="21.2" customHeight="1"/>
    <row r="1315" ht="21.2" customHeight="1"/>
    <row r="1316" ht="21.2" customHeight="1"/>
    <row r="1317" ht="21.2" customHeight="1"/>
    <row r="1318" ht="21.2" customHeight="1"/>
    <row r="1319" ht="21.2" customHeight="1"/>
    <row r="1320" ht="21.2" customHeight="1"/>
    <row r="1321" ht="21.2" customHeight="1"/>
    <row r="1322" ht="21.2" customHeight="1"/>
    <row r="1323" ht="21.2" customHeight="1"/>
    <row r="1324" ht="21.2" customHeight="1"/>
    <row r="1325" ht="21.2" customHeight="1"/>
    <row r="1326" ht="21.2" customHeight="1"/>
    <row r="1327" ht="21.2" customHeight="1"/>
    <row r="1328" ht="21.2" customHeight="1"/>
    <row r="1329" ht="21.2" customHeight="1"/>
    <row r="1330" ht="21.2" customHeight="1"/>
    <row r="1331" ht="21.2" customHeight="1"/>
    <row r="1332" ht="21.2" customHeight="1"/>
    <row r="1333" ht="21.2" customHeight="1"/>
    <row r="1334" ht="21.2" customHeight="1"/>
    <row r="1335" ht="21.2" customHeight="1"/>
    <row r="1336" ht="21.2" customHeight="1"/>
    <row r="1337" ht="21.2" customHeight="1"/>
    <row r="1338" ht="21.2" customHeight="1"/>
    <row r="1339" ht="21.2" customHeight="1"/>
    <row r="1340" ht="21.2" customHeight="1"/>
    <row r="1341" ht="21.2" customHeight="1"/>
    <row r="1342" ht="21.2" customHeight="1"/>
    <row r="1343" ht="21.2" customHeight="1"/>
    <row r="1344" ht="21.2" customHeight="1"/>
    <row r="1345" ht="21.2" customHeight="1"/>
    <row r="1346" ht="21.2" customHeight="1"/>
    <row r="1347" ht="21.2" customHeight="1"/>
    <row r="1348" ht="21.2" customHeight="1"/>
    <row r="1349" ht="21.2" customHeight="1"/>
    <row r="1350" ht="21.2" customHeight="1"/>
    <row r="1351" ht="21.2" customHeight="1"/>
    <row r="1352" ht="21.2" customHeight="1"/>
    <row r="1353" ht="21.2" customHeight="1"/>
    <row r="1354" ht="21.2" customHeight="1"/>
    <row r="1355" ht="21.2" customHeight="1"/>
    <row r="1356" ht="21.2" customHeight="1"/>
    <row r="1357" ht="21.2" customHeight="1"/>
    <row r="1358" ht="21.2" customHeight="1"/>
    <row r="1359" ht="21.2" customHeight="1"/>
    <row r="1360" ht="21.2" customHeight="1"/>
    <row r="1361" ht="21.2" customHeight="1"/>
    <row r="1362" ht="21.2" customHeight="1"/>
    <row r="1363" ht="21.2" customHeight="1"/>
    <row r="1364" ht="21.2" customHeight="1"/>
    <row r="1365" ht="21.2" customHeight="1"/>
    <row r="1366" ht="21.2" customHeight="1"/>
    <row r="1367" ht="21.2" customHeight="1"/>
    <row r="1368" ht="21.2" customHeight="1"/>
    <row r="1369" ht="21.2" customHeight="1"/>
    <row r="1370" ht="21.2" customHeight="1"/>
    <row r="1371" ht="21.2" customHeight="1"/>
    <row r="1372" ht="21.2" customHeight="1"/>
    <row r="1373" ht="21.2" customHeight="1"/>
    <row r="1374" ht="21.2" customHeight="1"/>
    <row r="1375" ht="21.2" customHeight="1"/>
    <row r="1376" ht="21.2" customHeight="1"/>
    <row r="1377" ht="21.2" customHeight="1"/>
    <row r="1378" ht="21.2" customHeight="1"/>
    <row r="1379" ht="21.2" customHeight="1"/>
    <row r="1380" ht="21.2" customHeight="1"/>
    <row r="1381" ht="21.2" customHeight="1"/>
    <row r="1382" ht="21.2" customHeight="1"/>
    <row r="1383" ht="21.2" customHeight="1"/>
    <row r="1384" ht="21.2" customHeight="1"/>
    <row r="1385" ht="21.2" customHeight="1"/>
    <row r="1386" ht="21.2" customHeight="1"/>
    <row r="1387" ht="21.2" customHeight="1"/>
    <row r="1388" ht="21.2" customHeight="1"/>
    <row r="1389" ht="21.2" customHeight="1"/>
    <row r="1390" ht="21.2" customHeight="1"/>
    <row r="1391" ht="21.2" customHeight="1"/>
    <row r="1392" ht="21.2" customHeight="1"/>
    <row r="1393" ht="21.2" customHeight="1"/>
    <row r="1394" ht="21.2" customHeight="1"/>
    <row r="1395" ht="21.2" customHeight="1"/>
    <row r="1396" ht="21.2" customHeight="1"/>
    <row r="1397" ht="21.2" customHeight="1"/>
    <row r="1398" ht="21.2" customHeight="1"/>
    <row r="1399" ht="21.2" customHeight="1"/>
    <row r="1400" ht="21.2" customHeight="1"/>
    <row r="1401" ht="21.2" customHeight="1"/>
    <row r="1402" ht="21.2" customHeight="1"/>
    <row r="1403" ht="21.2" customHeight="1"/>
    <row r="1404" ht="21.2" customHeight="1"/>
    <row r="1405" ht="21.2" customHeight="1"/>
    <row r="1406" ht="21.2" customHeight="1"/>
    <row r="1407" ht="21.2" customHeight="1"/>
    <row r="1408" ht="21.2" customHeight="1"/>
    <row r="1409" ht="21.2" customHeight="1"/>
    <row r="1410" ht="21.2" customHeight="1"/>
    <row r="1411" ht="21.2" customHeight="1"/>
    <row r="1412" ht="21.2" customHeight="1"/>
    <row r="1413" ht="21.2" customHeight="1"/>
    <row r="1414" ht="21.2" customHeight="1"/>
    <row r="1415" ht="21.2" customHeight="1"/>
    <row r="1416" ht="21.2" customHeight="1"/>
    <row r="1417" ht="21.2" customHeight="1"/>
    <row r="1418" ht="21.2" customHeight="1"/>
    <row r="1419" ht="21.2" customHeight="1"/>
    <row r="1420" ht="21.2" customHeight="1"/>
    <row r="1421" ht="21.2" customHeight="1"/>
    <row r="1422" ht="21.2" customHeight="1"/>
    <row r="1423" ht="21.2" customHeight="1"/>
    <row r="1424" ht="21.2" customHeight="1"/>
    <row r="1425" ht="21.2" customHeight="1"/>
    <row r="1426" ht="21.2" customHeight="1"/>
    <row r="1427" ht="21.2" customHeight="1"/>
    <row r="1428" ht="21.2" customHeight="1"/>
    <row r="1429" ht="21.2" customHeight="1"/>
    <row r="1430" ht="21.2" customHeight="1"/>
    <row r="1431" ht="21.2" customHeight="1"/>
    <row r="1432" ht="21.2" customHeight="1"/>
    <row r="1433" ht="21.2" customHeight="1"/>
    <row r="1434" ht="21.2" customHeight="1"/>
    <row r="1435" ht="21.2" customHeight="1"/>
    <row r="1436" ht="21.2" customHeight="1"/>
    <row r="1437" ht="21.2" customHeight="1"/>
    <row r="1438" ht="21.2" customHeight="1"/>
    <row r="1439" ht="21.2" customHeight="1"/>
    <row r="1440" ht="21.2" customHeight="1"/>
    <row r="1441" ht="21.2" customHeight="1"/>
    <row r="1442" ht="21.2" customHeight="1"/>
    <row r="1443" ht="21.2" customHeight="1"/>
    <row r="1444" ht="21.2" customHeight="1"/>
    <row r="1445" ht="21.2" customHeight="1"/>
    <row r="1446" ht="21.2" customHeight="1"/>
    <row r="1447" ht="21.2" customHeight="1"/>
    <row r="1448" ht="21.2" customHeight="1"/>
    <row r="1449" ht="21.2" customHeight="1"/>
    <row r="1450" ht="21.2" customHeight="1"/>
    <row r="1451" ht="21.2" customHeight="1"/>
    <row r="1452" ht="21.2" customHeight="1"/>
    <row r="1453" ht="21.2" customHeight="1"/>
    <row r="1454" ht="21.2" customHeight="1"/>
    <row r="1455" ht="21.2" customHeight="1"/>
    <row r="1456" ht="21.2" customHeight="1"/>
    <row r="1457" ht="21.2" customHeight="1"/>
    <row r="1458" ht="21.2" customHeight="1"/>
    <row r="1459" ht="21.2" customHeight="1"/>
    <row r="1460" ht="21.2" customHeight="1"/>
    <row r="1461" ht="21.2" customHeight="1"/>
    <row r="1462" ht="21.2" customHeight="1"/>
    <row r="1463" ht="21.2" customHeight="1"/>
    <row r="1464" ht="21.2" customHeight="1"/>
    <row r="1465" ht="21.2" customHeight="1"/>
    <row r="1466" ht="21.2" customHeight="1"/>
    <row r="1467" ht="21.2" customHeight="1"/>
    <row r="1468" ht="21.2" customHeight="1"/>
    <row r="1469" ht="21.2" customHeight="1"/>
    <row r="1470" ht="21.2" customHeight="1"/>
    <row r="1471" ht="21.2" customHeight="1"/>
    <row r="1472" ht="21.2" customHeight="1"/>
    <row r="1473" ht="21.2" customHeight="1"/>
    <row r="1474" ht="21.2" customHeight="1"/>
    <row r="1475" ht="21.2" customHeight="1"/>
    <row r="1476" ht="21.2" customHeight="1"/>
    <row r="1477" ht="21.2" customHeight="1"/>
    <row r="1478" ht="21.2" customHeight="1"/>
    <row r="1479" ht="21.2" customHeight="1"/>
    <row r="1480" ht="21.2" customHeight="1"/>
    <row r="1481" ht="21.2" customHeight="1"/>
    <row r="1482" ht="21.2" customHeight="1"/>
    <row r="1483" ht="21.2" customHeight="1"/>
    <row r="1484" ht="21.2" customHeight="1"/>
    <row r="1485" ht="21.2" customHeight="1"/>
    <row r="1486" ht="21.2" customHeight="1"/>
    <row r="1487" ht="21.2" customHeight="1"/>
    <row r="1488" ht="21.2" customHeight="1"/>
    <row r="1489" ht="21.2" customHeight="1"/>
    <row r="1490" ht="21.2" customHeight="1"/>
    <row r="1491" ht="21.2" customHeight="1"/>
    <row r="1492" ht="21.2" customHeight="1"/>
    <row r="1493" ht="21.2" customHeight="1"/>
    <row r="1494" ht="21.2" customHeight="1"/>
    <row r="1495" ht="21.2" customHeight="1"/>
    <row r="1496" ht="21.2" customHeight="1"/>
    <row r="1497" ht="21.2" customHeight="1"/>
    <row r="1498" ht="21.2" customHeight="1"/>
    <row r="1499" ht="21.2" customHeight="1"/>
    <row r="1500" ht="21.2" customHeight="1"/>
    <row r="1501" ht="21.2" customHeight="1"/>
    <row r="1502" ht="21.2" customHeight="1"/>
    <row r="1503" ht="21.2" customHeight="1"/>
    <row r="1504" ht="21.2" customHeight="1"/>
    <row r="1505" ht="21.2" customHeight="1"/>
    <row r="1506" ht="21.2" customHeight="1"/>
    <row r="1507" ht="21.2" customHeight="1"/>
    <row r="1508" ht="21.2" customHeight="1"/>
    <row r="1509" ht="21.2" customHeight="1"/>
    <row r="1510" ht="21.2" customHeight="1"/>
    <row r="1511" ht="21.2" customHeight="1"/>
    <row r="1512" ht="21.2" customHeight="1"/>
    <row r="1513" ht="21.2" customHeight="1"/>
    <row r="1514" ht="21.2" customHeight="1"/>
    <row r="1515" ht="21.2" customHeight="1"/>
    <row r="1516" ht="21.2" customHeight="1"/>
    <row r="1517" ht="21.2" customHeight="1"/>
    <row r="1518" ht="21.2" customHeight="1"/>
    <row r="1519" ht="21.2" customHeight="1"/>
    <row r="1520" ht="21.2" customHeight="1"/>
    <row r="1521" ht="21.2" customHeight="1"/>
    <row r="1522" ht="21.2" customHeight="1"/>
    <row r="1523" ht="21.2" customHeight="1"/>
    <row r="1524" ht="21.2" customHeight="1"/>
    <row r="1525" ht="21.2" customHeight="1"/>
    <row r="1526" ht="21.2" customHeight="1"/>
    <row r="1527" ht="21.2" customHeight="1"/>
    <row r="1528" ht="21.2" customHeight="1"/>
    <row r="1529" ht="21.2" customHeight="1"/>
    <row r="1530" ht="21.2" customHeight="1"/>
    <row r="1531" ht="21.2" customHeight="1"/>
    <row r="1532" ht="21.2" customHeight="1"/>
    <row r="1533" ht="21.2" customHeight="1"/>
    <row r="1534" ht="21.2" customHeight="1"/>
    <row r="1535" ht="21.2" customHeight="1"/>
    <row r="1536" ht="21.2" customHeight="1"/>
    <row r="1537" ht="21.2" customHeight="1"/>
    <row r="1538" ht="21.2" customHeight="1"/>
    <row r="1539" ht="21.2" customHeight="1"/>
    <row r="1540" ht="21.2" customHeight="1"/>
    <row r="1541" ht="21.2" customHeight="1"/>
    <row r="1542" ht="21.2" customHeight="1"/>
    <row r="1543" ht="21.2" customHeight="1"/>
    <row r="1544" ht="21.2" customHeight="1"/>
    <row r="1545" ht="21.2" customHeight="1"/>
    <row r="1546" ht="21.2" customHeight="1"/>
    <row r="1547" ht="21.2" customHeight="1"/>
    <row r="1548" ht="21.2" customHeight="1"/>
    <row r="1549" ht="21.2" customHeight="1"/>
    <row r="1550" ht="21.2" customHeight="1"/>
    <row r="1551" ht="21.2" customHeight="1"/>
    <row r="1552" ht="21.2" customHeight="1"/>
    <row r="1553" ht="21.2" customHeight="1"/>
    <row r="1554" ht="21.2" customHeight="1"/>
    <row r="1555" ht="21.2" customHeight="1"/>
    <row r="1556" ht="21.2" customHeight="1"/>
    <row r="1557" ht="21.2" customHeight="1"/>
    <row r="1558" ht="21.2" customHeight="1"/>
    <row r="1559" ht="21.2" customHeight="1"/>
    <row r="1560" ht="21.2" customHeight="1"/>
    <row r="1561" ht="21.2" customHeight="1"/>
    <row r="1562" ht="21.2" customHeight="1"/>
    <row r="1563" ht="21.2" customHeight="1"/>
    <row r="1564" ht="21.2" customHeight="1"/>
    <row r="1565" ht="21.2" customHeight="1"/>
    <row r="1566" ht="21.2" customHeight="1"/>
    <row r="1567" ht="21.2" customHeight="1"/>
    <row r="1568" ht="21.2" customHeight="1"/>
    <row r="1569" ht="21.2" customHeight="1"/>
    <row r="1570" ht="21.2" customHeight="1"/>
    <row r="1571" ht="21.2" customHeight="1"/>
    <row r="1572" ht="21.2" customHeight="1"/>
    <row r="1573" ht="21.2" customHeight="1"/>
    <row r="1574" ht="21.2" customHeight="1"/>
    <row r="1575" ht="21.2" customHeight="1"/>
    <row r="1576" ht="21.2" customHeight="1"/>
    <row r="1577" ht="21.2" customHeight="1"/>
    <row r="1578" ht="21.2" customHeight="1"/>
    <row r="1579" ht="21.2" customHeight="1"/>
    <row r="1580" ht="21.2" customHeight="1"/>
    <row r="1581" ht="21.2" customHeight="1"/>
    <row r="1582" ht="21.2" customHeight="1"/>
    <row r="1583" ht="21.2" customHeight="1"/>
    <row r="1584" ht="21.2" customHeight="1"/>
    <row r="1585" ht="21.2" customHeight="1"/>
    <row r="1586" ht="21.2" customHeight="1"/>
    <row r="1587" ht="21.2" customHeight="1"/>
    <row r="1588" ht="21.2" customHeight="1"/>
    <row r="1589" ht="21.2" customHeight="1"/>
    <row r="1590" ht="21.2" customHeight="1"/>
    <row r="1591" ht="21.2" customHeight="1"/>
    <row r="1592" ht="21.2" customHeight="1"/>
    <row r="1593" ht="21.2" customHeight="1"/>
    <row r="1594" ht="21.2" customHeight="1"/>
    <row r="1595" ht="21.2" customHeight="1"/>
    <row r="1596" ht="21.2" customHeight="1"/>
    <row r="1597" ht="21.2" customHeight="1"/>
    <row r="1598" ht="21.2" customHeight="1"/>
    <row r="1599" ht="21.2" customHeight="1"/>
    <row r="1600" ht="21.2" customHeight="1"/>
    <row r="1601" ht="21.2" customHeight="1"/>
    <row r="1602" ht="21.2" customHeight="1"/>
    <row r="1603" ht="21.2" customHeight="1"/>
    <row r="1604" ht="21.2" customHeight="1"/>
    <row r="1605" ht="21.2" customHeight="1"/>
    <row r="1606" ht="21.2" customHeight="1"/>
    <row r="1607" ht="21.2" customHeight="1"/>
    <row r="1608" ht="21.2" customHeight="1"/>
    <row r="1609" ht="21.2" customHeight="1"/>
    <row r="1610" ht="21.2" customHeight="1"/>
    <row r="1611" ht="21.2" customHeight="1"/>
    <row r="1612" ht="21.2" customHeight="1"/>
    <row r="1613" ht="21.2" customHeight="1"/>
    <row r="1614" ht="21.2" customHeight="1"/>
    <row r="1615" ht="21.2" customHeight="1"/>
    <row r="1616" ht="21.2" customHeight="1"/>
    <row r="1617" ht="21.2" customHeight="1"/>
    <row r="1618" ht="21.2" customHeight="1"/>
    <row r="1619" ht="21.2" customHeight="1"/>
    <row r="1620" ht="21.2" customHeight="1"/>
    <row r="1621" ht="21.2" customHeight="1"/>
    <row r="1622" ht="21.2" customHeight="1"/>
    <row r="1623" ht="21.2" customHeight="1"/>
    <row r="1624" ht="21.2" customHeight="1"/>
    <row r="1625" ht="21.2" customHeight="1"/>
    <row r="1626" ht="21.2" customHeight="1"/>
    <row r="1627" ht="21.2" customHeight="1"/>
    <row r="1628" ht="21.2" customHeight="1"/>
    <row r="1629" ht="21.2" customHeight="1"/>
    <row r="1630" ht="21.2" customHeight="1"/>
    <row r="1631" ht="21.2" customHeight="1"/>
    <row r="1632" ht="21.2" customHeight="1"/>
    <row r="1633" ht="21.2" customHeight="1"/>
    <row r="1634" ht="21.2" customHeight="1"/>
    <row r="1635" ht="21.2" customHeight="1"/>
    <row r="1636" ht="21.2" customHeight="1"/>
    <row r="1637" ht="21.2" customHeight="1"/>
    <row r="1638" ht="21.2" customHeight="1"/>
    <row r="1639" ht="21.2" customHeight="1"/>
    <row r="1640" ht="21.2" customHeight="1"/>
    <row r="1641" ht="21.2" customHeight="1"/>
    <row r="1642" ht="21.2" customHeight="1"/>
    <row r="1643" ht="21.2" customHeight="1"/>
    <row r="1644" ht="21.2" customHeight="1"/>
    <row r="1645" ht="21.2" customHeight="1"/>
    <row r="1646" ht="21.2" customHeight="1"/>
    <row r="1647" ht="21.2" customHeight="1"/>
    <row r="1648" ht="21.2" customHeight="1"/>
    <row r="1649" ht="21.2" customHeight="1"/>
    <row r="1650" ht="21.2" customHeight="1"/>
    <row r="1651" ht="21.2" customHeight="1"/>
    <row r="1652" ht="21.2" customHeight="1"/>
    <row r="1653" ht="21.2" customHeight="1"/>
    <row r="1654" ht="21.2" customHeight="1"/>
    <row r="1655" ht="21.2" customHeight="1"/>
    <row r="1656" ht="21.2" customHeight="1"/>
    <row r="1657" ht="21.2" customHeight="1"/>
    <row r="1658" ht="21.2" customHeight="1"/>
  </sheetData>
  <mergeCells count="4">
    <mergeCell ref="A1:F1"/>
    <mergeCell ref="A2:F2"/>
    <mergeCell ref="A3:F3"/>
    <mergeCell ref="A4:F4"/>
  </mergeCells>
  <phoneticPr fontId="4" type="noConversion"/>
  <printOptions horizontalCentered="1"/>
  <pageMargins left="0.47244094488188981" right="0.47244094488188981" top="1.0236220472440944" bottom="0.70866141732283472" header="0.51181102362204722" footer="0.51181102362204722"/>
  <pageSetup paperSize="9" scale="81" orientation="portrait" r:id="rId1"/>
  <headerFooter alignWithMargins="0"/>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4C66C-EE44-4EBB-BE77-2A33D64E1508}">
  <dimension ref="A1:D22"/>
  <sheetViews>
    <sheetView workbookViewId="0">
      <selection activeCell="A3" sqref="A3:C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900</v>
      </c>
      <c r="C3" s="990"/>
      <c r="D3" s="262"/>
    </row>
    <row r="4" spans="1:4" ht="17.25" thickBot="1">
      <c r="A4" s="198"/>
      <c r="B4" s="991" t="s">
        <v>168</v>
      </c>
      <c r="C4" s="991"/>
      <c r="D4" s="135" t="s">
        <v>167</v>
      </c>
    </row>
    <row r="5" spans="1:4">
      <c r="A5" s="992" t="s">
        <v>166</v>
      </c>
      <c r="B5" s="994" t="s">
        <v>163</v>
      </c>
      <c r="C5" s="994" t="s">
        <v>466</v>
      </c>
      <c r="D5" s="996" t="s">
        <v>164</v>
      </c>
    </row>
    <row r="6" spans="1:4" ht="17.25" thickBot="1">
      <c r="A6" s="993"/>
      <c r="B6" s="995"/>
      <c r="C6" s="995"/>
      <c r="D6" s="997"/>
    </row>
    <row r="7" spans="1:4">
      <c r="A7" s="261">
        <v>81038</v>
      </c>
      <c r="B7" s="207">
        <v>4185</v>
      </c>
      <c r="C7" s="260" t="s">
        <v>902</v>
      </c>
      <c r="D7" s="259">
        <v>4264</v>
      </c>
    </row>
    <row r="8" spans="1:4">
      <c r="A8" s="265">
        <v>81038</v>
      </c>
      <c r="B8" s="212">
        <v>4185</v>
      </c>
      <c r="C8" s="264" t="s">
        <v>899</v>
      </c>
      <c r="D8" s="263">
        <v>4264</v>
      </c>
    </row>
    <row r="9" spans="1:4">
      <c r="A9" s="258">
        <v>1757</v>
      </c>
      <c r="B9" s="217">
        <v>2150</v>
      </c>
      <c r="C9" s="216" t="s">
        <v>463</v>
      </c>
      <c r="D9" s="257">
        <v>1929</v>
      </c>
    </row>
    <row r="10" spans="1:4">
      <c r="A10" s="258">
        <v>0</v>
      </c>
      <c r="B10" s="217">
        <v>0</v>
      </c>
      <c r="C10" s="216" t="s">
        <v>481</v>
      </c>
      <c r="D10" s="257">
        <v>549</v>
      </c>
    </row>
    <row r="11" spans="1:4">
      <c r="A11" s="258">
        <v>1751</v>
      </c>
      <c r="B11" s="217">
        <v>2150</v>
      </c>
      <c r="C11" s="216" t="s">
        <v>470</v>
      </c>
      <c r="D11" s="257">
        <v>1380</v>
      </c>
    </row>
    <row r="12" spans="1:4">
      <c r="A12" s="258">
        <v>6</v>
      </c>
      <c r="B12" s="217">
        <v>0</v>
      </c>
      <c r="C12" s="216" t="s">
        <v>477</v>
      </c>
      <c r="D12" s="257">
        <v>0</v>
      </c>
    </row>
    <row r="13" spans="1:4">
      <c r="A13" s="258">
        <v>63</v>
      </c>
      <c r="B13" s="217">
        <v>0</v>
      </c>
      <c r="C13" s="216" t="s">
        <v>460</v>
      </c>
      <c r="D13" s="257">
        <v>300</v>
      </c>
    </row>
    <row r="14" spans="1:4">
      <c r="A14" s="258">
        <v>63</v>
      </c>
      <c r="B14" s="217">
        <v>0</v>
      </c>
      <c r="C14" s="216" t="s">
        <v>459</v>
      </c>
      <c r="D14" s="257">
        <v>300</v>
      </c>
    </row>
    <row r="15" spans="1:4">
      <c r="A15" s="258">
        <v>2</v>
      </c>
      <c r="B15" s="217">
        <v>0</v>
      </c>
      <c r="C15" s="216" t="s">
        <v>474</v>
      </c>
      <c r="D15" s="257">
        <v>0</v>
      </c>
    </row>
    <row r="16" spans="1:4">
      <c r="A16" s="258">
        <v>2</v>
      </c>
      <c r="B16" s="217">
        <v>0</v>
      </c>
      <c r="C16" s="216" t="s">
        <v>497</v>
      </c>
      <c r="D16" s="257">
        <v>0</v>
      </c>
    </row>
    <row r="17" spans="1:4">
      <c r="A17" s="258">
        <v>0</v>
      </c>
      <c r="B17" s="217">
        <v>2035</v>
      </c>
      <c r="C17" s="216" t="s">
        <v>458</v>
      </c>
      <c r="D17" s="257">
        <v>2035</v>
      </c>
    </row>
    <row r="18" spans="1:4">
      <c r="A18" s="258">
        <v>0</v>
      </c>
      <c r="B18" s="217">
        <v>2035</v>
      </c>
      <c r="C18" s="216" t="s">
        <v>457</v>
      </c>
      <c r="D18" s="257">
        <v>2035</v>
      </c>
    </row>
    <row r="19" spans="1:4">
      <c r="A19" s="258">
        <v>110</v>
      </c>
      <c r="B19" s="217">
        <v>0</v>
      </c>
      <c r="C19" s="216" t="s">
        <v>700</v>
      </c>
      <c r="D19" s="257">
        <v>0</v>
      </c>
    </row>
    <row r="20" spans="1:4">
      <c r="A20" s="258">
        <v>110</v>
      </c>
      <c r="B20" s="217">
        <v>0</v>
      </c>
      <c r="C20" s="216" t="s">
        <v>1893</v>
      </c>
      <c r="D20" s="257">
        <v>0</v>
      </c>
    </row>
    <row r="21" spans="1:4">
      <c r="A21" s="258">
        <v>79106</v>
      </c>
      <c r="B21" s="217">
        <v>0</v>
      </c>
      <c r="C21" s="216" t="s">
        <v>331</v>
      </c>
      <c r="D21" s="257">
        <v>0</v>
      </c>
    </row>
    <row r="22" spans="1:4" ht="17.25" thickBot="1">
      <c r="A22" s="256">
        <v>79106</v>
      </c>
      <c r="B22" s="222">
        <v>0</v>
      </c>
      <c r="C22" s="221" t="s">
        <v>898</v>
      </c>
      <c r="D22" s="255">
        <v>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4A0A8-2AE6-44C3-AD02-6B91A55EF344}">
  <dimension ref="A1:B13"/>
  <sheetViews>
    <sheetView workbookViewId="0">
      <selection activeCell="F16" sqref="F16"/>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927</v>
      </c>
      <c r="B3" s="990"/>
    </row>
    <row r="4" spans="1:2" ht="17.25" thickBot="1">
      <c r="A4" s="991" t="s">
        <v>168</v>
      </c>
      <c r="B4" s="991"/>
    </row>
    <row r="5" spans="1:2" ht="17.25" thickBot="1">
      <c r="A5" s="998" t="s">
        <v>521</v>
      </c>
      <c r="B5" s="999"/>
    </row>
    <row r="6" spans="1:2">
      <c r="A6" s="205" t="s">
        <v>926</v>
      </c>
      <c r="B6" s="330"/>
    </row>
    <row r="7" spans="1:2" ht="33">
      <c r="A7" s="268" t="s">
        <v>925</v>
      </c>
      <c r="B7" s="332"/>
    </row>
    <row r="8" spans="1:2" ht="49.5">
      <c r="A8" s="268" t="s">
        <v>1894</v>
      </c>
      <c r="B8" s="332" t="s">
        <v>1895</v>
      </c>
    </row>
    <row r="9" spans="1:2" ht="33">
      <c r="A9" s="268" t="s">
        <v>920</v>
      </c>
      <c r="B9" s="332" t="s">
        <v>1896</v>
      </c>
    </row>
    <row r="10" spans="1:2" ht="33">
      <c r="A10" s="268" t="s">
        <v>913</v>
      </c>
      <c r="B10" s="332"/>
    </row>
    <row r="11" spans="1:2" ht="33">
      <c r="A11" s="268" t="s">
        <v>912</v>
      </c>
      <c r="B11" s="332" t="s">
        <v>1897</v>
      </c>
    </row>
    <row r="12" spans="1:2" ht="33">
      <c r="A12" s="268" t="s">
        <v>911</v>
      </c>
      <c r="B12" s="332"/>
    </row>
    <row r="13" spans="1:2" ht="50.25" thickBot="1">
      <c r="A13" s="267" t="s">
        <v>910</v>
      </c>
      <c r="B13" s="333" t="s">
        <v>1898</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A9C7B-2EFF-43D6-A2AF-F885FB21683C}">
  <dimension ref="A1:D179"/>
  <sheetViews>
    <sheetView workbookViewId="0">
      <selection activeCell="J17" sqref="J17"/>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790359</v>
      </c>
      <c r="B7" s="207">
        <v>1127573</v>
      </c>
      <c r="C7" s="260" t="s">
        <v>509</v>
      </c>
      <c r="D7" s="259">
        <v>1154624</v>
      </c>
    </row>
    <row r="8" spans="1:4">
      <c r="A8" s="265">
        <v>398805</v>
      </c>
      <c r="B8" s="212">
        <v>506202</v>
      </c>
      <c r="C8" s="264" t="s">
        <v>505</v>
      </c>
      <c r="D8" s="263">
        <v>508928</v>
      </c>
    </row>
    <row r="9" spans="1:4">
      <c r="A9" s="258">
        <v>397852</v>
      </c>
      <c r="B9" s="217">
        <v>503853</v>
      </c>
      <c r="C9" s="216" t="s">
        <v>508</v>
      </c>
      <c r="D9" s="257">
        <v>505958</v>
      </c>
    </row>
    <row r="10" spans="1:4">
      <c r="A10" s="258">
        <v>232491</v>
      </c>
      <c r="B10" s="217">
        <v>283425</v>
      </c>
      <c r="C10" s="216" t="s">
        <v>463</v>
      </c>
      <c r="D10" s="257">
        <v>297767</v>
      </c>
    </row>
    <row r="11" spans="1:4">
      <c r="A11" s="258">
        <v>42591</v>
      </c>
      <c r="B11" s="217">
        <v>61380</v>
      </c>
      <c r="C11" s="216" t="s">
        <v>481</v>
      </c>
      <c r="D11" s="257">
        <v>68042</v>
      </c>
    </row>
    <row r="12" spans="1:4">
      <c r="A12" s="258">
        <v>118</v>
      </c>
      <c r="B12" s="217">
        <v>78</v>
      </c>
      <c r="C12" s="216" t="s">
        <v>480</v>
      </c>
      <c r="D12" s="257">
        <v>78</v>
      </c>
    </row>
    <row r="13" spans="1:4">
      <c r="A13" s="258">
        <v>0</v>
      </c>
      <c r="B13" s="217">
        <v>1</v>
      </c>
      <c r="C13" s="216" t="s">
        <v>479</v>
      </c>
      <c r="D13" s="257">
        <v>1</v>
      </c>
    </row>
    <row r="14" spans="1:4">
      <c r="A14" s="258">
        <v>0</v>
      </c>
      <c r="B14" s="217">
        <v>34</v>
      </c>
      <c r="C14" s="216" t="s">
        <v>462</v>
      </c>
      <c r="D14" s="257">
        <v>34</v>
      </c>
    </row>
    <row r="15" spans="1:4">
      <c r="A15" s="258">
        <v>0</v>
      </c>
      <c r="B15" s="217">
        <v>305</v>
      </c>
      <c r="C15" s="216" t="s">
        <v>470</v>
      </c>
      <c r="D15" s="257">
        <v>305</v>
      </c>
    </row>
    <row r="16" spans="1:4">
      <c r="A16" s="258">
        <v>3678</v>
      </c>
      <c r="B16" s="217">
        <v>4132</v>
      </c>
      <c r="C16" s="216" t="s">
        <v>478</v>
      </c>
      <c r="D16" s="257">
        <v>4132</v>
      </c>
    </row>
    <row r="17" spans="1:4">
      <c r="A17" s="258">
        <v>186098</v>
      </c>
      <c r="B17" s="217">
        <v>217405</v>
      </c>
      <c r="C17" s="216" t="s">
        <v>461</v>
      </c>
      <c r="D17" s="257">
        <v>225085</v>
      </c>
    </row>
    <row r="18" spans="1:4">
      <c r="A18" s="258">
        <v>7</v>
      </c>
      <c r="B18" s="217">
        <v>90</v>
      </c>
      <c r="C18" s="216" t="s">
        <v>476</v>
      </c>
      <c r="D18" s="257">
        <v>90</v>
      </c>
    </row>
    <row r="19" spans="1:4">
      <c r="A19" s="258">
        <v>0</v>
      </c>
      <c r="B19" s="217">
        <v>221</v>
      </c>
      <c r="C19" s="216" t="s">
        <v>460</v>
      </c>
      <c r="D19" s="257">
        <v>221</v>
      </c>
    </row>
    <row r="20" spans="1:4">
      <c r="A20" s="258">
        <v>0</v>
      </c>
      <c r="B20" s="217">
        <v>221</v>
      </c>
      <c r="C20" s="216" t="s">
        <v>459</v>
      </c>
      <c r="D20" s="257">
        <v>221</v>
      </c>
    </row>
    <row r="21" spans="1:4">
      <c r="A21" s="258">
        <v>0</v>
      </c>
      <c r="B21" s="217">
        <v>135</v>
      </c>
      <c r="C21" s="216" t="s">
        <v>474</v>
      </c>
      <c r="D21" s="257">
        <v>135</v>
      </c>
    </row>
    <row r="22" spans="1:4">
      <c r="A22" s="258">
        <v>0</v>
      </c>
      <c r="B22" s="217">
        <v>135</v>
      </c>
      <c r="C22" s="216" t="s">
        <v>496</v>
      </c>
      <c r="D22" s="257">
        <v>135</v>
      </c>
    </row>
    <row r="23" spans="1:4">
      <c r="A23" s="258">
        <v>162574</v>
      </c>
      <c r="B23" s="217">
        <v>211072</v>
      </c>
      <c r="C23" s="216" t="s">
        <v>458</v>
      </c>
      <c r="D23" s="257">
        <v>198835</v>
      </c>
    </row>
    <row r="24" spans="1:4">
      <c r="A24" s="258">
        <v>161490</v>
      </c>
      <c r="B24" s="217">
        <v>209988</v>
      </c>
      <c r="C24" s="216" t="s">
        <v>457</v>
      </c>
      <c r="D24" s="257">
        <v>197751</v>
      </c>
    </row>
    <row r="25" spans="1:4">
      <c r="A25" s="258">
        <v>1084</v>
      </c>
      <c r="B25" s="217">
        <v>1084</v>
      </c>
      <c r="C25" s="216" t="s">
        <v>456</v>
      </c>
      <c r="D25" s="257">
        <v>1084</v>
      </c>
    </row>
    <row r="26" spans="1:4">
      <c r="A26" s="258">
        <v>2787</v>
      </c>
      <c r="B26" s="217">
        <v>9000</v>
      </c>
      <c r="C26" s="216" t="s">
        <v>455</v>
      </c>
      <c r="D26" s="257">
        <v>9000</v>
      </c>
    </row>
    <row r="27" spans="1:4" ht="17.25" thickBot="1">
      <c r="A27" s="256">
        <v>2787</v>
      </c>
      <c r="B27" s="222">
        <v>9000</v>
      </c>
      <c r="C27" s="221" t="s">
        <v>454</v>
      </c>
      <c r="D27" s="255">
        <v>9000</v>
      </c>
    </row>
    <row r="28" spans="1:4" ht="21">
      <c r="A28" s="47"/>
      <c r="B28" s="989" t="s">
        <v>268</v>
      </c>
      <c r="C28" s="989"/>
      <c r="D28" s="137"/>
    </row>
    <row r="29" spans="1:4" ht="21">
      <c r="A29" s="47"/>
      <c r="B29" s="989" t="s">
        <v>267</v>
      </c>
      <c r="C29" s="989"/>
      <c r="D29" s="137"/>
    </row>
    <row r="30" spans="1:4" ht="21">
      <c r="A30" s="47"/>
      <c r="B30" s="990" t="s">
        <v>469</v>
      </c>
      <c r="C30" s="990"/>
      <c r="D30" s="337"/>
    </row>
    <row r="31" spans="1:4" ht="17.25" thickBot="1">
      <c r="A31" s="198"/>
      <c r="B31" s="991" t="s">
        <v>468</v>
      </c>
      <c r="C31" s="991"/>
      <c r="D31" s="174" t="s">
        <v>467</v>
      </c>
    </row>
    <row r="32" spans="1:4">
      <c r="A32" s="992" t="s">
        <v>166</v>
      </c>
      <c r="B32" s="994" t="s">
        <v>163</v>
      </c>
      <c r="C32" s="994" t="s">
        <v>466</v>
      </c>
      <c r="D32" s="996" t="s">
        <v>164</v>
      </c>
    </row>
    <row r="33" spans="1:4" ht="17.25" thickBot="1">
      <c r="A33" s="993"/>
      <c r="B33" s="995"/>
      <c r="C33" s="995"/>
      <c r="D33" s="997"/>
    </row>
    <row r="34" spans="1:4">
      <c r="A34" s="261">
        <v>0</v>
      </c>
      <c r="B34" s="207">
        <v>0</v>
      </c>
      <c r="C34" s="260" t="s">
        <v>505</v>
      </c>
      <c r="D34" s="259">
        <v>0</v>
      </c>
    </row>
    <row r="35" spans="1:4">
      <c r="A35" s="258">
        <v>953</v>
      </c>
      <c r="B35" s="217">
        <v>2349</v>
      </c>
      <c r="C35" s="216" t="s">
        <v>504</v>
      </c>
      <c r="D35" s="257">
        <v>2970</v>
      </c>
    </row>
    <row r="36" spans="1:4">
      <c r="A36" s="258">
        <v>847</v>
      </c>
      <c r="B36" s="217">
        <v>2349</v>
      </c>
      <c r="C36" s="216" t="s">
        <v>463</v>
      </c>
      <c r="D36" s="257">
        <v>2850</v>
      </c>
    </row>
    <row r="37" spans="1:4">
      <c r="A37" s="258">
        <v>4</v>
      </c>
      <c r="B37" s="217">
        <v>0</v>
      </c>
      <c r="C37" s="216" t="s">
        <v>481</v>
      </c>
      <c r="D37" s="257">
        <v>50</v>
      </c>
    </row>
    <row r="38" spans="1:4">
      <c r="A38" s="258">
        <v>376</v>
      </c>
      <c r="B38" s="217">
        <v>0</v>
      </c>
      <c r="C38" s="216" t="s">
        <v>470</v>
      </c>
      <c r="D38" s="257">
        <v>100</v>
      </c>
    </row>
    <row r="39" spans="1:4">
      <c r="A39" s="258">
        <v>468</v>
      </c>
      <c r="B39" s="217">
        <v>2349</v>
      </c>
      <c r="C39" s="216" t="s">
        <v>477</v>
      </c>
      <c r="D39" s="257">
        <v>2700</v>
      </c>
    </row>
    <row r="40" spans="1:4">
      <c r="A40" s="258">
        <v>11</v>
      </c>
      <c r="B40" s="217">
        <v>0</v>
      </c>
      <c r="C40" s="216" t="s">
        <v>460</v>
      </c>
      <c r="D40" s="257">
        <v>0</v>
      </c>
    </row>
    <row r="41" spans="1:4">
      <c r="A41" s="258">
        <v>11</v>
      </c>
      <c r="B41" s="217">
        <v>0</v>
      </c>
      <c r="C41" s="216" t="s">
        <v>459</v>
      </c>
      <c r="D41" s="257">
        <v>0</v>
      </c>
    </row>
    <row r="42" spans="1:4">
      <c r="A42" s="258">
        <v>95</v>
      </c>
      <c r="B42" s="217">
        <v>0</v>
      </c>
      <c r="C42" s="216" t="s">
        <v>474</v>
      </c>
      <c r="D42" s="257">
        <v>120</v>
      </c>
    </row>
    <row r="43" spans="1:4" ht="17.25" thickBot="1">
      <c r="A43" s="256">
        <v>95</v>
      </c>
      <c r="B43" s="222">
        <v>0</v>
      </c>
      <c r="C43" s="221" t="s">
        <v>497</v>
      </c>
      <c r="D43" s="255">
        <v>120</v>
      </c>
    </row>
    <row r="44" spans="1:4" ht="21">
      <c r="A44" s="47"/>
      <c r="B44" s="989" t="s">
        <v>268</v>
      </c>
      <c r="C44" s="989"/>
      <c r="D44" s="137"/>
    </row>
    <row r="45" spans="1:4" ht="21">
      <c r="A45" s="47"/>
      <c r="B45" s="989" t="s">
        <v>267</v>
      </c>
      <c r="C45" s="989"/>
      <c r="D45" s="137"/>
    </row>
    <row r="46" spans="1:4" ht="21">
      <c r="A46" s="47"/>
      <c r="B46" s="990" t="s">
        <v>469</v>
      </c>
      <c r="C46" s="990"/>
      <c r="D46" s="337"/>
    </row>
    <row r="47" spans="1:4" ht="17.25" thickBot="1">
      <c r="A47" s="198"/>
      <c r="B47" s="991" t="s">
        <v>468</v>
      </c>
      <c r="C47" s="991"/>
      <c r="D47" s="174" t="s">
        <v>467</v>
      </c>
    </row>
    <row r="48" spans="1:4">
      <c r="A48" s="992" t="s">
        <v>166</v>
      </c>
      <c r="B48" s="994" t="s">
        <v>163</v>
      </c>
      <c r="C48" s="994" t="s">
        <v>466</v>
      </c>
      <c r="D48" s="996" t="s">
        <v>164</v>
      </c>
    </row>
    <row r="49" spans="1:4" ht="17.25" thickBot="1">
      <c r="A49" s="993"/>
      <c r="B49" s="995"/>
      <c r="C49" s="995"/>
      <c r="D49" s="997"/>
    </row>
    <row r="50" spans="1:4">
      <c r="A50" s="261">
        <v>391555</v>
      </c>
      <c r="B50" s="207">
        <v>621371</v>
      </c>
      <c r="C50" s="260" t="s">
        <v>465</v>
      </c>
      <c r="D50" s="259">
        <v>645696</v>
      </c>
    </row>
    <row r="51" spans="1:4">
      <c r="A51" s="258">
        <v>90816</v>
      </c>
      <c r="B51" s="217">
        <v>101575</v>
      </c>
      <c r="C51" s="216" t="s">
        <v>500</v>
      </c>
      <c r="D51" s="257">
        <v>109196</v>
      </c>
    </row>
    <row r="52" spans="1:4">
      <c r="A52" s="258">
        <v>52388</v>
      </c>
      <c r="B52" s="217">
        <v>59626</v>
      </c>
      <c r="C52" s="216" t="s">
        <v>492</v>
      </c>
      <c r="D52" s="257">
        <v>64704</v>
      </c>
    </row>
    <row r="53" spans="1:4">
      <c r="A53" s="258">
        <v>31353</v>
      </c>
      <c r="B53" s="217">
        <v>34008</v>
      </c>
      <c r="C53" s="216" t="s">
        <v>499</v>
      </c>
      <c r="D53" s="257">
        <v>36391</v>
      </c>
    </row>
    <row r="54" spans="1:4">
      <c r="A54" s="258">
        <v>5292</v>
      </c>
      <c r="B54" s="217">
        <v>7153</v>
      </c>
      <c r="C54" s="216" t="s">
        <v>490</v>
      </c>
      <c r="D54" s="257">
        <v>7528</v>
      </c>
    </row>
    <row r="55" spans="1:4">
      <c r="A55" s="258">
        <v>7468</v>
      </c>
      <c r="B55" s="217">
        <v>7410</v>
      </c>
      <c r="C55" s="216" t="s">
        <v>489</v>
      </c>
      <c r="D55" s="257">
        <v>9008</v>
      </c>
    </row>
    <row r="56" spans="1:4">
      <c r="A56" s="258">
        <v>4009</v>
      </c>
      <c r="B56" s="217">
        <v>5447</v>
      </c>
      <c r="C56" s="216" t="s">
        <v>488</v>
      </c>
      <c r="D56" s="257">
        <v>5645</v>
      </c>
    </row>
    <row r="57" spans="1:4">
      <c r="A57" s="258">
        <v>4266</v>
      </c>
      <c r="B57" s="217">
        <v>5608</v>
      </c>
      <c r="C57" s="216" t="s">
        <v>487</v>
      </c>
      <c r="D57" s="257">
        <v>6132</v>
      </c>
    </row>
    <row r="58" spans="1:4">
      <c r="A58" s="258">
        <v>7367</v>
      </c>
      <c r="B58" s="217">
        <v>8463</v>
      </c>
      <c r="C58" s="216" t="s">
        <v>463</v>
      </c>
      <c r="D58" s="257">
        <v>8523</v>
      </c>
    </row>
    <row r="59" spans="1:4">
      <c r="A59" s="258">
        <v>1810</v>
      </c>
      <c r="B59" s="217">
        <v>1730</v>
      </c>
      <c r="C59" s="216" t="s">
        <v>481</v>
      </c>
      <c r="D59" s="257">
        <v>1730</v>
      </c>
    </row>
    <row r="60" spans="1:4">
      <c r="A60" s="258">
        <v>439</v>
      </c>
      <c r="B60" s="217">
        <v>520</v>
      </c>
      <c r="C60" s="216" t="s">
        <v>480</v>
      </c>
      <c r="D60" s="257">
        <v>520</v>
      </c>
    </row>
    <row r="61" spans="1:4">
      <c r="A61" s="258">
        <v>12</v>
      </c>
      <c r="B61" s="217">
        <v>20</v>
      </c>
      <c r="C61" s="216" t="s">
        <v>479</v>
      </c>
      <c r="D61" s="257">
        <v>20</v>
      </c>
    </row>
    <row r="62" spans="1:4">
      <c r="A62" s="258">
        <v>4</v>
      </c>
      <c r="B62" s="217">
        <v>40</v>
      </c>
      <c r="C62" s="216" t="s">
        <v>462</v>
      </c>
      <c r="D62" s="257">
        <v>30</v>
      </c>
    </row>
    <row r="63" spans="1:4">
      <c r="A63" s="258">
        <v>1644</v>
      </c>
      <c r="B63" s="217">
        <v>1496</v>
      </c>
      <c r="C63" s="216" t="s">
        <v>470</v>
      </c>
      <c r="D63" s="257">
        <v>1496</v>
      </c>
    </row>
    <row r="64" spans="1:4">
      <c r="A64" s="258">
        <v>206</v>
      </c>
      <c r="B64" s="217">
        <v>256</v>
      </c>
      <c r="C64" s="216" t="s">
        <v>478</v>
      </c>
      <c r="D64" s="257">
        <v>256</v>
      </c>
    </row>
    <row r="65" spans="1:4">
      <c r="A65" s="258">
        <v>2999</v>
      </c>
      <c r="B65" s="217">
        <v>3810</v>
      </c>
      <c r="C65" s="216" t="s">
        <v>477</v>
      </c>
      <c r="D65" s="257">
        <v>3860</v>
      </c>
    </row>
    <row r="66" spans="1:4">
      <c r="A66" s="258">
        <v>227</v>
      </c>
      <c r="B66" s="217">
        <v>534</v>
      </c>
      <c r="C66" s="216" t="s">
        <v>461</v>
      </c>
      <c r="D66" s="257">
        <v>554</v>
      </c>
    </row>
    <row r="67" spans="1:4">
      <c r="A67" s="258">
        <v>3</v>
      </c>
      <c r="B67" s="217">
        <v>7</v>
      </c>
      <c r="C67" s="216" t="s">
        <v>476</v>
      </c>
      <c r="D67" s="257">
        <v>7</v>
      </c>
    </row>
    <row r="68" spans="1:4">
      <c r="A68" s="258">
        <v>22</v>
      </c>
      <c r="B68" s="217">
        <v>50</v>
      </c>
      <c r="C68" s="216" t="s">
        <v>498</v>
      </c>
      <c r="D68" s="257">
        <v>50</v>
      </c>
    </row>
    <row r="69" spans="1:4">
      <c r="A69" s="258">
        <v>1337</v>
      </c>
      <c r="B69" s="217">
        <v>2209</v>
      </c>
      <c r="C69" s="216" t="s">
        <v>460</v>
      </c>
      <c r="D69" s="257">
        <v>2137</v>
      </c>
    </row>
    <row r="70" spans="1:4">
      <c r="A70" s="258">
        <v>526</v>
      </c>
      <c r="B70" s="217">
        <v>789</v>
      </c>
      <c r="C70" s="216" t="s">
        <v>475</v>
      </c>
      <c r="D70" s="257">
        <v>865</v>
      </c>
    </row>
    <row r="71" spans="1:4">
      <c r="A71" s="258">
        <v>811</v>
      </c>
      <c r="B71" s="217">
        <v>1420</v>
      </c>
      <c r="C71" s="216" t="s">
        <v>459</v>
      </c>
      <c r="D71" s="257">
        <v>1272</v>
      </c>
    </row>
    <row r="72" spans="1:4">
      <c r="A72" s="258">
        <v>13804</v>
      </c>
      <c r="B72" s="217">
        <v>18126</v>
      </c>
      <c r="C72" s="216" t="s">
        <v>474</v>
      </c>
      <c r="D72" s="257">
        <v>20806</v>
      </c>
    </row>
    <row r="73" spans="1:4">
      <c r="A73" s="258">
        <v>16</v>
      </c>
      <c r="B73" s="217">
        <v>20</v>
      </c>
      <c r="C73" s="216" t="s">
        <v>497</v>
      </c>
      <c r="D73" s="257">
        <v>20</v>
      </c>
    </row>
    <row r="74" spans="1:4">
      <c r="A74" s="258">
        <v>13600</v>
      </c>
      <c r="B74" s="217">
        <v>17706</v>
      </c>
      <c r="C74" s="216" t="s">
        <v>473</v>
      </c>
      <c r="D74" s="257">
        <v>20386</v>
      </c>
    </row>
    <row r="75" spans="1:4">
      <c r="A75" s="258">
        <v>188</v>
      </c>
      <c r="B75" s="217">
        <v>400</v>
      </c>
      <c r="C75" s="216" t="s">
        <v>496</v>
      </c>
      <c r="D75" s="257">
        <v>400</v>
      </c>
    </row>
    <row r="76" spans="1:4">
      <c r="A76" s="258">
        <v>4164</v>
      </c>
      <c r="B76" s="217">
        <v>4013</v>
      </c>
      <c r="C76" s="216" t="s">
        <v>458</v>
      </c>
      <c r="D76" s="257">
        <v>3441</v>
      </c>
    </row>
    <row r="77" spans="1:4">
      <c r="A77" s="258">
        <v>3799</v>
      </c>
      <c r="B77" s="217">
        <v>3759</v>
      </c>
      <c r="C77" s="216" t="s">
        <v>457</v>
      </c>
      <c r="D77" s="257">
        <v>3196</v>
      </c>
    </row>
    <row r="78" spans="1:4">
      <c r="A78" s="258">
        <v>365</v>
      </c>
      <c r="B78" s="217">
        <v>254</v>
      </c>
      <c r="C78" s="216" t="s">
        <v>456</v>
      </c>
      <c r="D78" s="257">
        <v>245</v>
      </c>
    </row>
    <row r="79" spans="1:4">
      <c r="A79" s="258">
        <v>29</v>
      </c>
      <c r="B79" s="217">
        <v>85</v>
      </c>
      <c r="C79" s="216" t="s">
        <v>455</v>
      </c>
      <c r="D79" s="257">
        <v>85</v>
      </c>
    </row>
    <row r="80" spans="1:4">
      <c r="A80" s="258">
        <v>29</v>
      </c>
      <c r="B80" s="217">
        <v>85</v>
      </c>
      <c r="C80" s="216" t="s">
        <v>454</v>
      </c>
      <c r="D80" s="257">
        <v>85</v>
      </c>
    </row>
    <row r="81" spans="1:4" ht="33">
      <c r="A81" s="258">
        <v>11728</v>
      </c>
      <c r="B81" s="217">
        <v>9053</v>
      </c>
      <c r="C81" s="216" t="s">
        <v>453</v>
      </c>
      <c r="D81" s="257">
        <v>9500</v>
      </c>
    </row>
    <row r="82" spans="1:4">
      <c r="A82" s="258">
        <v>11728</v>
      </c>
      <c r="B82" s="217">
        <v>8953</v>
      </c>
      <c r="C82" s="216" t="s">
        <v>472</v>
      </c>
      <c r="D82" s="257">
        <v>9400</v>
      </c>
    </row>
    <row r="83" spans="1:4" ht="33.75" thickBot="1">
      <c r="A83" s="256">
        <v>0</v>
      </c>
      <c r="B83" s="222">
        <v>100</v>
      </c>
      <c r="C83" s="221" t="s">
        <v>495</v>
      </c>
      <c r="D83" s="255">
        <v>100</v>
      </c>
    </row>
    <row r="84" spans="1:4" ht="21">
      <c r="A84" s="47"/>
      <c r="B84" s="989" t="s">
        <v>268</v>
      </c>
      <c r="C84" s="989"/>
      <c r="D84" s="137"/>
    </row>
    <row r="85" spans="1:4" ht="21">
      <c r="A85" s="47"/>
      <c r="B85" s="989" t="s">
        <v>267</v>
      </c>
      <c r="C85" s="989"/>
      <c r="D85" s="137"/>
    </row>
    <row r="86" spans="1:4" ht="21">
      <c r="A86" s="47"/>
      <c r="B86" s="990" t="s">
        <v>469</v>
      </c>
      <c r="C86" s="990"/>
      <c r="D86" s="337"/>
    </row>
    <row r="87" spans="1:4" ht="17.25" thickBot="1">
      <c r="A87" s="198"/>
      <c r="B87" s="991" t="s">
        <v>468</v>
      </c>
      <c r="C87" s="991"/>
      <c r="D87" s="174" t="s">
        <v>467</v>
      </c>
    </row>
    <row r="88" spans="1:4">
      <c r="A88" s="992" t="s">
        <v>166</v>
      </c>
      <c r="B88" s="994" t="s">
        <v>163</v>
      </c>
      <c r="C88" s="994" t="s">
        <v>466</v>
      </c>
      <c r="D88" s="996" t="s">
        <v>164</v>
      </c>
    </row>
    <row r="89" spans="1:4" ht="17.25" thickBot="1">
      <c r="A89" s="993"/>
      <c r="B89" s="995"/>
      <c r="C89" s="995"/>
      <c r="D89" s="997"/>
    </row>
    <row r="90" spans="1:4">
      <c r="A90" s="261">
        <v>0</v>
      </c>
      <c r="B90" s="207">
        <v>0</v>
      </c>
      <c r="C90" s="260" t="s">
        <v>465</v>
      </c>
      <c r="D90" s="259">
        <v>0</v>
      </c>
    </row>
    <row r="91" spans="1:4">
      <c r="A91" s="258">
        <v>8408</v>
      </c>
      <c r="B91" s="217">
        <v>7792</v>
      </c>
      <c r="C91" s="216" t="s">
        <v>494</v>
      </c>
      <c r="D91" s="257">
        <v>14327</v>
      </c>
    </row>
    <row r="92" spans="1:4">
      <c r="A92" s="258">
        <v>7685</v>
      </c>
      <c r="B92" s="217">
        <v>7200</v>
      </c>
      <c r="C92" s="216" t="s">
        <v>463</v>
      </c>
      <c r="D92" s="257">
        <v>13800</v>
      </c>
    </row>
    <row r="93" spans="1:4">
      <c r="A93" s="258">
        <v>4</v>
      </c>
      <c r="B93" s="217">
        <v>0</v>
      </c>
      <c r="C93" s="216" t="s">
        <v>480</v>
      </c>
      <c r="D93" s="257">
        <v>0</v>
      </c>
    </row>
    <row r="94" spans="1:4">
      <c r="A94" s="258">
        <v>0</v>
      </c>
      <c r="B94" s="217">
        <v>200</v>
      </c>
      <c r="C94" s="216" t="s">
        <v>470</v>
      </c>
      <c r="D94" s="257">
        <v>200</v>
      </c>
    </row>
    <row r="95" spans="1:4">
      <c r="A95" s="258">
        <v>5690</v>
      </c>
      <c r="B95" s="217">
        <v>4500</v>
      </c>
      <c r="C95" s="216" t="s">
        <v>477</v>
      </c>
      <c r="D95" s="257">
        <v>4500</v>
      </c>
    </row>
    <row r="96" spans="1:4">
      <c r="A96" s="258">
        <v>1992</v>
      </c>
      <c r="B96" s="217">
        <v>2500</v>
      </c>
      <c r="C96" s="216" t="s">
        <v>461</v>
      </c>
      <c r="D96" s="257">
        <v>9100</v>
      </c>
    </row>
    <row r="97" spans="1:4">
      <c r="A97" s="258">
        <v>0</v>
      </c>
      <c r="B97" s="217">
        <v>50</v>
      </c>
      <c r="C97" s="216" t="s">
        <v>460</v>
      </c>
      <c r="D97" s="257">
        <v>200</v>
      </c>
    </row>
    <row r="98" spans="1:4">
      <c r="A98" s="258">
        <v>0</v>
      </c>
      <c r="B98" s="217">
        <v>50</v>
      </c>
      <c r="C98" s="216" t="s">
        <v>459</v>
      </c>
      <c r="D98" s="257">
        <v>200</v>
      </c>
    </row>
    <row r="99" spans="1:4">
      <c r="A99" s="258">
        <v>723</v>
      </c>
      <c r="B99" s="217">
        <v>542</v>
      </c>
      <c r="C99" s="216" t="s">
        <v>458</v>
      </c>
      <c r="D99" s="257">
        <v>327</v>
      </c>
    </row>
    <row r="100" spans="1:4">
      <c r="A100" s="258">
        <v>195</v>
      </c>
      <c r="B100" s="217">
        <v>195</v>
      </c>
      <c r="C100" s="216" t="s">
        <v>457</v>
      </c>
      <c r="D100" s="257">
        <v>166</v>
      </c>
    </row>
    <row r="101" spans="1:4">
      <c r="A101" s="258">
        <v>432</v>
      </c>
      <c r="B101" s="217">
        <v>247</v>
      </c>
      <c r="C101" s="216" t="s">
        <v>506</v>
      </c>
      <c r="D101" s="257">
        <v>61</v>
      </c>
    </row>
    <row r="102" spans="1:4" ht="17.25" thickBot="1">
      <c r="A102" s="256">
        <v>95</v>
      </c>
      <c r="B102" s="222">
        <v>100</v>
      </c>
      <c r="C102" s="221" t="s">
        <v>456</v>
      </c>
      <c r="D102" s="255">
        <v>100</v>
      </c>
    </row>
    <row r="103" spans="1:4" ht="21">
      <c r="A103" s="47"/>
      <c r="B103" s="989" t="s">
        <v>268</v>
      </c>
      <c r="C103" s="989"/>
      <c r="D103" s="137"/>
    </row>
    <row r="104" spans="1:4" ht="21">
      <c r="A104" s="47"/>
      <c r="B104" s="989" t="s">
        <v>267</v>
      </c>
      <c r="C104" s="989"/>
      <c r="D104" s="137"/>
    </row>
    <row r="105" spans="1:4" ht="21">
      <c r="A105" s="47"/>
      <c r="B105" s="990" t="s">
        <v>469</v>
      </c>
      <c r="C105" s="990"/>
      <c r="D105" s="337"/>
    </row>
    <row r="106" spans="1:4" ht="17.25" thickBot="1">
      <c r="A106" s="198"/>
      <c r="B106" s="991" t="s">
        <v>468</v>
      </c>
      <c r="C106" s="991"/>
      <c r="D106" s="174" t="s">
        <v>467</v>
      </c>
    </row>
    <row r="107" spans="1:4">
      <c r="A107" s="992" t="s">
        <v>166</v>
      </c>
      <c r="B107" s="994" t="s">
        <v>163</v>
      </c>
      <c r="C107" s="994" t="s">
        <v>466</v>
      </c>
      <c r="D107" s="996" t="s">
        <v>164</v>
      </c>
    </row>
    <row r="108" spans="1:4" ht="17.25" thickBot="1">
      <c r="A108" s="993"/>
      <c r="B108" s="995"/>
      <c r="C108" s="995"/>
      <c r="D108" s="997"/>
    </row>
    <row r="109" spans="1:4">
      <c r="A109" s="261">
        <v>0</v>
      </c>
      <c r="B109" s="207">
        <v>0</v>
      </c>
      <c r="C109" s="260" t="s">
        <v>465</v>
      </c>
      <c r="D109" s="259">
        <v>0</v>
      </c>
    </row>
    <row r="110" spans="1:4">
      <c r="A110" s="258">
        <v>18358</v>
      </c>
      <c r="B110" s="217">
        <v>19450</v>
      </c>
      <c r="C110" s="216" t="s">
        <v>493</v>
      </c>
      <c r="D110" s="257">
        <v>19450</v>
      </c>
    </row>
    <row r="111" spans="1:4">
      <c r="A111" s="258">
        <v>18358</v>
      </c>
      <c r="B111" s="217">
        <v>19450</v>
      </c>
      <c r="C111" s="216" t="s">
        <v>463</v>
      </c>
      <c r="D111" s="257">
        <v>19450</v>
      </c>
    </row>
    <row r="112" spans="1:4" ht="17.25" thickBot="1">
      <c r="A112" s="256">
        <v>18358</v>
      </c>
      <c r="B112" s="222">
        <v>19450</v>
      </c>
      <c r="C112" s="221" t="s">
        <v>477</v>
      </c>
      <c r="D112" s="255">
        <v>19450</v>
      </c>
    </row>
    <row r="113" spans="1:4" ht="21">
      <c r="A113" s="47"/>
      <c r="B113" s="989" t="s">
        <v>268</v>
      </c>
      <c r="C113" s="989"/>
      <c r="D113" s="137"/>
    </row>
    <row r="114" spans="1:4" ht="21">
      <c r="A114" s="47"/>
      <c r="B114" s="989" t="s">
        <v>267</v>
      </c>
      <c r="C114" s="989"/>
      <c r="D114" s="137"/>
    </row>
    <row r="115" spans="1:4" ht="21">
      <c r="A115" s="47"/>
      <c r="B115" s="990" t="s">
        <v>469</v>
      </c>
      <c r="C115" s="990"/>
      <c r="D115" s="337"/>
    </row>
    <row r="116" spans="1:4" ht="17.25" thickBot="1">
      <c r="A116" s="198"/>
      <c r="B116" s="991" t="s">
        <v>468</v>
      </c>
      <c r="C116" s="991"/>
      <c r="D116" s="174" t="s">
        <v>467</v>
      </c>
    </row>
    <row r="117" spans="1:4">
      <c r="A117" s="992" t="s">
        <v>166</v>
      </c>
      <c r="B117" s="994" t="s">
        <v>163</v>
      </c>
      <c r="C117" s="994" t="s">
        <v>466</v>
      </c>
      <c r="D117" s="996" t="s">
        <v>164</v>
      </c>
    </row>
    <row r="118" spans="1:4" ht="17.25" thickBot="1">
      <c r="A118" s="993"/>
      <c r="B118" s="995"/>
      <c r="C118" s="995"/>
      <c r="D118" s="997"/>
    </row>
    <row r="119" spans="1:4">
      <c r="A119" s="261">
        <v>0</v>
      </c>
      <c r="B119" s="207">
        <v>0</v>
      </c>
      <c r="C119" s="260" t="s">
        <v>465</v>
      </c>
      <c r="D119" s="259">
        <v>0</v>
      </c>
    </row>
    <row r="120" spans="1:4">
      <c r="A120" s="258">
        <v>50826</v>
      </c>
      <c r="B120" s="217">
        <v>52653</v>
      </c>
      <c r="C120" s="216" t="s">
        <v>483</v>
      </c>
      <c r="D120" s="257">
        <v>52653</v>
      </c>
    </row>
    <row r="121" spans="1:4">
      <c r="A121" s="258">
        <v>50826</v>
      </c>
      <c r="B121" s="217">
        <v>52653</v>
      </c>
      <c r="C121" s="216" t="s">
        <v>463</v>
      </c>
      <c r="D121" s="257">
        <v>52653</v>
      </c>
    </row>
    <row r="122" spans="1:4" ht="17.25" thickBot="1">
      <c r="A122" s="256">
        <v>50826</v>
      </c>
      <c r="B122" s="222">
        <v>52653</v>
      </c>
      <c r="C122" s="221" t="s">
        <v>477</v>
      </c>
      <c r="D122" s="255">
        <v>52653</v>
      </c>
    </row>
    <row r="123" spans="1:4" ht="21">
      <c r="A123" s="47"/>
      <c r="B123" s="989" t="s">
        <v>268</v>
      </c>
      <c r="C123" s="989"/>
      <c r="D123" s="137"/>
    </row>
    <row r="124" spans="1:4" ht="21">
      <c r="A124" s="47"/>
      <c r="B124" s="989" t="s">
        <v>267</v>
      </c>
      <c r="C124" s="989"/>
      <c r="D124" s="137"/>
    </row>
    <row r="125" spans="1:4" ht="21">
      <c r="A125" s="47"/>
      <c r="B125" s="990" t="s">
        <v>469</v>
      </c>
      <c r="C125" s="990"/>
      <c r="D125" s="337"/>
    </row>
    <row r="126" spans="1:4" ht="17.25" thickBot="1">
      <c r="A126" s="198"/>
      <c r="B126" s="991" t="s">
        <v>468</v>
      </c>
      <c r="C126" s="991"/>
      <c r="D126" s="174" t="s">
        <v>467</v>
      </c>
    </row>
    <row r="127" spans="1:4">
      <c r="A127" s="992" t="s">
        <v>166</v>
      </c>
      <c r="B127" s="994" t="s">
        <v>163</v>
      </c>
      <c r="C127" s="994" t="s">
        <v>466</v>
      </c>
      <c r="D127" s="996" t="s">
        <v>164</v>
      </c>
    </row>
    <row r="128" spans="1:4" ht="17.25" thickBot="1">
      <c r="A128" s="993"/>
      <c r="B128" s="995"/>
      <c r="C128" s="995"/>
      <c r="D128" s="997"/>
    </row>
    <row r="129" spans="1:4">
      <c r="A129" s="261">
        <v>0</v>
      </c>
      <c r="B129" s="207">
        <v>0</v>
      </c>
      <c r="C129" s="260" t="s">
        <v>465</v>
      </c>
      <c r="D129" s="259">
        <v>0</v>
      </c>
    </row>
    <row r="130" spans="1:4">
      <c r="A130" s="258">
        <v>162382</v>
      </c>
      <c r="B130" s="217">
        <v>360331</v>
      </c>
      <c r="C130" s="216" t="s">
        <v>482</v>
      </c>
      <c r="D130" s="257">
        <v>370492</v>
      </c>
    </row>
    <row r="131" spans="1:4">
      <c r="A131" s="258">
        <v>71870</v>
      </c>
      <c r="B131" s="217">
        <v>92468</v>
      </c>
      <c r="C131" s="216" t="s">
        <v>463</v>
      </c>
      <c r="D131" s="257">
        <v>99940</v>
      </c>
    </row>
    <row r="132" spans="1:4">
      <c r="A132" s="258">
        <v>33882</v>
      </c>
      <c r="B132" s="217">
        <v>31536</v>
      </c>
      <c r="C132" s="216" t="s">
        <v>481</v>
      </c>
      <c r="D132" s="257">
        <v>38647</v>
      </c>
    </row>
    <row r="133" spans="1:4">
      <c r="A133" s="258">
        <v>482</v>
      </c>
      <c r="B133" s="217">
        <v>847</v>
      </c>
      <c r="C133" s="216" t="s">
        <v>480</v>
      </c>
      <c r="D133" s="257">
        <v>847</v>
      </c>
    </row>
    <row r="134" spans="1:4">
      <c r="A134" s="258">
        <v>3</v>
      </c>
      <c r="B134" s="217">
        <v>6</v>
      </c>
      <c r="C134" s="216" t="s">
        <v>479</v>
      </c>
      <c r="D134" s="257">
        <v>6</v>
      </c>
    </row>
    <row r="135" spans="1:4">
      <c r="A135" s="258">
        <v>23786</v>
      </c>
      <c r="B135" s="217">
        <v>43209</v>
      </c>
      <c r="C135" s="216" t="s">
        <v>470</v>
      </c>
      <c r="D135" s="257">
        <v>43570</v>
      </c>
    </row>
    <row r="136" spans="1:4">
      <c r="A136" s="258">
        <v>1469</v>
      </c>
      <c r="B136" s="217">
        <v>1923</v>
      </c>
      <c r="C136" s="216" t="s">
        <v>478</v>
      </c>
      <c r="D136" s="257">
        <v>1923</v>
      </c>
    </row>
    <row r="137" spans="1:4">
      <c r="A137" s="258">
        <v>7065</v>
      </c>
      <c r="B137" s="217">
        <v>12210</v>
      </c>
      <c r="C137" s="216" t="s">
        <v>477</v>
      </c>
      <c r="D137" s="257">
        <v>12210</v>
      </c>
    </row>
    <row r="138" spans="1:4">
      <c r="A138" s="258">
        <v>5183</v>
      </c>
      <c r="B138" s="217">
        <v>2737</v>
      </c>
      <c r="C138" s="216" t="s">
        <v>461</v>
      </c>
      <c r="D138" s="257">
        <v>2737</v>
      </c>
    </row>
    <row r="139" spans="1:4">
      <c r="A139" s="258">
        <v>128</v>
      </c>
      <c r="B139" s="217">
        <v>0</v>
      </c>
      <c r="C139" s="216" t="s">
        <v>460</v>
      </c>
      <c r="D139" s="257">
        <v>0</v>
      </c>
    </row>
    <row r="140" spans="1:4">
      <c r="A140" s="258">
        <v>96</v>
      </c>
      <c r="B140" s="217">
        <v>0</v>
      </c>
      <c r="C140" s="216" t="s">
        <v>475</v>
      </c>
      <c r="D140" s="257">
        <v>0</v>
      </c>
    </row>
    <row r="141" spans="1:4">
      <c r="A141" s="258">
        <v>32</v>
      </c>
      <c r="B141" s="217">
        <v>0</v>
      </c>
      <c r="C141" s="216" t="s">
        <v>459</v>
      </c>
      <c r="D141" s="257">
        <v>0</v>
      </c>
    </row>
    <row r="142" spans="1:4">
      <c r="A142" s="258">
        <v>11943</v>
      </c>
      <c r="B142" s="217">
        <v>14175</v>
      </c>
      <c r="C142" s="216" t="s">
        <v>474</v>
      </c>
      <c r="D142" s="257">
        <v>17680</v>
      </c>
    </row>
    <row r="143" spans="1:4">
      <c r="A143" s="258">
        <v>0</v>
      </c>
      <c r="B143" s="217">
        <v>95</v>
      </c>
      <c r="C143" s="216" t="s">
        <v>497</v>
      </c>
      <c r="D143" s="257">
        <v>0</v>
      </c>
    </row>
    <row r="144" spans="1:4">
      <c r="A144" s="258">
        <v>11849</v>
      </c>
      <c r="B144" s="217">
        <v>14080</v>
      </c>
      <c r="C144" s="216" t="s">
        <v>473</v>
      </c>
      <c r="D144" s="257">
        <v>17680</v>
      </c>
    </row>
    <row r="145" spans="1:4">
      <c r="A145" s="258">
        <v>94</v>
      </c>
      <c r="B145" s="217">
        <v>0</v>
      </c>
      <c r="C145" s="216" t="s">
        <v>496</v>
      </c>
      <c r="D145" s="257">
        <v>0</v>
      </c>
    </row>
    <row r="146" spans="1:4">
      <c r="A146" s="258">
        <v>1673</v>
      </c>
      <c r="B146" s="217">
        <v>2394</v>
      </c>
      <c r="C146" s="216" t="s">
        <v>458</v>
      </c>
      <c r="D146" s="257">
        <v>2378</v>
      </c>
    </row>
    <row r="147" spans="1:4">
      <c r="A147" s="258">
        <v>84</v>
      </c>
      <c r="B147" s="217">
        <v>18</v>
      </c>
      <c r="C147" s="216" t="s">
        <v>457</v>
      </c>
      <c r="D147" s="257">
        <v>2</v>
      </c>
    </row>
    <row r="148" spans="1:4">
      <c r="A148" s="258">
        <v>1589</v>
      </c>
      <c r="B148" s="217">
        <v>2376</v>
      </c>
      <c r="C148" s="216" t="s">
        <v>456</v>
      </c>
      <c r="D148" s="257">
        <v>2376</v>
      </c>
    </row>
    <row r="149" spans="1:4">
      <c r="A149" s="258">
        <v>77</v>
      </c>
      <c r="B149" s="217">
        <v>0</v>
      </c>
      <c r="C149" s="216" t="s">
        <v>455</v>
      </c>
      <c r="D149" s="257">
        <v>0</v>
      </c>
    </row>
    <row r="150" spans="1:4">
      <c r="A150" s="258">
        <v>77</v>
      </c>
      <c r="B150" s="217">
        <v>0</v>
      </c>
      <c r="C150" s="216" t="s">
        <v>454</v>
      </c>
      <c r="D150" s="257">
        <v>0</v>
      </c>
    </row>
    <row r="151" spans="1:4" ht="33">
      <c r="A151" s="258">
        <v>76691</v>
      </c>
      <c r="B151" s="217">
        <v>251294</v>
      </c>
      <c r="C151" s="216" t="s">
        <v>453</v>
      </c>
      <c r="D151" s="257">
        <v>250494</v>
      </c>
    </row>
    <row r="152" spans="1:4">
      <c r="A152" s="258">
        <v>74060</v>
      </c>
      <c r="B152" s="217">
        <v>228700</v>
      </c>
      <c r="C152" s="216" t="s">
        <v>452</v>
      </c>
      <c r="D152" s="257">
        <v>227900</v>
      </c>
    </row>
    <row r="153" spans="1:4" ht="17.25" thickBot="1">
      <c r="A153" s="256">
        <v>2631</v>
      </c>
      <c r="B153" s="222">
        <v>22594</v>
      </c>
      <c r="C153" s="221" t="s">
        <v>472</v>
      </c>
      <c r="D153" s="255">
        <v>22594</v>
      </c>
    </row>
    <row r="154" spans="1:4" ht="21">
      <c r="A154" s="47"/>
      <c r="B154" s="989" t="s">
        <v>268</v>
      </c>
      <c r="C154" s="989"/>
      <c r="D154" s="137"/>
    </row>
    <row r="155" spans="1:4" ht="21">
      <c r="A155" s="47"/>
      <c r="B155" s="989" t="s">
        <v>267</v>
      </c>
      <c r="C155" s="989"/>
      <c r="D155" s="137"/>
    </row>
    <row r="156" spans="1:4" ht="21">
      <c r="A156" s="47"/>
      <c r="B156" s="990" t="s">
        <v>469</v>
      </c>
      <c r="C156" s="990"/>
      <c r="D156" s="337"/>
    </row>
    <row r="157" spans="1:4" ht="17.25" thickBot="1">
      <c r="A157" s="198"/>
      <c r="B157" s="991" t="s">
        <v>468</v>
      </c>
      <c r="C157" s="991"/>
      <c r="D157" s="174" t="s">
        <v>467</v>
      </c>
    </row>
    <row r="158" spans="1:4">
      <c r="A158" s="992" t="s">
        <v>166</v>
      </c>
      <c r="B158" s="994" t="s">
        <v>163</v>
      </c>
      <c r="C158" s="994" t="s">
        <v>466</v>
      </c>
      <c r="D158" s="996" t="s">
        <v>164</v>
      </c>
    </row>
    <row r="159" spans="1:4" ht="17.25" thickBot="1">
      <c r="A159" s="993"/>
      <c r="B159" s="995"/>
      <c r="C159" s="995"/>
      <c r="D159" s="997"/>
    </row>
    <row r="160" spans="1:4">
      <c r="A160" s="261">
        <v>0</v>
      </c>
      <c r="B160" s="207">
        <v>0</v>
      </c>
      <c r="C160" s="260" t="s">
        <v>465</v>
      </c>
      <c r="D160" s="259">
        <v>0</v>
      </c>
    </row>
    <row r="161" spans="1:4">
      <c r="A161" s="258">
        <v>0</v>
      </c>
      <c r="B161" s="217">
        <v>0</v>
      </c>
      <c r="C161" s="216" t="s">
        <v>1438</v>
      </c>
      <c r="D161" s="257">
        <v>8</v>
      </c>
    </row>
    <row r="162" spans="1:4">
      <c r="A162" s="258">
        <v>0</v>
      </c>
      <c r="B162" s="217">
        <v>0</v>
      </c>
      <c r="C162" s="216" t="s">
        <v>700</v>
      </c>
      <c r="D162" s="257">
        <v>8</v>
      </c>
    </row>
    <row r="163" spans="1:4" ht="17.25" thickBot="1">
      <c r="A163" s="256">
        <v>0</v>
      </c>
      <c r="B163" s="222">
        <v>0</v>
      </c>
      <c r="C163" s="221" t="s">
        <v>699</v>
      </c>
      <c r="D163" s="255">
        <v>8</v>
      </c>
    </row>
    <row r="164" spans="1:4" ht="21">
      <c r="A164" s="47"/>
      <c r="B164" s="989" t="s">
        <v>268</v>
      </c>
      <c r="C164" s="989"/>
      <c r="D164" s="137"/>
    </row>
    <row r="165" spans="1:4" ht="21">
      <c r="A165" s="47"/>
      <c r="B165" s="989" t="s">
        <v>267</v>
      </c>
      <c r="C165" s="989"/>
      <c r="D165" s="137"/>
    </row>
    <row r="166" spans="1:4" ht="21">
      <c r="A166" s="47"/>
      <c r="B166" s="990" t="s">
        <v>469</v>
      </c>
      <c r="C166" s="990"/>
      <c r="D166" s="337"/>
    </row>
    <row r="167" spans="1:4" ht="17.25" thickBot="1">
      <c r="A167" s="198"/>
      <c r="B167" s="991" t="s">
        <v>468</v>
      </c>
      <c r="C167" s="991"/>
      <c r="D167" s="174" t="s">
        <v>467</v>
      </c>
    </row>
    <row r="168" spans="1:4">
      <c r="A168" s="992" t="s">
        <v>166</v>
      </c>
      <c r="B168" s="994" t="s">
        <v>163</v>
      </c>
      <c r="C168" s="994" t="s">
        <v>466</v>
      </c>
      <c r="D168" s="996" t="s">
        <v>164</v>
      </c>
    </row>
    <row r="169" spans="1:4" ht="17.25" thickBot="1">
      <c r="A169" s="993"/>
      <c r="B169" s="995"/>
      <c r="C169" s="995"/>
      <c r="D169" s="997"/>
    </row>
    <row r="170" spans="1:4">
      <c r="A170" s="261">
        <v>0</v>
      </c>
      <c r="B170" s="207">
        <v>0</v>
      </c>
      <c r="C170" s="260" t="s">
        <v>465</v>
      </c>
      <c r="D170" s="259">
        <v>0</v>
      </c>
    </row>
    <row r="171" spans="1:4">
      <c r="A171" s="258">
        <v>60764</v>
      </c>
      <c r="B171" s="217">
        <v>79570</v>
      </c>
      <c r="C171" s="216" t="s">
        <v>464</v>
      </c>
      <c r="D171" s="257">
        <v>79570</v>
      </c>
    </row>
    <row r="172" spans="1:4">
      <c r="A172" s="258">
        <v>60709</v>
      </c>
      <c r="B172" s="217">
        <v>79537</v>
      </c>
      <c r="C172" s="216" t="s">
        <v>463</v>
      </c>
      <c r="D172" s="257">
        <v>79537</v>
      </c>
    </row>
    <row r="173" spans="1:4">
      <c r="A173" s="258">
        <v>0</v>
      </c>
      <c r="B173" s="217">
        <v>10</v>
      </c>
      <c r="C173" s="216" t="s">
        <v>480</v>
      </c>
      <c r="D173" s="257">
        <v>10</v>
      </c>
    </row>
    <row r="174" spans="1:4">
      <c r="A174" s="258">
        <v>7</v>
      </c>
      <c r="B174" s="217">
        <v>1</v>
      </c>
      <c r="C174" s="216" t="s">
        <v>479</v>
      </c>
      <c r="D174" s="257">
        <v>1</v>
      </c>
    </row>
    <row r="175" spans="1:4">
      <c r="A175" s="258">
        <v>0</v>
      </c>
      <c r="B175" s="217">
        <v>6</v>
      </c>
      <c r="C175" s="216" t="s">
        <v>462</v>
      </c>
      <c r="D175" s="257">
        <v>6</v>
      </c>
    </row>
    <row r="176" spans="1:4">
      <c r="A176" s="258">
        <v>60702</v>
      </c>
      <c r="B176" s="217">
        <v>79520</v>
      </c>
      <c r="C176" s="216" t="s">
        <v>461</v>
      </c>
      <c r="D176" s="257">
        <v>79520</v>
      </c>
    </row>
    <row r="177" spans="1:4">
      <c r="A177" s="258">
        <v>55</v>
      </c>
      <c r="B177" s="217">
        <v>33</v>
      </c>
      <c r="C177" s="216" t="s">
        <v>458</v>
      </c>
      <c r="D177" s="257">
        <v>33</v>
      </c>
    </row>
    <row r="178" spans="1:4">
      <c r="A178" s="258">
        <v>21</v>
      </c>
      <c r="B178" s="217">
        <v>0</v>
      </c>
      <c r="C178" s="216" t="s">
        <v>457</v>
      </c>
      <c r="D178" s="257">
        <v>0</v>
      </c>
    </row>
    <row r="179" spans="1:4" ht="17.25" thickBot="1">
      <c r="A179" s="256">
        <v>34</v>
      </c>
      <c r="B179" s="222">
        <v>33</v>
      </c>
      <c r="C179" s="221" t="s">
        <v>456</v>
      </c>
      <c r="D179" s="255">
        <v>33</v>
      </c>
    </row>
  </sheetData>
  <mergeCells count="72">
    <mergeCell ref="A32:A33"/>
    <mergeCell ref="B32:B33"/>
    <mergeCell ref="C32:C33"/>
    <mergeCell ref="D32:D33"/>
    <mergeCell ref="B1:C1"/>
    <mergeCell ref="B2:C2"/>
    <mergeCell ref="B3:C3"/>
    <mergeCell ref="B4:C4"/>
    <mergeCell ref="A5:A6"/>
    <mergeCell ref="B5:B6"/>
    <mergeCell ref="C5:C6"/>
    <mergeCell ref="D5:D6"/>
    <mergeCell ref="B28:C28"/>
    <mergeCell ref="B29:C29"/>
    <mergeCell ref="B30:C30"/>
    <mergeCell ref="B31:C31"/>
    <mergeCell ref="A88:A89"/>
    <mergeCell ref="B88:B89"/>
    <mergeCell ref="C88:C89"/>
    <mergeCell ref="D88:D89"/>
    <mergeCell ref="B44:C44"/>
    <mergeCell ref="B45:C45"/>
    <mergeCell ref="B46:C46"/>
    <mergeCell ref="B47:C47"/>
    <mergeCell ref="A48:A49"/>
    <mergeCell ref="B48:B49"/>
    <mergeCell ref="C48:C49"/>
    <mergeCell ref="D48:D49"/>
    <mergeCell ref="B84:C84"/>
    <mergeCell ref="B85:C85"/>
    <mergeCell ref="B86:C86"/>
    <mergeCell ref="B87:C87"/>
    <mergeCell ref="A107:A108"/>
    <mergeCell ref="B107:B108"/>
    <mergeCell ref="C107:C108"/>
    <mergeCell ref="D107:D108"/>
    <mergeCell ref="B113:C113"/>
    <mergeCell ref="D117:D118"/>
    <mergeCell ref="B103:C103"/>
    <mergeCell ref="B104:C104"/>
    <mergeCell ref="B105:C105"/>
    <mergeCell ref="B106:C106"/>
    <mergeCell ref="B114:C114"/>
    <mergeCell ref="B115:C115"/>
    <mergeCell ref="B116:C116"/>
    <mergeCell ref="A127:A128"/>
    <mergeCell ref="B127:B128"/>
    <mergeCell ref="C127:C128"/>
    <mergeCell ref="A117:A118"/>
    <mergeCell ref="B117:B118"/>
    <mergeCell ref="C117:C118"/>
    <mergeCell ref="B166:C166"/>
    <mergeCell ref="B123:C123"/>
    <mergeCell ref="B124:C124"/>
    <mergeCell ref="B125:C125"/>
    <mergeCell ref="B126:C126"/>
    <mergeCell ref="B167:C167"/>
    <mergeCell ref="A168:A169"/>
    <mergeCell ref="B168:B169"/>
    <mergeCell ref="C168:C169"/>
    <mergeCell ref="D127:D128"/>
    <mergeCell ref="B154:C154"/>
    <mergeCell ref="B155:C155"/>
    <mergeCell ref="B156:C156"/>
    <mergeCell ref="B157:C157"/>
    <mergeCell ref="A158:A159"/>
    <mergeCell ref="B158:B159"/>
    <mergeCell ref="C158:C159"/>
    <mergeCell ref="D158:D159"/>
    <mergeCell ref="D168:D169"/>
    <mergeCell ref="B164:C164"/>
    <mergeCell ref="B165:C16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8" manualBreakCount="8">
    <brk id="27" max="16383" man="1"/>
    <brk id="43" max="16383" man="1"/>
    <brk id="83" max="16383" man="1"/>
    <brk id="102" max="16383" man="1"/>
    <brk id="112" max="16383" man="1"/>
    <brk id="122" max="16383" man="1"/>
    <brk id="153" max="16383" man="1"/>
    <brk id="163" max="16383" man="1"/>
  </rowBreak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BBA70-CFDD-4D03-A8E5-B8E59A005ED7}">
  <dimension ref="A1:B158"/>
  <sheetViews>
    <sheetView workbookViewId="0">
      <selection activeCell="E67" sqref="E67"/>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209"/>
    </row>
    <row r="7" spans="1:2">
      <c r="A7" s="210" t="s">
        <v>689</v>
      </c>
      <c r="B7" s="214"/>
    </row>
    <row r="8" spans="1:2" ht="33">
      <c r="A8" s="268" t="s">
        <v>659</v>
      </c>
      <c r="B8" s="219"/>
    </row>
    <row r="9" spans="1:2" ht="49.5">
      <c r="A9" s="268" t="s">
        <v>688</v>
      </c>
      <c r="B9" s="219" t="s">
        <v>1899</v>
      </c>
    </row>
    <row r="10" spans="1:2" ht="33">
      <c r="A10" s="268" t="s">
        <v>686</v>
      </c>
      <c r="B10" s="219" t="s">
        <v>1900</v>
      </c>
    </row>
    <row r="11" spans="1:2" ht="33">
      <c r="A11" s="268" t="s">
        <v>1469</v>
      </c>
      <c r="B11" s="219" t="s">
        <v>1901</v>
      </c>
    </row>
    <row r="12" spans="1:2" ht="33">
      <c r="A12" s="268" t="s">
        <v>684</v>
      </c>
      <c r="B12" s="219" t="s">
        <v>1902</v>
      </c>
    </row>
    <row r="13" spans="1:2" ht="66">
      <c r="A13" s="268" t="s">
        <v>658</v>
      </c>
      <c r="B13" s="219" t="s">
        <v>1903</v>
      </c>
    </row>
    <row r="14" spans="1:2" ht="82.5">
      <c r="A14" s="268" t="s">
        <v>656</v>
      </c>
      <c r="B14" s="219" t="s">
        <v>1904</v>
      </c>
    </row>
    <row r="15" spans="1:2" ht="115.5">
      <c r="A15" s="268" t="s">
        <v>652</v>
      </c>
      <c r="B15" s="219" t="s">
        <v>1905</v>
      </c>
    </row>
    <row r="16" spans="1:2" ht="33">
      <c r="A16" s="268" t="s">
        <v>679</v>
      </c>
      <c r="B16" s="219" t="s">
        <v>1906</v>
      </c>
    </row>
    <row r="17" spans="1:2" ht="33">
      <c r="A17" s="268" t="s">
        <v>677</v>
      </c>
      <c r="B17" s="219"/>
    </row>
    <row r="18" spans="1:2" ht="66">
      <c r="A18" s="268" t="s">
        <v>674</v>
      </c>
      <c r="B18" s="219" t="s">
        <v>1907</v>
      </c>
    </row>
    <row r="19" spans="1:2" ht="33">
      <c r="A19" s="268" t="s">
        <v>672</v>
      </c>
      <c r="B19" s="219"/>
    </row>
    <row r="20" spans="1:2" ht="33">
      <c r="A20" s="268" t="s">
        <v>667</v>
      </c>
      <c r="B20" s="219" t="s">
        <v>1908</v>
      </c>
    </row>
    <row r="21" spans="1:2" ht="33">
      <c r="A21" s="268" t="s">
        <v>650</v>
      </c>
      <c r="B21" s="219"/>
    </row>
    <row r="22" spans="1:2" ht="49.5">
      <c r="A22" s="268" t="s">
        <v>649</v>
      </c>
      <c r="B22" s="219" t="s">
        <v>1909</v>
      </c>
    </row>
    <row r="23" spans="1:2" ht="49.5">
      <c r="A23" s="268" t="s">
        <v>647</v>
      </c>
      <c r="B23" s="219" t="s">
        <v>1910</v>
      </c>
    </row>
    <row r="24" spans="1:2" ht="33">
      <c r="A24" s="268" t="s">
        <v>645</v>
      </c>
      <c r="B24" s="219"/>
    </row>
    <row r="25" spans="1:2" ht="33.75" thickBot="1">
      <c r="A25" s="267" t="s">
        <v>663</v>
      </c>
      <c r="B25" s="266" t="s">
        <v>1911</v>
      </c>
    </row>
    <row r="26" spans="1:2" ht="21">
      <c r="A26" s="989" t="s">
        <v>268</v>
      </c>
      <c r="B26" s="989"/>
    </row>
    <row r="27" spans="1:2" ht="21">
      <c r="A27" s="989" t="s">
        <v>267</v>
      </c>
      <c r="B27" s="989"/>
    </row>
    <row r="28" spans="1:2" ht="21">
      <c r="A28" s="990" t="s">
        <v>522</v>
      </c>
      <c r="B28" s="990"/>
    </row>
    <row r="29" spans="1:2" ht="17.25" thickBot="1">
      <c r="A29" s="991" t="s">
        <v>468</v>
      </c>
      <c r="B29" s="991"/>
    </row>
    <row r="30" spans="1:2" ht="17.25" thickBot="1">
      <c r="A30" s="998" t="s">
        <v>521</v>
      </c>
      <c r="B30" s="999"/>
    </row>
    <row r="31" spans="1:2">
      <c r="A31" s="205" t="s">
        <v>661</v>
      </c>
      <c r="B31" s="209"/>
    </row>
    <row r="32" spans="1:2">
      <c r="A32" s="210" t="s">
        <v>660</v>
      </c>
      <c r="B32" s="214"/>
    </row>
    <row r="33" spans="1:2" ht="33">
      <c r="A33" s="268" t="s">
        <v>659</v>
      </c>
      <c r="B33" s="219"/>
    </row>
    <row r="34" spans="1:2" ht="33">
      <c r="A34" s="268" t="s">
        <v>688</v>
      </c>
      <c r="B34" s="219" t="s">
        <v>1912</v>
      </c>
    </row>
    <row r="35" spans="1:2" ht="33">
      <c r="A35" s="268" t="s">
        <v>658</v>
      </c>
      <c r="B35" s="219" t="s">
        <v>1913</v>
      </c>
    </row>
    <row r="36" spans="1:2" ht="66">
      <c r="A36" s="268" t="s">
        <v>654</v>
      </c>
      <c r="B36" s="219" t="s">
        <v>1914</v>
      </c>
    </row>
    <row r="37" spans="1:2" ht="33">
      <c r="A37" s="268" t="s">
        <v>672</v>
      </c>
      <c r="B37" s="219"/>
    </row>
    <row r="38" spans="1:2" ht="33.75" thickBot="1">
      <c r="A38" s="267" t="s">
        <v>1459</v>
      </c>
      <c r="B38" s="266" t="s">
        <v>1915</v>
      </c>
    </row>
    <row r="39" spans="1:2" ht="21">
      <c r="A39" s="989" t="s">
        <v>268</v>
      </c>
      <c r="B39" s="989"/>
    </row>
    <row r="40" spans="1:2" ht="21">
      <c r="A40" s="989" t="s">
        <v>267</v>
      </c>
      <c r="B40" s="989"/>
    </row>
    <row r="41" spans="1:2" ht="21">
      <c r="A41" s="990" t="s">
        <v>522</v>
      </c>
      <c r="B41" s="990"/>
    </row>
    <row r="42" spans="1:2" ht="17.25" thickBot="1">
      <c r="A42" s="991" t="s">
        <v>468</v>
      </c>
      <c r="B42" s="991"/>
    </row>
    <row r="43" spans="1:2" ht="17.25" thickBot="1">
      <c r="A43" s="998" t="s">
        <v>521</v>
      </c>
      <c r="B43" s="999"/>
    </row>
    <row r="44" spans="1:2">
      <c r="A44" s="205" t="s">
        <v>520</v>
      </c>
      <c r="B44" s="209"/>
    </row>
    <row r="45" spans="1:2">
      <c r="A45" s="210" t="s">
        <v>640</v>
      </c>
      <c r="B45" s="214"/>
    </row>
    <row r="46" spans="1:2" ht="33">
      <c r="A46" s="268" t="s">
        <v>592</v>
      </c>
      <c r="B46" s="219"/>
    </row>
    <row r="47" spans="1:2" ht="33">
      <c r="A47" s="268" t="s">
        <v>639</v>
      </c>
      <c r="B47" s="219" t="s">
        <v>1916</v>
      </c>
    </row>
    <row r="48" spans="1:2" ht="49.5">
      <c r="A48" s="268" t="s">
        <v>589</v>
      </c>
      <c r="B48" s="219" t="s">
        <v>1917</v>
      </c>
    </row>
    <row r="49" spans="1:2" ht="66">
      <c r="A49" s="268" t="s">
        <v>587</v>
      </c>
      <c r="B49" s="219" t="s">
        <v>1918</v>
      </c>
    </row>
    <row r="50" spans="1:2" ht="49.5">
      <c r="A50" s="268" t="s">
        <v>585</v>
      </c>
      <c r="B50" s="219" t="s">
        <v>1919</v>
      </c>
    </row>
    <row r="51" spans="1:2" ht="66">
      <c r="A51" s="268" t="s">
        <v>583</v>
      </c>
      <c r="B51" s="219" t="s">
        <v>1920</v>
      </c>
    </row>
    <row r="52" spans="1:2" ht="33">
      <c r="A52" s="268" t="s">
        <v>518</v>
      </c>
      <c r="B52" s="219"/>
    </row>
    <row r="53" spans="1:2" ht="49.5">
      <c r="A53" s="268" t="s">
        <v>552</v>
      </c>
      <c r="B53" s="219" t="s">
        <v>1921</v>
      </c>
    </row>
    <row r="54" spans="1:2" ht="66">
      <c r="A54" s="268" t="s">
        <v>550</v>
      </c>
      <c r="B54" s="219" t="s">
        <v>1922</v>
      </c>
    </row>
    <row r="55" spans="1:2" ht="33">
      <c r="A55" s="268" t="s">
        <v>548</v>
      </c>
      <c r="B55" s="219" t="s">
        <v>1923</v>
      </c>
    </row>
    <row r="56" spans="1:2" ht="49.5">
      <c r="A56" s="268" t="s">
        <v>576</v>
      </c>
      <c r="B56" s="219" t="s">
        <v>1924</v>
      </c>
    </row>
    <row r="57" spans="1:2" ht="132">
      <c r="A57" s="268" t="s">
        <v>546</v>
      </c>
      <c r="B57" s="219" t="s">
        <v>1925</v>
      </c>
    </row>
    <row r="58" spans="1:2" ht="66">
      <c r="A58" s="268" t="s">
        <v>544</v>
      </c>
      <c r="B58" s="219" t="s">
        <v>1926</v>
      </c>
    </row>
    <row r="59" spans="1:2" ht="198">
      <c r="A59" s="268" t="s">
        <v>542</v>
      </c>
      <c r="B59" s="219" t="s">
        <v>1927</v>
      </c>
    </row>
    <row r="60" spans="1:2" ht="198">
      <c r="A60" s="268" t="s">
        <v>517</v>
      </c>
      <c r="B60" s="219" t="s">
        <v>1928</v>
      </c>
    </row>
    <row r="61" spans="1:2" ht="33">
      <c r="A61" s="268" t="s">
        <v>539</v>
      </c>
      <c r="B61" s="219" t="s">
        <v>1929</v>
      </c>
    </row>
    <row r="62" spans="1:2" ht="33">
      <c r="A62" s="268" t="s">
        <v>624</v>
      </c>
      <c r="B62" s="219" t="s">
        <v>1930</v>
      </c>
    </row>
    <row r="63" spans="1:2" ht="33">
      <c r="A63" s="268" t="s">
        <v>515</v>
      </c>
      <c r="B63" s="219"/>
    </row>
    <row r="64" spans="1:2" ht="49.5">
      <c r="A64" s="268" t="s">
        <v>537</v>
      </c>
      <c r="B64" s="219" t="s">
        <v>1931</v>
      </c>
    </row>
    <row r="65" spans="1:2" ht="115.5">
      <c r="A65" s="268" t="s">
        <v>514</v>
      </c>
      <c r="B65" s="219" t="s">
        <v>1932</v>
      </c>
    </row>
    <row r="66" spans="1:2" ht="33">
      <c r="A66" s="268" t="s">
        <v>534</v>
      </c>
      <c r="B66" s="219"/>
    </row>
    <row r="67" spans="1:2" ht="33">
      <c r="A67" s="268" t="s">
        <v>620</v>
      </c>
      <c r="B67" s="219" t="s">
        <v>1933</v>
      </c>
    </row>
    <row r="68" spans="1:2" ht="115.5">
      <c r="A68" s="268" t="s">
        <v>533</v>
      </c>
      <c r="B68" s="219" t="s">
        <v>1934</v>
      </c>
    </row>
    <row r="69" spans="1:2" ht="33">
      <c r="A69" s="268" t="s">
        <v>617</v>
      </c>
      <c r="B69" s="219" t="s">
        <v>1935</v>
      </c>
    </row>
    <row r="70" spans="1:2" ht="33">
      <c r="A70" s="268" t="s">
        <v>512</v>
      </c>
      <c r="B70" s="219" t="s">
        <v>1936</v>
      </c>
    </row>
    <row r="71" spans="1:2" ht="49.5">
      <c r="A71" s="268" t="s">
        <v>511</v>
      </c>
      <c r="B71" s="219" t="s">
        <v>1937</v>
      </c>
    </row>
    <row r="72" spans="1:2" ht="33">
      <c r="A72" s="268" t="s">
        <v>614</v>
      </c>
      <c r="B72" s="219" t="s">
        <v>1938</v>
      </c>
    </row>
    <row r="73" spans="1:2" ht="33">
      <c r="A73" s="268" t="s">
        <v>531</v>
      </c>
      <c r="B73" s="219"/>
    </row>
    <row r="74" spans="1:2" ht="33">
      <c r="A74" s="268" t="s">
        <v>530</v>
      </c>
      <c r="B74" s="219" t="s">
        <v>1939</v>
      </c>
    </row>
    <row r="75" spans="1:2" ht="66">
      <c r="A75" s="268" t="s">
        <v>528</v>
      </c>
      <c r="B75" s="219"/>
    </row>
    <row r="76" spans="1:2" ht="49.5">
      <c r="A76" s="268" t="s">
        <v>525</v>
      </c>
      <c r="B76" s="219" t="s">
        <v>1940</v>
      </c>
    </row>
    <row r="77" spans="1:2" ht="50.25" thickBot="1">
      <c r="A77" s="267" t="s">
        <v>609</v>
      </c>
      <c r="B77" s="266" t="s">
        <v>1941</v>
      </c>
    </row>
    <row r="78" spans="1:2" ht="21">
      <c r="A78" s="989" t="s">
        <v>268</v>
      </c>
      <c r="B78" s="989"/>
    </row>
    <row r="79" spans="1:2" ht="21">
      <c r="A79" s="989" t="s">
        <v>267</v>
      </c>
      <c r="B79" s="989"/>
    </row>
    <row r="80" spans="1:2" ht="21">
      <c r="A80" s="990" t="s">
        <v>522</v>
      </c>
      <c r="B80" s="990"/>
    </row>
    <row r="81" spans="1:2" ht="17.25" thickBot="1">
      <c r="A81" s="991" t="s">
        <v>468</v>
      </c>
      <c r="B81" s="991"/>
    </row>
    <row r="82" spans="1:2" ht="17.25" thickBot="1">
      <c r="A82" s="998" t="s">
        <v>521</v>
      </c>
      <c r="B82" s="999"/>
    </row>
    <row r="83" spans="1:2">
      <c r="A83" s="205" t="s">
        <v>520</v>
      </c>
      <c r="B83" s="209"/>
    </row>
    <row r="84" spans="1:2">
      <c r="A84" s="210" t="s">
        <v>607</v>
      </c>
      <c r="B84" s="214"/>
    </row>
    <row r="85" spans="1:2" ht="33">
      <c r="A85" s="268" t="s">
        <v>518</v>
      </c>
      <c r="B85" s="219"/>
    </row>
    <row r="86" spans="1:2" ht="33">
      <c r="A86" s="268" t="s">
        <v>546</v>
      </c>
      <c r="B86" s="219" t="s">
        <v>1942</v>
      </c>
    </row>
    <row r="87" spans="1:2" ht="99">
      <c r="A87" s="268" t="s">
        <v>542</v>
      </c>
      <c r="B87" s="219" t="s">
        <v>1943</v>
      </c>
    </row>
    <row r="88" spans="1:2" ht="99">
      <c r="A88" s="268" t="s">
        <v>517</v>
      </c>
      <c r="B88" s="219" t="s">
        <v>1944</v>
      </c>
    </row>
    <row r="89" spans="1:2" ht="33">
      <c r="A89" s="268" t="s">
        <v>515</v>
      </c>
      <c r="B89" s="219"/>
    </row>
    <row r="90" spans="1:2" ht="33">
      <c r="A90" s="268" t="s">
        <v>514</v>
      </c>
      <c r="B90" s="219" t="s">
        <v>1945</v>
      </c>
    </row>
    <row r="91" spans="1:2" ht="33">
      <c r="A91" s="268" t="s">
        <v>512</v>
      </c>
      <c r="B91" s="219"/>
    </row>
    <row r="92" spans="1:2" ht="49.5">
      <c r="A92" s="268" t="s">
        <v>511</v>
      </c>
      <c r="B92" s="219" t="s">
        <v>1946</v>
      </c>
    </row>
    <row r="93" spans="1:2" ht="49.5">
      <c r="A93" s="268" t="s">
        <v>1947</v>
      </c>
      <c r="B93" s="219" t="s">
        <v>1948</v>
      </c>
    </row>
    <row r="94" spans="1:2" ht="33.75" thickBot="1">
      <c r="A94" s="267" t="s">
        <v>614</v>
      </c>
      <c r="B94" s="266" t="s">
        <v>1949</v>
      </c>
    </row>
    <row r="95" spans="1:2" ht="21">
      <c r="A95" s="989" t="s">
        <v>268</v>
      </c>
      <c r="B95" s="989"/>
    </row>
    <row r="96" spans="1:2" ht="21">
      <c r="A96" s="989" t="s">
        <v>267</v>
      </c>
      <c r="B96" s="989"/>
    </row>
    <row r="97" spans="1:2" ht="21">
      <c r="A97" s="990" t="s">
        <v>522</v>
      </c>
      <c r="B97" s="990"/>
    </row>
    <row r="98" spans="1:2" ht="17.25" thickBot="1">
      <c r="A98" s="991" t="s">
        <v>468</v>
      </c>
      <c r="B98" s="991"/>
    </row>
    <row r="99" spans="1:2" ht="17.25" thickBot="1">
      <c r="A99" s="998" t="s">
        <v>521</v>
      </c>
      <c r="B99" s="999"/>
    </row>
    <row r="100" spans="1:2">
      <c r="A100" s="205" t="s">
        <v>520</v>
      </c>
      <c r="B100" s="209"/>
    </row>
    <row r="101" spans="1:2">
      <c r="A101" s="210" t="s">
        <v>593</v>
      </c>
      <c r="B101" s="214"/>
    </row>
    <row r="102" spans="1:2" ht="33">
      <c r="A102" s="268" t="s">
        <v>518</v>
      </c>
      <c r="B102" s="219"/>
    </row>
    <row r="103" spans="1:2" ht="132.75" thickBot="1">
      <c r="A103" s="267" t="s">
        <v>542</v>
      </c>
      <c r="B103" s="266" t="s">
        <v>1950</v>
      </c>
    </row>
    <row r="104" spans="1:2" ht="21">
      <c r="A104" s="989" t="s">
        <v>268</v>
      </c>
      <c r="B104" s="989"/>
    </row>
    <row r="105" spans="1:2" ht="21">
      <c r="A105" s="989" t="s">
        <v>267</v>
      </c>
      <c r="B105" s="989"/>
    </row>
    <row r="106" spans="1:2" ht="21">
      <c r="A106" s="990" t="s">
        <v>522</v>
      </c>
      <c r="B106" s="990"/>
    </row>
    <row r="107" spans="1:2" ht="17.25" thickBot="1">
      <c r="A107" s="991" t="s">
        <v>468</v>
      </c>
      <c r="B107" s="991"/>
    </row>
    <row r="108" spans="1:2" ht="17.25" thickBot="1">
      <c r="A108" s="998" t="s">
        <v>521</v>
      </c>
      <c r="B108" s="999"/>
    </row>
    <row r="109" spans="1:2">
      <c r="A109" s="205" t="s">
        <v>520</v>
      </c>
      <c r="B109" s="209"/>
    </row>
    <row r="110" spans="1:2">
      <c r="A110" s="210" t="s">
        <v>560</v>
      </c>
      <c r="B110" s="214"/>
    </row>
    <row r="111" spans="1:2" ht="33">
      <c r="A111" s="268" t="s">
        <v>518</v>
      </c>
      <c r="B111" s="219"/>
    </row>
    <row r="112" spans="1:2" ht="149.25" thickBot="1">
      <c r="A112" s="267" t="s">
        <v>542</v>
      </c>
      <c r="B112" s="266" t="s">
        <v>1951</v>
      </c>
    </row>
    <row r="113" spans="1:2" ht="21">
      <c r="A113" s="989" t="s">
        <v>268</v>
      </c>
      <c r="B113" s="989"/>
    </row>
    <row r="114" spans="1:2" ht="21">
      <c r="A114" s="989" t="s">
        <v>267</v>
      </c>
      <c r="B114" s="989"/>
    </row>
    <row r="115" spans="1:2" ht="21">
      <c r="A115" s="990" t="s">
        <v>522</v>
      </c>
      <c r="B115" s="990"/>
    </row>
    <row r="116" spans="1:2" ht="17.25" thickBot="1">
      <c r="A116" s="991" t="s">
        <v>468</v>
      </c>
      <c r="B116" s="991"/>
    </row>
    <row r="117" spans="1:2" ht="17.25" thickBot="1">
      <c r="A117" s="998" t="s">
        <v>521</v>
      </c>
      <c r="B117" s="999"/>
    </row>
    <row r="118" spans="1:2">
      <c r="A118" s="205" t="s">
        <v>520</v>
      </c>
      <c r="B118" s="209"/>
    </row>
    <row r="119" spans="1:2">
      <c r="A119" s="210" t="s">
        <v>553</v>
      </c>
      <c r="B119" s="214"/>
    </row>
    <row r="120" spans="1:2" ht="33">
      <c r="A120" s="268" t="s">
        <v>518</v>
      </c>
      <c r="B120" s="219"/>
    </row>
    <row r="121" spans="1:2" ht="132">
      <c r="A121" s="268" t="s">
        <v>552</v>
      </c>
      <c r="B121" s="219" t="s">
        <v>1952</v>
      </c>
    </row>
    <row r="122" spans="1:2" ht="132">
      <c r="A122" s="268" t="s">
        <v>550</v>
      </c>
      <c r="B122" s="219" t="s">
        <v>1953</v>
      </c>
    </row>
    <row r="123" spans="1:2" ht="33">
      <c r="A123" s="268" t="s">
        <v>548</v>
      </c>
      <c r="B123" s="219" t="s">
        <v>1954</v>
      </c>
    </row>
    <row r="124" spans="1:2" ht="247.5">
      <c r="A124" s="268" t="s">
        <v>546</v>
      </c>
      <c r="B124" s="219" t="s">
        <v>1955</v>
      </c>
    </row>
    <row r="125" spans="1:2" ht="82.5">
      <c r="A125" s="268" t="s">
        <v>544</v>
      </c>
      <c r="B125" s="219" t="s">
        <v>1956</v>
      </c>
    </row>
    <row r="126" spans="1:2" ht="247.5">
      <c r="A126" s="268" t="s">
        <v>542</v>
      </c>
      <c r="B126" s="219" t="s">
        <v>1957</v>
      </c>
    </row>
    <row r="127" spans="1:2" ht="82.5">
      <c r="A127" s="268" t="s">
        <v>517</v>
      </c>
      <c r="B127" s="219" t="s">
        <v>1958</v>
      </c>
    </row>
    <row r="128" spans="1:2" ht="33">
      <c r="A128" s="268" t="s">
        <v>534</v>
      </c>
      <c r="B128" s="219"/>
    </row>
    <row r="129" spans="1:2" ht="82.5">
      <c r="A129" s="268" t="s">
        <v>533</v>
      </c>
      <c r="B129" s="219" t="s">
        <v>1959</v>
      </c>
    </row>
    <row r="130" spans="1:2" ht="33">
      <c r="A130" s="268" t="s">
        <v>512</v>
      </c>
      <c r="B130" s="219"/>
    </row>
    <row r="131" spans="1:2" ht="49.5">
      <c r="A131" s="268" t="s">
        <v>511</v>
      </c>
      <c r="B131" s="219" t="s">
        <v>1960</v>
      </c>
    </row>
    <row r="132" spans="1:2" ht="33">
      <c r="A132" s="268" t="s">
        <v>614</v>
      </c>
      <c r="B132" s="219" t="s">
        <v>1961</v>
      </c>
    </row>
    <row r="133" spans="1:2" ht="66">
      <c r="A133" s="268" t="s">
        <v>528</v>
      </c>
      <c r="B133" s="219"/>
    </row>
    <row r="134" spans="1:2" ht="132">
      <c r="A134" s="268" t="s">
        <v>527</v>
      </c>
      <c r="B134" s="219" t="s">
        <v>1962</v>
      </c>
    </row>
    <row r="135" spans="1:2" ht="50.25" thickBot="1">
      <c r="A135" s="267" t="s">
        <v>525</v>
      </c>
      <c r="B135" s="266" t="s">
        <v>1963</v>
      </c>
    </row>
    <row r="136" spans="1:2" ht="21">
      <c r="A136" s="989" t="s">
        <v>268</v>
      </c>
      <c r="B136" s="989"/>
    </row>
    <row r="137" spans="1:2" ht="21">
      <c r="A137" s="989" t="s">
        <v>267</v>
      </c>
      <c r="B137" s="989"/>
    </row>
    <row r="138" spans="1:2" ht="21">
      <c r="A138" s="990" t="s">
        <v>522</v>
      </c>
      <c r="B138" s="990"/>
    </row>
    <row r="139" spans="1:2" ht="17.25" thickBot="1">
      <c r="A139" s="991" t="s">
        <v>468</v>
      </c>
      <c r="B139" s="991"/>
    </row>
    <row r="140" spans="1:2" ht="17.25" thickBot="1">
      <c r="A140" s="998" t="s">
        <v>521</v>
      </c>
      <c r="B140" s="999"/>
    </row>
    <row r="141" spans="1:2">
      <c r="A141" s="205" t="s">
        <v>520</v>
      </c>
      <c r="B141" s="209"/>
    </row>
    <row r="142" spans="1:2">
      <c r="A142" s="210" t="s">
        <v>1543</v>
      </c>
      <c r="B142" s="214"/>
    </row>
    <row r="143" spans="1:2" ht="33">
      <c r="A143" s="268" t="s">
        <v>1544</v>
      </c>
      <c r="B143" s="219"/>
    </row>
    <row r="144" spans="1:2" ht="33.75" thickBot="1">
      <c r="A144" s="267" t="s">
        <v>1545</v>
      </c>
      <c r="B144" s="266" t="s">
        <v>1964</v>
      </c>
    </row>
    <row r="145" spans="1:2" ht="21">
      <c r="A145" s="989" t="s">
        <v>268</v>
      </c>
      <c r="B145" s="989"/>
    </row>
    <row r="146" spans="1:2" ht="21">
      <c r="A146" s="989" t="s">
        <v>267</v>
      </c>
      <c r="B146" s="989"/>
    </row>
    <row r="147" spans="1:2" ht="21">
      <c r="A147" s="990" t="s">
        <v>522</v>
      </c>
      <c r="B147" s="990"/>
    </row>
    <row r="148" spans="1:2" ht="17.25" thickBot="1">
      <c r="A148" s="991" t="s">
        <v>468</v>
      </c>
      <c r="B148" s="991"/>
    </row>
    <row r="149" spans="1:2" ht="17.25" thickBot="1">
      <c r="A149" s="998" t="s">
        <v>521</v>
      </c>
      <c r="B149" s="999"/>
    </row>
    <row r="150" spans="1:2">
      <c r="A150" s="205" t="s">
        <v>520</v>
      </c>
      <c r="B150" s="209"/>
    </row>
    <row r="151" spans="1:2">
      <c r="A151" s="210" t="s">
        <v>519</v>
      </c>
      <c r="B151" s="214"/>
    </row>
    <row r="152" spans="1:2" ht="33">
      <c r="A152" s="268" t="s">
        <v>518</v>
      </c>
      <c r="B152" s="219"/>
    </row>
    <row r="153" spans="1:2" ht="33">
      <c r="A153" s="268" t="s">
        <v>550</v>
      </c>
      <c r="B153" s="219" t="s">
        <v>1965</v>
      </c>
    </row>
    <row r="154" spans="1:2" ht="33">
      <c r="A154" s="268" t="s">
        <v>548</v>
      </c>
      <c r="B154" s="219" t="s">
        <v>1901</v>
      </c>
    </row>
    <row r="155" spans="1:2" ht="33">
      <c r="A155" s="268" t="s">
        <v>576</v>
      </c>
      <c r="B155" s="219" t="s">
        <v>1966</v>
      </c>
    </row>
    <row r="156" spans="1:2" ht="313.5">
      <c r="A156" s="268" t="s">
        <v>517</v>
      </c>
      <c r="B156" s="219" t="s">
        <v>1967</v>
      </c>
    </row>
    <row r="157" spans="1:2" ht="33">
      <c r="A157" s="268" t="s">
        <v>512</v>
      </c>
      <c r="B157" s="219" t="s">
        <v>1936</v>
      </c>
    </row>
    <row r="158" spans="1:2" ht="33.75" thickBot="1">
      <c r="A158" s="267" t="s">
        <v>614</v>
      </c>
      <c r="B158" s="266" t="s">
        <v>1968</v>
      </c>
    </row>
  </sheetData>
  <mergeCells count="45">
    <mergeCell ref="A40:B40"/>
    <mergeCell ref="A1:B1"/>
    <mergeCell ref="A2:B2"/>
    <mergeCell ref="A3:B3"/>
    <mergeCell ref="A4:B4"/>
    <mergeCell ref="A5:B5"/>
    <mergeCell ref="A26:B26"/>
    <mergeCell ref="A27:B27"/>
    <mergeCell ref="A28:B28"/>
    <mergeCell ref="A29:B29"/>
    <mergeCell ref="A30:B30"/>
    <mergeCell ref="A39:B39"/>
    <mergeCell ref="A98:B98"/>
    <mergeCell ref="A41:B41"/>
    <mergeCell ref="A42:B42"/>
    <mergeCell ref="A43:B43"/>
    <mergeCell ref="A78:B78"/>
    <mergeCell ref="A79:B79"/>
    <mergeCell ref="A80:B80"/>
    <mergeCell ref="A81:B81"/>
    <mergeCell ref="A82:B82"/>
    <mergeCell ref="A95:B95"/>
    <mergeCell ref="A96:B96"/>
    <mergeCell ref="A97:B97"/>
    <mergeCell ref="A136:B136"/>
    <mergeCell ref="A99:B99"/>
    <mergeCell ref="A104:B104"/>
    <mergeCell ref="A105:B105"/>
    <mergeCell ref="A106:B106"/>
    <mergeCell ref="A107:B107"/>
    <mergeCell ref="A108:B108"/>
    <mergeCell ref="A113:B113"/>
    <mergeCell ref="A114:B114"/>
    <mergeCell ref="A115:B115"/>
    <mergeCell ref="A116:B116"/>
    <mergeCell ref="A117:B117"/>
    <mergeCell ref="A147:B147"/>
    <mergeCell ref="A148:B148"/>
    <mergeCell ref="A149:B149"/>
    <mergeCell ref="A137:B137"/>
    <mergeCell ref="A138:B138"/>
    <mergeCell ref="A139:B139"/>
    <mergeCell ref="A140:B140"/>
    <mergeCell ref="A145:B145"/>
    <mergeCell ref="A146:B14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8" manualBreakCount="8">
    <brk id="25" max="16383" man="1"/>
    <brk id="38" max="16383" man="1"/>
    <brk id="77" max="16383" man="1"/>
    <brk id="94" max="16383" man="1"/>
    <brk id="103" max="16383" man="1"/>
    <brk id="112" max="16383" man="1"/>
    <brk id="135" max="16383" man="1"/>
    <brk id="144" max="16383" man="1"/>
  </rowBreaks>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73362-781B-4145-8E1E-39E5BF4924D1}">
  <dimension ref="A1:D108"/>
  <sheetViews>
    <sheetView workbookViewId="0">
      <selection activeCell="J23" sqref="J2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817095</v>
      </c>
      <c r="B7" s="207">
        <v>774035</v>
      </c>
      <c r="C7" s="260" t="s">
        <v>703</v>
      </c>
      <c r="D7" s="259">
        <v>696798</v>
      </c>
    </row>
    <row r="8" spans="1:4">
      <c r="A8" s="265">
        <v>608902</v>
      </c>
      <c r="B8" s="212">
        <v>577083</v>
      </c>
      <c r="C8" s="264" t="s">
        <v>702</v>
      </c>
      <c r="D8" s="263">
        <v>486076</v>
      </c>
    </row>
    <row r="9" spans="1:4">
      <c r="A9" s="258">
        <v>608902</v>
      </c>
      <c r="B9" s="217">
        <v>577083</v>
      </c>
      <c r="C9" s="216" t="s">
        <v>471</v>
      </c>
      <c r="D9" s="257">
        <v>486076</v>
      </c>
    </row>
    <row r="10" spans="1:4">
      <c r="A10" s="258">
        <v>32531</v>
      </c>
      <c r="B10" s="217">
        <v>9220</v>
      </c>
      <c r="C10" s="216" t="s">
        <v>463</v>
      </c>
      <c r="D10" s="257">
        <v>2220</v>
      </c>
    </row>
    <row r="11" spans="1:4">
      <c r="A11" s="258">
        <v>0</v>
      </c>
      <c r="B11" s="217">
        <v>9</v>
      </c>
      <c r="C11" s="216" t="s">
        <v>481</v>
      </c>
      <c r="D11" s="257">
        <v>9</v>
      </c>
    </row>
    <row r="12" spans="1:4">
      <c r="A12" s="258">
        <v>0</v>
      </c>
      <c r="B12" s="217">
        <v>10</v>
      </c>
      <c r="C12" s="216" t="s">
        <v>480</v>
      </c>
      <c r="D12" s="257">
        <v>10</v>
      </c>
    </row>
    <row r="13" spans="1:4">
      <c r="A13" s="258">
        <v>0</v>
      </c>
      <c r="B13" s="217">
        <v>2</v>
      </c>
      <c r="C13" s="216" t="s">
        <v>479</v>
      </c>
      <c r="D13" s="257">
        <v>2</v>
      </c>
    </row>
    <row r="14" spans="1:4">
      <c r="A14" s="258">
        <v>0</v>
      </c>
      <c r="B14" s="217">
        <v>1</v>
      </c>
      <c r="C14" s="216" t="s">
        <v>462</v>
      </c>
      <c r="D14" s="257">
        <v>1</v>
      </c>
    </row>
    <row r="15" spans="1:4">
      <c r="A15" s="258">
        <v>32525</v>
      </c>
      <c r="B15" s="217">
        <v>9180</v>
      </c>
      <c r="C15" s="216" t="s">
        <v>461</v>
      </c>
      <c r="D15" s="257">
        <v>2180</v>
      </c>
    </row>
    <row r="16" spans="1:4">
      <c r="A16" s="258">
        <v>6</v>
      </c>
      <c r="B16" s="217">
        <v>18</v>
      </c>
      <c r="C16" s="216" t="s">
        <v>476</v>
      </c>
      <c r="D16" s="257">
        <v>18</v>
      </c>
    </row>
    <row r="17" spans="1:4">
      <c r="A17" s="258">
        <v>0</v>
      </c>
      <c r="B17" s="217">
        <v>2</v>
      </c>
      <c r="C17" s="216" t="s">
        <v>460</v>
      </c>
      <c r="D17" s="257">
        <v>2</v>
      </c>
    </row>
    <row r="18" spans="1:4">
      <c r="A18" s="258">
        <v>0</v>
      </c>
      <c r="B18" s="217">
        <v>2</v>
      </c>
      <c r="C18" s="216" t="s">
        <v>459</v>
      </c>
      <c r="D18" s="257">
        <v>2</v>
      </c>
    </row>
    <row r="19" spans="1:4">
      <c r="A19" s="258">
        <v>526437</v>
      </c>
      <c r="B19" s="217">
        <v>501843</v>
      </c>
      <c r="C19" s="216" t="s">
        <v>458</v>
      </c>
      <c r="D19" s="257">
        <v>417836</v>
      </c>
    </row>
    <row r="20" spans="1:4">
      <c r="A20" s="258">
        <v>525143</v>
      </c>
      <c r="B20" s="217">
        <v>501826</v>
      </c>
      <c r="C20" s="216" t="s">
        <v>457</v>
      </c>
      <c r="D20" s="257">
        <v>417819</v>
      </c>
    </row>
    <row r="21" spans="1:4">
      <c r="A21" s="258">
        <v>1271</v>
      </c>
      <c r="B21" s="217">
        <v>0</v>
      </c>
      <c r="C21" s="216" t="s">
        <v>506</v>
      </c>
      <c r="D21" s="257">
        <v>0</v>
      </c>
    </row>
    <row r="22" spans="1:4">
      <c r="A22" s="258">
        <v>24</v>
      </c>
      <c r="B22" s="217">
        <v>17</v>
      </c>
      <c r="C22" s="216" t="s">
        <v>456</v>
      </c>
      <c r="D22" s="257">
        <v>17</v>
      </c>
    </row>
    <row r="23" spans="1:4">
      <c r="A23" s="258">
        <v>49928</v>
      </c>
      <c r="B23" s="217">
        <v>66018</v>
      </c>
      <c r="C23" s="216" t="s">
        <v>455</v>
      </c>
      <c r="D23" s="257">
        <v>66018</v>
      </c>
    </row>
    <row r="24" spans="1:4">
      <c r="A24" s="258">
        <v>49915</v>
      </c>
      <c r="B24" s="217">
        <v>66000</v>
      </c>
      <c r="C24" s="216" t="s">
        <v>502</v>
      </c>
      <c r="D24" s="257">
        <v>66000</v>
      </c>
    </row>
    <row r="25" spans="1:4">
      <c r="A25" s="258">
        <v>13</v>
      </c>
      <c r="B25" s="217">
        <v>18</v>
      </c>
      <c r="C25" s="216" t="s">
        <v>454</v>
      </c>
      <c r="D25" s="257">
        <v>18</v>
      </c>
    </row>
    <row r="26" spans="1:4">
      <c r="A26" s="258">
        <v>5</v>
      </c>
      <c r="B26" s="217">
        <v>0</v>
      </c>
      <c r="C26" s="216" t="s">
        <v>700</v>
      </c>
      <c r="D26" s="257">
        <v>0</v>
      </c>
    </row>
    <row r="27" spans="1:4" ht="17.25" thickBot="1">
      <c r="A27" s="256">
        <v>5</v>
      </c>
      <c r="B27" s="222">
        <v>0</v>
      </c>
      <c r="C27" s="221" t="s">
        <v>699</v>
      </c>
      <c r="D27" s="255">
        <v>0</v>
      </c>
    </row>
    <row r="28" spans="1:4" ht="21">
      <c r="A28" s="47"/>
      <c r="B28" s="989" t="s">
        <v>268</v>
      </c>
      <c r="C28" s="989"/>
      <c r="D28" s="137"/>
    </row>
    <row r="29" spans="1:4" ht="21">
      <c r="A29" s="47"/>
      <c r="B29" s="989" t="s">
        <v>267</v>
      </c>
      <c r="C29" s="989"/>
      <c r="D29" s="137"/>
    </row>
    <row r="30" spans="1:4" ht="21">
      <c r="A30" s="47"/>
      <c r="B30" s="990" t="s">
        <v>692</v>
      </c>
      <c r="C30" s="990"/>
      <c r="D30" s="337"/>
    </row>
    <row r="31" spans="1:4" ht="17.25" thickBot="1">
      <c r="A31" s="198"/>
      <c r="B31" s="991" t="s">
        <v>468</v>
      </c>
      <c r="C31" s="991"/>
      <c r="D31" s="174" t="s">
        <v>467</v>
      </c>
    </row>
    <row r="32" spans="1:4">
      <c r="A32" s="992" t="s">
        <v>166</v>
      </c>
      <c r="B32" s="994" t="s">
        <v>163</v>
      </c>
      <c r="C32" s="994" t="s">
        <v>466</v>
      </c>
      <c r="D32" s="996" t="s">
        <v>164</v>
      </c>
    </row>
    <row r="33" spans="1:4" ht="17.25" thickBot="1">
      <c r="A33" s="993"/>
      <c r="B33" s="995"/>
      <c r="C33" s="995"/>
      <c r="D33" s="997"/>
    </row>
    <row r="34" spans="1:4">
      <c r="A34" s="261">
        <v>125071</v>
      </c>
      <c r="B34" s="207">
        <v>119290</v>
      </c>
      <c r="C34" s="260" t="s">
        <v>698</v>
      </c>
      <c r="D34" s="259">
        <v>133521</v>
      </c>
    </row>
    <row r="35" spans="1:4">
      <c r="A35" s="258">
        <v>125071</v>
      </c>
      <c r="B35" s="217">
        <v>119290</v>
      </c>
      <c r="C35" s="216" t="s">
        <v>471</v>
      </c>
      <c r="D35" s="257">
        <v>133521</v>
      </c>
    </row>
    <row r="36" spans="1:4">
      <c r="A36" s="258">
        <v>38883</v>
      </c>
      <c r="B36" s="217">
        <v>46644</v>
      </c>
      <c r="C36" s="216" t="s">
        <v>463</v>
      </c>
      <c r="D36" s="257">
        <v>51458</v>
      </c>
    </row>
    <row r="37" spans="1:4">
      <c r="A37" s="258">
        <v>30</v>
      </c>
      <c r="B37" s="217">
        <v>816</v>
      </c>
      <c r="C37" s="216" t="s">
        <v>481</v>
      </c>
      <c r="D37" s="257">
        <v>816</v>
      </c>
    </row>
    <row r="38" spans="1:4">
      <c r="A38" s="258">
        <v>11</v>
      </c>
      <c r="B38" s="217">
        <v>17</v>
      </c>
      <c r="C38" s="216" t="s">
        <v>480</v>
      </c>
      <c r="D38" s="257">
        <v>17</v>
      </c>
    </row>
    <row r="39" spans="1:4">
      <c r="A39" s="258">
        <v>4</v>
      </c>
      <c r="B39" s="217">
        <v>0</v>
      </c>
      <c r="C39" s="216" t="s">
        <v>479</v>
      </c>
      <c r="D39" s="257">
        <v>0</v>
      </c>
    </row>
    <row r="40" spans="1:4">
      <c r="A40" s="258">
        <v>0</v>
      </c>
      <c r="B40" s="217">
        <v>5</v>
      </c>
      <c r="C40" s="216" t="s">
        <v>462</v>
      </c>
      <c r="D40" s="257">
        <v>5</v>
      </c>
    </row>
    <row r="41" spans="1:4">
      <c r="A41" s="258">
        <v>6062</v>
      </c>
      <c r="B41" s="217">
        <v>7600</v>
      </c>
      <c r="C41" s="216" t="s">
        <v>470</v>
      </c>
      <c r="D41" s="257">
        <v>9040</v>
      </c>
    </row>
    <row r="42" spans="1:4">
      <c r="A42" s="258">
        <v>2805</v>
      </c>
      <c r="B42" s="217">
        <v>3200</v>
      </c>
      <c r="C42" s="216" t="s">
        <v>478</v>
      </c>
      <c r="D42" s="257">
        <v>3200</v>
      </c>
    </row>
    <row r="43" spans="1:4">
      <c r="A43" s="258">
        <v>29518</v>
      </c>
      <c r="B43" s="217">
        <v>34506</v>
      </c>
      <c r="C43" s="216" t="s">
        <v>477</v>
      </c>
      <c r="D43" s="257">
        <v>37880</v>
      </c>
    </row>
    <row r="44" spans="1:4">
      <c r="A44" s="258">
        <v>453</v>
      </c>
      <c r="B44" s="217">
        <v>500</v>
      </c>
      <c r="C44" s="216" t="s">
        <v>461</v>
      </c>
      <c r="D44" s="257">
        <v>500</v>
      </c>
    </row>
    <row r="45" spans="1:4">
      <c r="A45" s="258">
        <v>354</v>
      </c>
      <c r="B45" s="217">
        <v>105</v>
      </c>
      <c r="C45" s="216" t="s">
        <v>460</v>
      </c>
      <c r="D45" s="257">
        <v>105</v>
      </c>
    </row>
    <row r="46" spans="1:4">
      <c r="A46" s="258">
        <v>21</v>
      </c>
      <c r="B46" s="217">
        <v>100</v>
      </c>
      <c r="C46" s="216" t="s">
        <v>475</v>
      </c>
      <c r="D46" s="257">
        <v>100</v>
      </c>
    </row>
    <row r="47" spans="1:4">
      <c r="A47" s="258">
        <v>332</v>
      </c>
      <c r="B47" s="217">
        <v>5</v>
      </c>
      <c r="C47" s="216" t="s">
        <v>459</v>
      </c>
      <c r="D47" s="257">
        <v>5</v>
      </c>
    </row>
    <row r="48" spans="1:4">
      <c r="A48" s="258">
        <v>458</v>
      </c>
      <c r="B48" s="217">
        <v>0</v>
      </c>
      <c r="C48" s="216" t="s">
        <v>474</v>
      </c>
      <c r="D48" s="257">
        <v>0</v>
      </c>
    </row>
    <row r="49" spans="1:4">
      <c r="A49" s="258">
        <v>458</v>
      </c>
      <c r="B49" s="217">
        <v>0</v>
      </c>
      <c r="C49" s="216" t="s">
        <v>503</v>
      </c>
      <c r="D49" s="257">
        <v>0</v>
      </c>
    </row>
    <row r="50" spans="1:4">
      <c r="A50" s="258">
        <v>78433</v>
      </c>
      <c r="B50" s="217">
        <v>62941</v>
      </c>
      <c r="C50" s="216" t="s">
        <v>458</v>
      </c>
      <c r="D50" s="257">
        <v>74758</v>
      </c>
    </row>
    <row r="51" spans="1:4">
      <c r="A51" s="258">
        <v>78416</v>
      </c>
      <c r="B51" s="217">
        <v>62924</v>
      </c>
      <c r="C51" s="216" t="s">
        <v>457</v>
      </c>
      <c r="D51" s="257">
        <v>74741</v>
      </c>
    </row>
    <row r="52" spans="1:4">
      <c r="A52" s="258">
        <v>16</v>
      </c>
      <c r="B52" s="217">
        <v>17</v>
      </c>
      <c r="C52" s="216" t="s">
        <v>456</v>
      </c>
      <c r="D52" s="257">
        <v>17</v>
      </c>
    </row>
    <row r="53" spans="1:4">
      <c r="A53" s="258">
        <v>6699</v>
      </c>
      <c r="B53" s="217">
        <v>7200</v>
      </c>
      <c r="C53" s="216" t="s">
        <v>455</v>
      </c>
      <c r="D53" s="257">
        <v>7200</v>
      </c>
    </row>
    <row r="54" spans="1:4">
      <c r="A54" s="258">
        <v>959</v>
      </c>
      <c r="B54" s="217">
        <v>1100</v>
      </c>
      <c r="C54" s="216" t="s">
        <v>502</v>
      </c>
      <c r="D54" s="257">
        <v>1100</v>
      </c>
    </row>
    <row r="55" spans="1:4">
      <c r="A55" s="258">
        <v>5646</v>
      </c>
      <c r="B55" s="217">
        <v>6000</v>
      </c>
      <c r="C55" s="216" t="s">
        <v>501</v>
      </c>
      <c r="D55" s="257">
        <v>6000</v>
      </c>
    </row>
    <row r="56" spans="1:4">
      <c r="A56" s="258">
        <v>93</v>
      </c>
      <c r="B56" s="217">
        <v>100</v>
      </c>
      <c r="C56" s="216" t="s">
        <v>454</v>
      </c>
      <c r="D56" s="257">
        <v>100</v>
      </c>
    </row>
    <row r="57" spans="1:4">
      <c r="A57" s="258">
        <v>246</v>
      </c>
      <c r="B57" s="217">
        <v>2400</v>
      </c>
      <c r="C57" s="216" t="s">
        <v>700</v>
      </c>
      <c r="D57" s="257">
        <v>0</v>
      </c>
    </row>
    <row r="58" spans="1:4" ht="17.25" thickBot="1">
      <c r="A58" s="256">
        <v>246</v>
      </c>
      <c r="B58" s="222">
        <v>2400</v>
      </c>
      <c r="C58" s="221" t="s">
        <v>699</v>
      </c>
      <c r="D58" s="255">
        <v>0</v>
      </c>
    </row>
    <row r="59" spans="1:4" ht="21">
      <c r="A59" s="47"/>
      <c r="B59" s="989" t="s">
        <v>268</v>
      </c>
      <c r="C59" s="989"/>
      <c r="D59" s="137"/>
    </row>
    <row r="60" spans="1:4" ht="21">
      <c r="A60" s="47"/>
      <c r="B60" s="989" t="s">
        <v>267</v>
      </c>
      <c r="C60" s="989"/>
      <c r="D60" s="137"/>
    </row>
    <row r="61" spans="1:4" ht="21">
      <c r="A61" s="47"/>
      <c r="B61" s="990" t="s">
        <v>692</v>
      </c>
      <c r="C61" s="990"/>
      <c r="D61" s="337"/>
    </row>
    <row r="62" spans="1:4" ht="17.25" thickBot="1">
      <c r="A62" s="198"/>
      <c r="B62" s="991" t="s">
        <v>468</v>
      </c>
      <c r="C62" s="991"/>
      <c r="D62" s="174" t="s">
        <v>467</v>
      </c>
    </row>
    <row r="63" spans="1:4">
      <c r="A63" s="992" t="s">
        <v>166</v>
      </c>
      <c r="B63" s="994" t="s">
        <v>163</v>
      </c>
      <c r="C63" s="994" t="s">
        <v>466</v>
      </c>
      <c r="D63" s="996" t="s">
        <v>164</v>
      </c>
    </row>
    <row r="64" spans="1:4" ht="17.25" thickBot="1">
      <c r="A64" s="993"/>
      <c r="B64" s="995"/>
      <c r="C64" s="995"/>
      <c r="D64" s="997"/>
    </row>
    <row r="65" spans="1:4">
      <c r="A65" s="261">
        <v>63627</v>
      </c>
      <c r="B65" s="207">
        <v>56663</v>
      </c>
      <c r="C65" s="260" t="s">
        <v>696</v>
      </c>
      <c r="D65" s="259">
        <v>55914</v>
      </c>
    </row>
    <row r="66" spans="1:4">
      <c r="A66" s="258">
        <v>63627</v>
      </c>
      <c r="B66" s="217">
        <v>56663</v>
      </c>
      <c r="C66" s="216" t="s">
        <v>471</v>
      </c>
      <c r="D66" s="257">
        <v>55914</v>
      </c>
    </row>
    <row r="67" spans="1:4">
      <c r="A67" s="258">
        <v>27232</v>
      </c>
      <c r="B67" s="217">
        <v>30874</v>
      </c>
      <c r="C67" s="216" t="s">
        <v>463</v>
      </c>
      <c r="D67" s="257">
        <v>32036</v>
      </c>
    </row>
    <row r="68" spans="1:4">
      <c r="A68" s="258">
        <v>174</v>
      </c>
      <c r="B68" s="217">
        <v>500</v>
      </c>
      <c r="C68" s="216" t="s">
        <v>481</v>
      </c>
      <c r="D68" s="257">
        <v>500</v>
      </c>
    </row>
    <row r="69" spans="1:4">
      <c r="A69" s="258">
        <v>1174</v>
      </c>
      <c r="B69" s="217">
        <v>1520</v>
      </c>
      <c r="C69" s="216" t="s">
        <v>480</v>
      </c>
      <c r="D69" s="257">
        <v>1520</v>
      </c>
    </row>
    <row r="70" spans="1:4">
      <c r="A70" s="258">
        <v>4915</v>
      </c>
      <c r="B70" s="217">
        <v>4500</v>
      </c>
      <c r="C70" s="216" t="s">
        <v>470</v>
      </c>
      <c r="D70" s="257">
        <v>4500</v>
      </c>
    </row>
    <row r="71" spans="1:4">
      <c r="A71" s="258">
        <v>1771</v>
      </c>
      <c r="B71" s="217">
        <v>2600</v>
      </c>
      <c r="C71" s="216" t="s">
        <v>478</v>
      </c>
      <c r="D71" s="257">
        <v>2600</v>
      </c>
    </row>
    <row r="72" spans="1:4">
      <c r="A72" s="258">
        <v>18892</v>
      </c>
      <c r="B72" s="217">
        <v>21364</v>
      </c>
      <c r="C72" s="216" t="s">
        <v>477</v>
      </c>
      <c r="D72" s="257">
        <v>22526</v>
      </c>
    </row>
    <row r="73" spans="1:4">
      <c r="A73" s="258">
        <v>306</v>
      </c>
      <c r="B73" s="217">
        <v>390</v>
      </c>
      <c r="C73" s="216" t="s">
        <v>461</v>
      </c>
      <c r="D73" s="257">
        <v>390</v>
      </c>
    </row>
    <row r="74" spans="1:4">
      <c r="A74" s="258">
        <v>245</v>
      </c>
      <c r="B74" s="217">
        <v>92</v>
      </c>
      <c r="C74" s="216" t="s">
        <v>460</v>
      </c>
      <c r="D74" s="257">
        <v>92</v>
      </c>
    </row>
    <row r="75" spans="1:4">
      <c r="A75" s="258">
        <v>0</v>
      </c>
      <c r="B75" s="217">
        <v>90</v>
      </c>
      <c r="C75" s="216" t="s">
        <v>475</v>
      </c>
      <c r="D75" s="257">
        <v>90</v>
      </c>
    </row>
    <row r="76" spans="1:4">
      <c r="A76" s="258">
        <v>245</v>
      </c>
      <c r="B76" s="217">
        <v>2</v>
      </c>
      <c r="C76" s="216" t="s">
        <v>459</v>
      </c>
      <c r="D76" s="257">
        <v>2</v>
      </c>
    </row>
    <row r="77" spans="1:4">
      <c r="A77" s="258">
        <v>68</v>
      </c>
      <c r="B77" s="217">
        <v>0</v>
      </c>
      <c r="C77" s="216" t="s">
        <v>474</v>
      </c>
      <c r="D77" s="257">
        <v>0</v>
      </c>
    </row>
    <row r="78" spans="1:4">
      <c r="A78" s="258">
        <v>68</v>
      </c>
      <c r="B78" s="217">
        <v>0</v>
      </c>
      <c r="C78" s="216" t="s">
        <v>503</v>
      </c>
      <c r="D78" s="257">
        <v>0</v>
      </c>
    </row>
    <row r="79" spans="1:4">
      <c r="A79" s="258">
        <v>32546</v>
      </c>
      <c r="B79" s="217">
        <v>21927</v>
      </c>
      <c r="C79" s="216" t="s">
        <v>458</v>
      </c>
      <c r="D79" s="257">
        <v>20016</v>
      </c>
    </row>
    <row r="80" spans="1:4">
      <c r="A80" s="258">
        <v>32507</v>
      </c>
      <c r="B80" s="217">
        <v>21887</v>
      </c>
      <c r="C80" s="216" t="s">
        <v>457</v>
      </c>
      <c r="D80" s="257">
        <v>19976</v>
      </c>
    </row>
    <row r="81" spans="1:4">
      <c r="A81" s="258">
        <v>39</v>
      </c>
      <c r="B81" s="217">
        <v>40</v>
      </c>
      <c r="C81" s="216" t="s">
        <v>456</v>
      </c>
      <c r="D81" s="257">
        <v>40</v>
      </c>
    </row>
    <row r="82" spans="1:4">
      <c r="A82" s="258">
        <v>3536</v>
      </c>
      <c r="B82" s="217">
        <v>3770</v>
      </c>
      <c r="C82" s="216" t="s">
        <v>455</v>
      </c>
      <c r="D82" s="257">
        <v>3770</v>
      </c>
    </row>
    <row r="83" spans="1:4">
      <c r="A83" s="258">
        <v>133</v>
      </c>
      <c r="B83" s="217">
        <v>150</v>
      </c>
      <c r="C83" s="216" t="s">
        <v>502</v>
      </c>
      <c r="D83" s="257">
        <v>150</v>
      </c>
    </row>
    <row r="84" spans="1:4">
      <c r="A84" s="258">
        <v>3403</v>
      </c>
      <c r="B84" s="217">
        <v>3420</v>
      </c>
      <c r="C84" s="216" t="s">
        <v>501</v>
      </c>
      <c r="D84" s="257">
        <v>3420</v>
      </c>
    </row>
    <row r="85" spans="1:4" ht="17.25" thickBot="1">
      <c r="A85" s="256">
        <v>0</v>
      </c>
      <c r="B85" s="222">
        <v>200</v>
      </c>
      <c r="C85" s="221" t="s">
        <v>454</v>
      </c>
      <c r="D85" s="255">
        <v>200</v>
      </c>
    </row>
    <row r="86" spans="1:4" ht="21">
      <c r="A86" s="47"/>
      <c r="B86" s="989" t="s">
        <v>268</v>
      </c>
      <c r="C86" s="989"/>
      <c r="D86" s="137"/>
    </row>
    <row r="87" spans="1:4" ht="21">
      <c r="A87" s="47"/>
      <c r="B87" s="989" t="s">
        <v>267</v>
      </c>
      <c r="C87" s="989"/>
      <c r="D87" s="137"/>
    </row>
    <row r="88" spans="1:4" ht="21">
      <c r="A88" s="47"/>
      <c r="B88" s="990" t="s">
        <v>692</v>
      </c>
      <c r="C88" s="990"/>
      <c r="D88" s="337"/>
    </row>
    <row r="89" spans="1:4" ht="17.25" thickBot="1">
      <c r="A89" s="198"/>
      <c r="B89" s="991" t="s">
        <v>468</v>
      </c>
      <c r="C89" s="991"/>
      <c r="D89" s="174" t="s">
        <v>467</v>
      </c>
    </row>
    <row r="90" spans="1:4">
      <c r="A90" s="992" t="s">
        <v>166</v>
      </c>
      <c r="B90" s="994" t="s">
        <v>163</v>
      </c>
      <c r="C90" s="994" t="s">
        <v>466</v>
      </c>
      <c r="D90" s="996" t="s">
        <v>164</v>
      </c>
    </row>
    <row r="91" spans="1:4" ht="17.25" thickBot="1">
      <c r="A91" s="993"/>
      <c r="B91" s="995"/>
      <c r="C91" s="995"/>
      <c r="D91" s="997"/>
    </row>
    <row r="92" spans="1:4">
      <c r="A92" s="261">
        <v>19495</v>
      </c>
      <c r="B92" s="207">
        <v>20999</v>
      </c>
      <c r="C92" s="260" t="s">
        <v>691</v>
      </c>
      <c r="D92" s="259">
        <v>21287</v>
      </c>
    </row>
    <row r="93" spans="1:4">
      <c r="A93" s="258">
        <v>19495</v>
      </c>
      <c r="B93" s="217">
        <v>20999</v>
      </c>
      <c r="C93" s="216" t="s">
        <v>471</v>
      </c>
      <c r="D93" s="257">
        <v>21287</v>
      </c>
    </row>
    <row r="94" spans="1:4">
      <c r="A94" s="258">
        <v>11025</v>
      </c>
      <c r="B94" s="217">
        <v>13085</v>
      </c>
      <c r="C94" s="216" t="s">
        <v>463</v>
      </c>
      <c r="D94" s="257">
        <v>14308</v>
      </c>
    </row>
    <row r="95" spans="1:4">
      <c r="A95" s="258">
        <v>111</v>
      </c>
      <c r="B95" s="217">
        <v>526</v>
      </c>
      <c r="C95" s="216" t="s">
        <v>481</v>
      </c>
      <c r="D95" s="257">
        <v>630</v>
      </c>
    </row>
    <row r="96" spans="1:4">
      <c r="A96" s="258">
        <v>826</v>
      </c>
      <c r="B96" s="217">
        <v>1530</v>
      </c>
      <c r="C96" s="216" t="s">
        <v>470</v>
      </c>
      <c r="D96" s="257">
        <v>1596</v>
      </c>
    </row>
    <row r="97" spans="1:4">
      <c r="A97" s="258">
        <v>363</v>
      </c>
      <c r="B97" s="217">
        <v>430</v>
      </c>
      <c r="C97" s="216" t="s">
        <v>478</v>
      </c>
      <c r="D97" s="257">
        <v>430</v>
      </c>
    </row>
    <row r="98" spans="1:4">
      <c r="A98" s="258">
        <v>9458</v>
      </c>
      <c r="B98" s="217">
        <v>10449</v>
      </c>
      <c r="C98" s="216" t="s">
        <v>477</v>
      </c>
      <c r="D98" s="257">
        <v>11502</v>
      </c>
    </row>
    <row r="99" spans="1:4">
      <c r="A99" s="258">
        <v>268</v>
      </c>
      <c r="B99" s="217">
        <v>150</v>
      </c>
      <c r="C99" s="216" t="s">
        <v>461</v>
      </c>
      <c r="D99" s="257">
        <v>150</v>
      </c>
    </row>
    <row r="100" spans="1:4">
      <c r="A100" s="258">
        <v>104</v>
      </c>
      <c r="B100" s="217">
        <v>50</v>
      </c>
      <c r="C100" s="216" t="s">
        <v>460</v>
      </c>
      <c r="D100" s="257">
        <v>50</v>
      </c>
    </row>
    <row r="101" spans="1:4">
      <c r="A101" s="258">
        <v>12</v>
      </c>
      <c r="B101" s="217">
        <v>25</v>
      </c>
      <c r="C101" s="216" t="s">
        <v>475</v>
      </c>
      <c r="D101" s="257">
        <v>25</v>
      </c>
    </row>
    <row r="102" spans="1:4">
      <c r="A102" s="258">
        <v>92</v>
      </c>
      <c r="B102" s="217">
        <v>25</v>
      </c>
      <c r="C102" s="216" t="s">
        <v>459</v>
      </c>
      <c r="D102" s="257">
        <v>25</v>
      </c>
    </row>
    <row r="103" spans="1:4">
      <c r="A103" s="258">
        <v>30</v>
      </c>
      <c r="B103" s="217">
        <v>0</v>
      </c>
      <c r="C103" s="216" t="s">
        <v>474</v>
      </c>
      <c r="D103" s="257">
        <v>0</v>
      </c>
    </row>
    <row r="104" spans="1:4">
      <c r="A104" s="258">
        <v>30</v>
      </c>
      <c r="B104" s="217">
        <v>0</v>
      </c>
      <c r="C104" s="216" t="s">
        <v>503</v>
      </c>
      <c r="D104" s="257">
        <v>0</v>
      </c>
    </row>
    <row r="105" spans="1:4">
      <c r="A105" s="258">
        <v>7042</v>
      </c>
      <c r="B105" s="217">
        <v>6564</v>
      </c>
      <c r="C105" s="216" t="s">
        <v>458</v>
      </c>
      <c r="D105" s="257">
        <v>5634</v>
      </c>
    </row>
    <row r="106" spans="1:4">
      <c r="A106" s="258">
        <v>7042</v>
      </c>
      <c r="B106" s="217">
        <v>6564</v>
      </c>
      <c r="C106" s="216" t="s">
        <v>457</v>
      </c>
      <c r="D106" s="257">
        <v>5634</v>
      </c>
    </row>
    <row r="107" spans="1:4">
      <c r="A107" s="258">
        <v>1293</v>
      </c>
      <c r="B107" s="217">
        <v>1300</v>
      </c>
      <c r="C107" s="216" t="s">
        <v>455</v>
      </c>
      <c r="D107" s="257">
        <v>1295</v>
      </c>
    </row>
    <row r="108" spans="1:4" ht="17.25" thickBot="1">
      <c r="A108" s="256">
        <v>1293</v>
      </c>
      <c r="B108" s="222">
        <v>1300</v>
      </c>
      <c r="C108" s="221" t="s">
        <v>501</v>
      </c>
      <c r="D108" s="255">
        <v>1295</v>
      </c>
    </row>
  </sheetData>
  <mergeCells count="32">
    <mergeCell ref="A32:A33"/>
    <mergeCell ref="B32:B33"/>
    <mergeCell ref="C32:C33"/>
    <mergeCell ref="D32:D33"/>
    <mergeCell ref="B1:C1"/>
    <mergeCell ref="B2:C2"/>
    <mergeCell ref="B3:C3"/>
    <mergeCell ref="B4:C4"/>
    <mergeCell ref="A5:A6"/>
    <mergeCell ref="B5:B6"/>
    <mergeCell ref="C5:C6"/>
    <mergeCell ref="D5:D6"/>
    <mergeCell ref="B28:C28"/>
    <mergeCell ref="B29:C29"/>
    <mergeCell ref="B30:C30"/>
    <mergeCell ref="B31:C31"/>
    <mergeCell ref="A90:A91"/>
    <mergeCell ref="B90:B91"/>
    <mergeCell ref="C90:C91"/>
    <mergeCell ref="D90:D91"/>
    <mergeCell ref="B59:C59"/>
    <mergeCell ref="B60:C60"/>
    <mergeCell ref="B61:C61"/>
    <mergeCell ref="B62:C62"/>
    <mergeCell ref="A63:A64"/>
    <mergeCell ref="B63:B64"/>
    <mergeCell ref="C63:C64"/>
    <mergeCell ref="D63:D64"/>
    <mergeCell ref="B86:C86"/>
    <mergeCell ref="B87:C87"/>
    <mergeCell ref="B88:C88"/>
    <mergeCell ref="B89:C89"/>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27" max="16383" man="1"/>
    <brk id="58" max="16383" man="1"/>
    <brk id="85" max="16383" man="1"/>
  </rowBreaks>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38EDB-0B17-40A7-A38E-E4C5DAF156D2}">
  <dimension ref="A1:B91"/>
  <sheetViews>
    <sheetView workbookViewId="0">
      <selection activeCell="J23" sqref="J2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33">
      <c r="A9" s="268" t="s">
        <v>1969</v>
      </c>
      <c r="B9" s="219" t="s">
        <v>1970</v>
      </c>
    </row>
    <row r="10" spans="1:2" ht="33">
      <c r="A10" s="268" t="s">
        <v>1550</v>
      </c>
      <c r="B10" s="219" t="s">
        <v>1971</v>
      </c>
    </row>
    <row r="11" spans="1:2" ht="33">
      <c r="A11" s="268" t="s">
        <v>1972</v>
      </c>
      <c r="B11" s="219" t="s">
        <v>1973</v>
      </c>
    </row>
    <row r="12" spans="1:2" ht="33">
      <c r="A12" s="268" t="s">
        <v>1552</v>
      </c>
      <c r="B12" s="219" t="s">
        <v>1974</v>
      </c>
    </row>
    <row r="13" spans="1:2" ht="49.5">
      <c r="A13" s="268" t="s">
        <v>822</v>
      </c>
      <c r="B13" s="219" t="s">
        <v>1975</v>
      </c>
    </row>
    <row r="14" spans="1:2" ht="33">
      <c r="A14" s="268" t="s">
        <v>820</v>
      </c>
      <c r="B14" s="219" t="s">
        <v>1976</v>
      </c>
    </row>
    <row r="15" spans="1:2" ht="33">
      <c r="A15" s="268" t="s">
        <v>1556</v>
      </c>
      <c r="B15" s="219"/>
    </row>
    <row r="16" spans="1:2" ht="33">
      <c r="A16" s="268" t="s">
        <v>1557</v>
      </c>
      <c r="B16" s="219" t="s">
        <v>1977</v>
      </c>
    </row>
    <row r="17" spans="1:2" ht="33">
      <c r="A17" s="268" t="s">
        <v>815</v>
      </c>
      <c r="B17" s="219"/>
    </row>
    <row r="18" spans="1:2" ht="49.5">
      <c r="A18" s="268" t="s">
        <v>814</v>
      </c>
      <c r="B18" s="219" t="s">
        <v>1978</v>
      </c>
    </row>
    <row r="19" spans="1:2" ht="33">
      <c r="A19" s="268" t="s">
        <v>812</v>
      </c>
      <c r="B19" s="219" t="s">
        <v>1979</v>
      </c>
    </row>
    <row r="20" spans="1:2" ht="33">
      <c r="A20" s="268" t="s">
        <v>810</v>
      </c>
      <c r="B20" s="219"/>
    </row>
    <row r="21" spans="1:2" ht="33">
      <c r="A21" s="268" t="s">
        <v>809</v>
      </c>
      <c r="B21" s="219" t="s">
        <v>1980</v>
      </c>
    </row>
    <row r="22" spans="1:2" ht="33.75" thickBot="1">
      <c r="A22" s="267" t="s">
        <v>807</v>
      </c>
      <c r="B22" s="266" t="s">
        <v>1981</v>
      </c>
    </row>
    <row r="23" spans="1:2" ht="21">
      <c r="A23" s="989" t="s">
        <v>268</v>
      </c>
      <c r="B23" s="989"/>
    </row>
    <row r="24" spans="1:2" ht="21">
      <c r="A24" s="989" t="s">
        <v>267</v>
      </c>
      <c r="B24" s="989"/>
    </row>
    <row r="25" spans="1:2" ht="21">
      <c r="A25" s="990" t="s">
        <v>717</v>
      </c>
      <c r="B25" s="990"/>
    </row>
    <row r="26" spans="1:2" ht="17.25" thickBot="1">
      <c r="A26" s="991" t="s">
        <v>468</v>
      </c>
      <c r="B26" s="991"/>
    </row>
    <row r="27" spans="1:2" ht="17.25" thickBot="1">
      <c r="A27" s="998" t="s">
        <v>521</v>
      </c>
      <c r="B27" s="999"/>
    </row>
    <row r="28" spans="1:2" ht="33">
      <c r="A28" s="205" t="s">
        <v>782</v>
      </c>
      <c r="B28" s="209"/>
    </row>
    <row r="29" spans="1:2">
      <c r="A29" s="210" t="s">
        <v>523</v>
      </c>
      <c r="B29" s="214"/>
    </row>
    <row r="30" spans="1:2" ht="33">
      <c r="A30" s="268" t="s">
        <v>780</v>
      </c>
      <c r="B30" s="219"/>
    </row>
    <row r="31" spans="1:2" ht="49.5">
      <c r="A31" s="268" t="s">
        <v>802</v>
      </c>
      <c r="B31" s="219" t="s">
        <v>1982</v>
      </c>
    </row>
    <row r="32" spans="1:2" ht="33">
      <c r="A32" s="268" t="s">
        <v>800</v>
      </c>
      <c r="B32" s="219" t="s">
        <v>1983</v>
      </c>
    </row>
    <row r="33" spans="1:2" ht="33">
      <c r="A33" s="268" t="s">
        <v>798</v>
      </c>
      <c r="B33" s="219" t="s">
        <v>1984</v>
      </c>
    </row>
    <row r="34" spans="1:2" ht="82.5">
      <c r="A34" s="268" t="s">
        <v>796</v>
      </c>
      <c r="B34" s="219" t="s">
        <v>1985</v>
      </c>
    </row>
    <row r="35" spans="1:2" ht="33">
      <c r="A35" s="268" t="s">
        <v>794</v>
      </c>
      <c r="B35" s="219" t="s">
        <v>1986</v>
      </c>
    </row>
    <row r="36" spans="1:2" ht="115.5">
      <c r="A36" s="268" t="s">
        <v>792</v>
      </c>
      <c r="B36" s="219" t="s">
        <v>1987</v>
      </c>
    </row>
    <row r="37" spans="1:2" ht="66">
      <c r="A37" s="268" t="s">
        <v>779</v>
      </c>
      <c r="B37" s="219" t="s">
        <v>1988</v>
      </c>
    </row>
    <row r="38" spans="1:2" ht="33">
      <c r="A38" s="268" t="s">
        <v>777</v>
      </c>
      <c r="B38" s="219"/>
    </row>
    <row r="39" spans="1:2" ht="49.5">
      <c r="A39" s="268" t="s">
        <v>1568</v>
      </c>
      <c r="B39" s="219" t="s">
        <v>1989</v>
      </c>
    </row>
    <row r="40" spans="1:2" ht="33">
      <c r="A40" s="268" t="s">
        <v>776</v>
      </c>
      <c r="B40" s="219" t="s">
        <v>1990</v>
      </c>
    </row>
    <row r="41" spans="1:2" ht="33">
      <c r="A41" s="268" t="s">
        <v>771</v>
      </c>
      <c r="B41" s="219"/>
    </row>
    <row r="42" spans="1:2" ht="49.5">
      <c r="A42" s="268" t="s">
        <v>770</v>
      </c>
      <c r="B42" s="219" t="s">
        <v>1991</v>
      </c>
    </row>
    <row r="43" spans="1:2" ht="33">
      <c r="A43" s="268" t="s">
        <v>1992</v>
      </c>
      <c r="B43" s="219" t="s">
        <v>1979</v>
      </c>
    </row>
    <row r="44" spans="1:2" ht="33">
      <c r="A44" s="268" t="s">
        <v>787</v>
      </c>
      <c r="B44" s="219"/>
    </row>
    <row r="45" spans="1:2" ht="33">
      <c r="A45" s="268" t="s">
        <v>786</v>
      </c>
      <c r="B45" s="219" t="s">
        <v>1993</v>
      </c>
    </row>
    <row r="46" spans="1:2" ht="33">
      <c r="A46" s="268" t="s">
        <v>784</v>
      </c>
      <c r="B46" s="219" t="s">
        <v>1994</v>
      </c>
    </row>
    <row r="47" spans="1:2" ht="33.75" thickBot="1">
      <c r="A47" s="267" t="s">
        <v>1995</v>
      </c>
      <c r="B47" s="266" t="s">
        <v>1996</v>
      </c>
    </row>
    <row r="48" spans="1:2" ht="21">
      <c r="A48" s="989" t="s">
        <v>268</v>
      </c>
      <c r="B48" s="989"/>
    </row>
    <row r="49" spans="1:2" ht="21">
      <c r="A49" s="989" t="s">
        <v>267</v>
      </c>
      <c r="B49" s="989"/>
    </row>
    <row r="50" spans="1:2" ht="21">
      <c r="A50" s="990" t="s">
        <v>717</v>
      </c>
      <c r="B50" s="990"/>
    </row>
    <row r="51" spans="1:2" ht="17.25" thickBot="1">
      <c r="A51" s="991" t="s">
        <v>468</v>
      </c>
      <c r="B51" s="991"/>
    </row>
    <row r="52" spans="1:2" ht="17.25" thickBot="1">
      <c r="A52" s="998" t="s">
        <v>521</v>
      </c>
      <c r="B52" s="999"/>
    </row>
    <row r="53" spans="1:2" ht="33">
      <c r="A53" s="205" t="s">
        <v>765</v>
      </c>
      <c r="B53" s="209"/>
    </row>
    <row r="54" spans="1:2">
      <c r="A54" s="210" t="s">
        <v>523</v>
      </c>
      <c r="B54" s="214"/>
    </row>
    <row r="55" spans="1:2" ht="33">
      <c r="A55" s="268" t="s">
        <v>764</v>
      </c>
      <c r="B55" s="219"/>
    </row>
    <row r="56" spans="1:2" ht="49.5">
      <c r="A56" s="268" t="s">
        <v>763</v>
      </c>
      <c r="B56" s="219" t="s">
        <v>1997</v>
      </c>
    </row>
    <row r="57" spans="1:2" ht="49.5">
      <c r="A57" s="268" t="s">
        <v>761</v>
      </c>
      <c r="B57" s="219" t="s">
        <v>1998</v>
      </c>
    </row>
    <row r="58" spans="1:2" ht="33">
      <c r="A58" s="268" t="s">
        <v>759</v>
      </c>
      <c r="B58" s="219" t="s">
        <v>1999</v>
      </c>
    </row>
    <row r="59" spans="1:2" ht="33">
      <c r="A59" s="268" t="s">
        <v>757</v>
      </c>
      <c r="B59" s="219" t="s">
        <v>2000</v>
      </c>
    </row>
    <row r="60" spans="1:2" ht="132">
      <c r="A60" s="268" t="s">
        <v>755</v>
      </c>
      <c r="B60" s="219" t="s">
        <v>2001</v>
      </c>
    </row>
    <row r="61" spans="1:2" ht="49.5">
      <c r="A61" s="268" t="s">
        <v>753</v>
      </c>
      <c r="B61" s="219" t="s">
        <v>2002</v>
      </c>
    </row>
    <row r="62" spans="1:2" ht="33">
      <c r="A62" s="268" t="s">
        <v>751</v>
      </c>
      <c r="B62" s="219"/>
    </row>
    <row r="63" spans="1:2" ht="33">
      <c r="A63" s="268" t="s">
        <v>1577</v>
      </c>
      <c r="B63" s="219" t="s">
        <v>2003</v>
      </c>
    </row>
    <row r="64" spans="1:2" ht="33">
      <c r="A64" s="268" t="s">
        <v>750</v>
      </c>
      <c r="B64" s="219" t="s">
        <v>2004</v>
      </c>
    </row>
    <row r="65" spans="1:2" ht="33">
      <c r="A65" s="268" t="s">
        <v>745</v>
      </c>
      <c r="B65" s="219"/>
    </row>
    <row r="66" spans="1:2" ht="49.5">
      <c r="A66" s="268" t="s">
        <v>744</v>
      </c>
      <c r="B66" s="219" t="s">
        <v>2005</v>
      </c>
    </row>
    <row r="67" spans="1:2" ht="33">
      <c r="A67" s="268" t="s">
        <v>2006</v>
      </c>
      <c r="B67" s="219" t="s">
        <v>2007</v>
      </c>
    </row>
    <row r="68" spans="1:2" ht="33">
      <c r="A68" s="268" t="s">
        <v>742</v>
      </c>
      <c r="B68" s="219"/>
    </row>
    <row r="69" spans="1:2" ht="33">
      <c r="A69" s="268" t="s">
        <v>741</v>
      </c>
      <c r="B69" s="219" t="s">
        <v>2008</v>
      </c>
    </row>
    <row r="70" spans="1:2" ht="33">
      <c r="A70" s="268" t="s">
        <v>739</v>
      </c>
      <c r="B70" s="219" t="s">
        <v>2009</v>
      </c>
    </row>
    <row r="71" spans="1:2" ht="33.75" thickBot="1">
      <c r="A71" s="267" t="s">
        <v>2010</v>
      </c>
      <c r="B71" s="266" t="s">
        <v>2011</v>
      </c>
    </row>
    <row r="72" spans="1:2" ht="21">
      <c r="A72" s="989" t="s">
        <v>268</v>
      </c>
      <c r="B72" s="989"/>
    </row>
    <row r="73" spans="1:2" ht="21">
      <c r="A73" s="989" t="s">
        <v>267</v>
      </c>
      <c r="B73" s="989"/>
    </row>
    <row r="74" spans="1:2" ht="21">
      <c r="A74" s="990" t="s">
        <v>717</v>
      </c>
      <c r="B74" s="990"/>
    </row>
    <row r="75" spans="1:2" ht="17.25" thickBot="1">
      <c r="A75" s="991" t="s">
        <v>468</v>
      </c>
      <c r="B75" s="991"/>
    </row>
    <row r="76" spans="1:2" ht="17.25" thickBot="1">
      <c r="A76" s="998" t="s">
        <v>521</v>
      </c>
      <c r="B76" s="999"/>
    </row>
    <row r="77" spans="1:2" ht="33">
      <c r="A77" s="205" t="s">
        <v>716</v>
      </c>
      <c r="B77" s="209"/>
    </row>
    <row r="78" spans="1:2">
      <c r="A78" s="210" t="s">
        <v>523</v>
      </c>
      <c r="B78" s="214"/>
    </row>
    <row r="79" spans="1:2" ht="33">
      <c r="A79" s="268" t="s">
        <v>714</v>
      </c>
      <c r="B79" s="219"/>
    </row>
    <row r="80" spans="1:2" ht="49.5">
      <c r="A80" s="268" t="s">
        <v>727</v>
      </c>
      <c r="B80" s="219" t="s">
        <v>2012</v>
      </c>
    </row>
    <row r="81" spans="1:2" ht="66">
      <c r="A81" s="268" t="s">
        <v>713</v>
      </c>
      <c r="B81" s="219" t="s">
        <v>2013</v>
      </c>
    </row>
    <row r="82" spans="1:2" ht="33">
      <c r="A82" s="268" t="s">
        <v>735</v>
      </c>
      <c r="B82" s="219" t="s">
        <v>2014</v>
      </c>
    </row>
    <row r="83" spans="1:2" ht="99">
      <c r="A83" s="268" t="s">
        <v>1689</v>
      </c>
      <c r="B83" s="219" t="s">
        <v>2015</v>
      </c>
    </row>
    <row r="84" spans="1:2" ht="66">
      <c r="A84" s="268" t="s">
        <v>2016</v>
      </c>
      <c r="B84" s="219" t="s">
        <v>2017</v>
      </c>
    </row>
    <row r="85" spans="1:2" ht="33">
      <c r="A85" s="268" t="s">
        <v>733</v>
      </c>
      <c r="B85" s="219"/>
    </row>
    <row r="86" spans="1:2" ht="33">
      <c r="A86" s="268" t="s">
        <v>2018</v>
      </c>
      <c r="B86" s="219" t="s">
        <v>2019</v>
      </c>
    </row>
    <row r="87" spans="1:2" ht="33">
      <c r="A87" s="268" t="s">
        <v>732</v>
      </c>
      <c r="B87" s="219" t="s">
        <v>2020</v>
      </c>
    </row>
    <row r="88" spans="1:2" ht="33">
      <c r="A88" s="268" t="s">
        <v>711</v>
      </c>
      <c r="B88" s="219"/>
    </row>
    <row r="89" spans="1:2" ht="49.5">
      <c r="A89" s="268" t="s">
        <v>710</v>
      </c>
      <c r="B89" s="219" t="s">
        <v>2021</v>
      </c>
    </row>
    <row r="90" spans="1:2" ht="33">
      <c r="A90" s="268" t="s">
        <v>708</v>
      </c>
      <c r="B90" s="219"/>
    </row>
    <row r="91" spans="1:2" ht="33.75" thickBot="1">
      <c r="A91" s="267" t="s">
        <v>705</v>
      </c>
      <c r="B91" s="266" t="s">
        <v>2022</v>
      </c>
    </row>
  </sheetData>
  <mergeCells count="20">
    <mergeCell ref="A49:B49"/>
    <mergeCell ref="A1:B1"/>
    <mergeCell ref="A2:B2"/>
    <mergeCell ref="A3:B3"/>
    <mergeCell ref="A4:B4"/>
    <mergeCell ref="A5:B5"/>
    <mergeCell ref="A23:B23"/>
    <mergeCell ref="A24:B24"/>
    <mergeCell ref="A25:B25"/>
    <mergeCell ref="A26:B26"/>
    <mergeCell ref="A27:B27"/>
    <mergeCell ref="A48:B48"/>
    <mergeCell ref="A75:B75"/>
    <mergeCell ref="A76:B76"/>
    <mergeCell ref="A50:B50"/>
    <mergeCell ref="A51:B51"/>
    <mergeCell ref="A52:B52"/>
    <mergeCell ref="A72:B72"/>
    <mergeCell ref="A73:B73"/>
    <mergeCell ref="A74:B7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22" max="16383" man="1"/>
    <brk id="47" max="16383" man="1"/>
    <brk id="71" max="16383" man="1"/>
  </rowBreaks>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CCB7C-9050-4279-BC0E-73DE7BA6DD54}">
  <dimension ref="A1:D65"/>
  <sheetViews>
    <sheetView workbookViewId="0">
      <selection activeCell="J23" sqref="J2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829</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70693</v>
      </c>
      <c r="B7" s="207">
        <v>109544</v>
      </c>
      <c r="C7" s="260" t="s">
        <v>833</v>
      </c>
      <c r="D7" s="259">
        <v>111010</v>
      </c>
    </row>
    <row r="8" spans="1:4">
      <c r="A8" s="265">
        <v>70693</v>
      </c>
      <c r="B8" s="212">
        <v>109544</v>
      </c>
      <c r="C8" s="264" t="s">
        <v>828</v>
      </c>
      <c r="D8" s="263">
        <v>111010</v>
      </c>
    </row>
    <row r="9" spans="1:4">
      <c r="A9" s="258">
        <v>39767</v>
      </c>
      <c r="B9" s="217">
        <v>49698</v>
      </c>
      <c r="C9" s="216" t="s">
        <v>832</v>
      </c>
      <c r="D9" s="257">
        <v>51164</v>
      </c>
    </row>
    <row r="10" spans="1:4">
      <c r="A10" s="258">
        <v>26423</v>
      </c>
      <c r="B10" s="217">
        <v>36950</v>
      </c>
      <c r="C10" s="216" t="s">
        <v>463</v>
      </c>
      <c r="D10" s="257">
        <v>39277</v>
      </c>
    </row>
    <row r="11" spans="1:4">
      <c r="A11" s="258">
        <v>1304</v>
      </c>
      <c r="B11" s="217">
        <v>1394</v>
      </c>
      <c r="C11" s="216" t="s">
        <v>479</v>
      </c>
      <c r="D11" s="257">
        <v>1718</v>
      </c>
    </row>
    <row r="12" spans="1:4">
      <c r="A12" s="258">
        <v>78</v>
      </c>
      <c r="B12" s="217">
        <v>70</v>
      </c>
      <c r="C12" s="216" t="s">
        <v>462</v>
      </c>
      <c r="D12" s="257">
        <v>90</v>
      </c>
    </row>
    <row r="13" spans="1:4">
      <c r="A13" s="258">
        <v>72</v>
      </c>
      <c r="B13" s="217">
        <v>1500</v>
      </c>
      <c r="C13" s="216" t="s">
        <v>470</v>
      </c>
      <c r="D13" s="257">
        <v>200</v>
      </c>
    </row>
    <row r="14" spans="1:4">
      <c r="A14" s="258">
        <v>1305</v>
      </c>
      <c r="B14" s="217">
        <v>2870</v>
      </c>
      <c r="C14" s="216" t="s">
        <v>477</v>
      </c>
      <c r="D14" s="257">
        <v>2997</v>
      </c>
    </row>
    <row r="15" spans="1:4">
      <c r="A15" s="258">
        <v>23665</v>
      </c>
      <c r="B15" s="217">
        <v>31116</v>
      </c>
      <c r="C15" s="216" t="s">
        <v>461</v>
      </c>
      <c r="D15" s="257">
        <v>34272</v>
      </c>
    </row>
    <row r="16" spans="1:4">
      <c r="A16" s="258">
        <v>13344</v>
      </c>
      <c r="B16" s="217">
        <v>12748</v>
      </c>
      <c r="C16" s="216" t="s">
        <v>458</v>
      </c>
      <c r="D16" s="257">
        <v>11887</v>
      </c>
    </row>
    <row r="17" spans="1:4">
      <c r="A17" s="258">
        <v>13153</v>
      </c>
      <c r="B17" s="217">
        <v>12556</v>
      </c>
      <c r="C17" s="216" t="s">
        <v>457</v>
      </c>
      <c r="D17" s="257">
        <v>11695</v>
      </c>
    </row>
    <row r="18" spans="1:4" ht="17.25" thickBot="1">
      <c r="A18" s="256">
        <v>191</v>
      </c>
      <c r="B18" s="222">
        <v>192</v>
      </c>
      <c r="C18" s="221" t="s">
        <v>456</v>
      </c>
      <c r="D18" s="255">
        <v>192</v>
      </c>
    </row>
    <row r="19" spans="1:4" ht="21">
      <c r="A19" s="47"/>
      <c r="B19" s="989" t="s">
        <v>268</v>
      </c>
      <c r="C19" s="989"/>
      <c r="D19" s="137"/>
    </row>
    <row r="20" spans="1:4" ht="21">
      <c r="A20" s="47"/>
      <c r="B20" s="989" t="s">
        <v>267</v>
      </c>
      <c r="C20" s="989"/>
      <c r="D20" s="137"/>
    </row>
    <row r="21" spans="1:4" ht="21">
      <c r="A21" s="47"/>
      <c r="B21" s="990" t="s">
        <v>829</v>
      </c>
      <c r="C21" s="990"/>
      <c r="D21" s="337"/>
    </row>
    <row r="22" spans="1:4" ht="17.25" thickBot="1">
      <c r="A22" s="198"/>
      <c r="B22" s="991" t="s">
        <v>468</v>
      </c>
      <c r="C22" s="991"/>
      <c r="D22" s="174" t="s">
        <v>467</v>
      </c>
    </row>
    <row r="23" spans="1:4">
      <c r="A23" s="992" t="s">
        <v>166</v>
      </c>
      <c r="B23" s="994" t="s">
        <v>163</v>
      </c>
      <c r="C23" s="994" t="s">
        <v>466</v>
      </c>
      <c r="D23" s="996" t="s">
        <v>164</v>
      </c>
    </row>
    <row r="24" spans="1:4" ht="17.25" thickBot="1">
      <c r="A24" s="993"/>
      <c r="B24" s="995"/>
      <c r="C24" s="995"/>
      <c r="D24" s="997"/>
    </row>
    <row r="25" spans="1:4">
      <c r="A25" s="261">
        <v>0</v>
      </c>
      <c r="B25" s="207">
        <v>0</v>
      </c>
      <c r="C25" s="260" t="s">
        <v>828</v>
      </c>
      <c r="D25" s="259">
        <v>0</v>
      </c>
    </row>
    <row r="26" spans="1:4">
      <c r="A26" s="258">
        <v>3194</v>
      </c>
      <c r="B26" s="217">
        <v>23792</v>
      </c>
      <c r="C26" s="216" t="s">
        <v>831</v>
      </c>
      <c r="D26" s="257">
        <v>23792</v>
      </c>
    </row>
    <row r="27" spans="1:4">
      <c r="A27" s="258">
        <v>2907</v>
      </c>
      <c r="B27" s="217">
        <v>6361</v>
      </c>
      <c r="C27" s="216" t="s">
        <v>463</v>
      </c>
      <c r="D27" s="257">
        <v>6361</v>
      </c>
    </row>
    <row r="28" spans="1:4">
      <c r="A28" s="258">
        <v>0</v>
      </c>
      <c r="B28" s="217">
        <v>15</v>
      </c>
      <c r="C28" s="216" t="s">
        <v>481</v>
      </c>
      <c r="D28" s="257">
        <v>15</v>
      </c>
    </row>
    <row r="29" spans="1:4">
      <c r="A29" s="258">
        <v>43</v>
      </c>
      <c r="B29" s="217">
        <v>70</v>
      </c>
      <c r="C29" s="216" t="s">
        <v>480</v>
      </c>
      <c r="D29" s="257">
        <v>70</v>
      </c>
    </row>
    <row r="30" spans="1:4">
      <c r="A30" s="258">
        <v>38</v>
      </c>
      <c r="B30" s="217">
        <v>26</v>
      </c>
      <c r="C30" s="216" t="s">
        <v>479</v>
      </c>
      <c r="D30" s="257">
        <v>26</v>
      </c>
    </row>
    <row r="31" spans="1:4">
      <c r="A31" s="258">
        <v>1</v>
      </c>
      <c r="B31" s="217">
        <v>0</v>
      </c>
      <c r="C31" s="216" t="s">
        <v>462</v>
      </c>
      <c r="D31" s="257">
        <v>0</v>
      </c>
    </row>
    <row r="32" spans="1:4">
      <c r="A32" s="258">
        <v>87</v>
      </c>
      <c r="B32" s="217">
        <v>3000</v>
      </c>
      <c r="C32" s="216" t="s">
        <v>470</v>
      </c>
      <c r="D32" s="257">
        <v>3000</v>
      </c>
    </row>
    <row r="33" spans="1:4">
      <c r="A33" s="258">
        <v>2738</v>
      </c>
      <c r="B33" s="217">
        <v>3250</v>
      </c>
      <c r="C33" s="216" t="s">
        <v>461</v>
      </c>
      <c r="D33" s="257">
        <v>3250</v>
      </c>
    </row>
    <row r="34" spans="1:4">
      <c r="A34" s="258">
        <v>230</v>
      </c>
      <c r="B34" s="217">
        <v>90</v>
      </c>
      <c r="C34" s="216" t="s">
        <v>460</v>
      </c>
      <c r="D34" s="257">
        <v>90</v>
      </c>
    </row>
    <row r="35" spans="1:4">
      <c r="A35" s="258">
        <v>230</v>
      </c>
      <c r="B35" s="217">
        <v>90</v>
      </c>
      <c r="C35" s="216" t="s">
        <v>459</v>
      </c>
      <c r="D35" s="257">
        <v>90</v>
      </c>
    </row>
    <row r="36" spans="1:4">
      <c r="A36" s="258">
        <v>57</v>
      </c>
      <c r="B36" s="217">
        <v>17341</v>
      </c>
      <c r="C36" s="216" t="s">
        <v>458</v>
      </c>
      <c r="D36" s="257">
        <v>17341</v>
      </c>
    </row>
    <row r="37" spans="1:4" ht="17.25" thickBot="1">
      <c r="A37" s="256">
        <v>57</v>
      </c>
      <c r="B37" s="222">
        <v>17341</v>
      </c>
      <c r="C37" s="221" t="s">
        <v>506</v>
      </c>
      <c r="D37" s="255">
        <v>17341</v>
      </c>
    </row>
    <row r="38" spans="1:4" ht="21">
      <c r="A38" s="47"/>
      <c r="B38" s="989" t="s">
        <v>268</v>
      </c>
      <c r="C38" s="989"/>
      <c r="D38" s="137"/>
    </row>
    <row r="39" spans="1:4" ht="21">
      <c r="A39" s="47"/>
      <c r="B39" s="989" t="s">
        <v>267</v>
      </c>
      <c r="C39" s="989"/>
      <c r="D39" s="137"/>
    </row>
    <row r="40" spans="1:4" ht="21">
      <c r="A40" s="47"/>
      <c r="B40" s="990" t="s">
        <v>829</v>
      </c>
      <c r="C40" s="990"/>
      <c r="D40" s="337"/>
    </row>
    <row r="41" spans="1:4" ht="17.25" thickBot="1">
      <c r="A41" s="198"/>
      <c r="B41" s="991" t="s">
        <v>468</v>
      </c>
      <c r="C41" s="991"/>
      <c r="D41" s="174" t="s">
        <v>467</v>
      </c>
    </row>
    <row r="42" spans="1:4">
      <c r="A42" s="992" t="s">
        <v>166</v>
      </c>
      <c r="B42" s="994" t="s">
        <v>163</v>
      </c>
      <c r="C42" s="994" t="s">
        <v>466</v>
      </c>
      <c r="D42" s="996" t="s">
        <v>164</v>
      </c>
    </row>
    <row r="43" spans="1:4" ht="17.25" thickBot="1">
      <c r="A43" s="993"/>
      <c r="B43" s="995"/>
      <c r="C43" s="995"/>
      <c r="D43" s="997"/>
    </row>
    <row r="44" spans="1:4">
      <c r="A44" s="261">
        <v>0</v>
      </c>
      <c r="B44" s="207">
        <v>0</v>
      </c>
      <c r="C44" s="260" t="s">
        <v>828</v>
      </c>
      <c r="D44" s="259">
        <v>0</v>
      </c>
    </row>
    <row r="45" spans="1:4">
      <c r="A45" s="258">
        <v>26928</v>
      </c>
      <c r="B45" s="217">
        <v>35555</v>
      </c>
      <c r="C45" s="216" t="s">
        <v>1583</v>
      </c>
      <c r="D45" s="257">
        <v>35555</v>
      </c>
    </row>
    <row r="46" spans="1:4">
      <c r="A46" s="258">
        <v>5125</v>
      </c>
      <c r="B46" s="217">
        <v>5555</v>
      </c>
      <c r="C46" s="216" t="s">
        <v>463</v>
      </c>
      <c r="D46" s="257">
        <v>5555</v>
      </c>
    </row>
    <row r="47" spans="1:4">
      <c r="A47" s="258">
        <v>7</v>
      </c>
      <c r="B47" s="217">
        <v>25</v>
      </c>
      <c r="C47" s="216" t="s">
        <v>479</v>
      </c>
      <c r="D47" s="257">
        <v>25</v>
      </c>
    </row>
    <row r="48" spans="1:4">
      <c r="A48" s="258">
        <v>5118</v>
      </c>
      <c r="B48" s="217">
        <v>5530</v>
      </c>
      <c r="C48" s="216" t="s">
        <v>461</v>
      </c>
      <c r="D48" s="257">
        <v>5530</v>
      </c>
    </row>
    <row r="49" spans="1:4" ht="33">
      <c r="A49" s="258">
        <v>21803</v>
      </c>
      <c r="B49" s="217">
        <v>30000</v>
      </c>
      <c r="C49" s="216" t="s">
        <v>453</v>
      </c>
      <c r="D49" s="257">
        <v>30000</v>
      </c>
    </row>
    <row r="50" spans="1:4">
      <c r="A50" s="258">
        <v>19803</v>
      </c>
      <c r="B50" s="217">
        <v>28000</v>
      </c>
      <c r="C50" s="216" t="s">
        <v>452</v>
      </c>
      <c r="D50" s="257">
        <v>28000</v>
      </c>
    </row>
    <row r="51" spans="1:4" ht="33.75" thickBot="1">
      <c r="A51" s="256">
        <v>2000</v>
      </c>
      <c r="B51" s="222">
        <v>2000</v>
      </c>
      <c r="C51" s="221" t="s">
        <v>495</v>
      </c>
      <c r="D51" s="255">
        <v>2000</v>
      </c>
    </row>
    <row r="52" spans="1:4" ht="21">
      <c r="A52" s="47"/>
      <c r="B52" s="989" t="s">
        <v>268</v>
      </c>
      <c r="C52" s="989"/>
      <c r="D52" s="137"/>
    </row>
    <row r="53" spans="1:4" ht="21">
      <c r="A53" s="47"/>
      <c r="B53" s="989" t="s">
        <v>267</v>
      </c>
      <c r="C53" s="989"/>
      <c r="D53" s="137"/>
    </row>
    <row r="54" spans="1:4" ht="21">
      <c r="A54" s="47"/>
      <c r="B54" s="990" t="s">
        <v>829</v>
      </c>
      <c r="C54" s="990"/>
      <c r="D54" s="337"/>
    </row>
    <row r="55" spans="1:4" ht="17.25" thickBot="1">
      <c r="A55" s="198"/>
      <c r="B55" s="991" t="s">
        <v>468</v>
      </c>
      <c r="C55" s="991"/>
      <c r="D55" s="174" t="s">
        <v>467</v>
      </c>
    </row>
    <row r="56" spans="1:4">
      <c r="A56" s="992" t="s">
        <v>166</v>
      </c>
      <c r="B56" s="994" t="s">
        <v>163</v>
      </c>
      <c r="C56" s="994" t="s">
        <v>466</v>
      </c>
      <c r="D56" s="996" t="s">
        <v>164</v>
      </c>
    </row>
    <row r="57" spans="1:4" ht="17.25" thickBot="1">
      <c r="A57" s="993"/>
      <c r="B57" s="995"/>
      <c r="C57" s="995"/>
      <c r="D57" s="997"/>
    </row>
    <row r="58" spans="1:4">
      <c r="A58" s="261">
        <v>0</v>
      </c>
      <c r="B58" s="207">
        <v>0</v>
      </c>
      <c r="C58" s="260" t="s">
        <v>828</v>
      </c>
      <c r="D58" s="259">
        <v>0</v>
      </c>
    </row>
    <row r="59" spans="1:4">
      <c r="A59" s="258">
        <v>804</v>
      </c>
      <c r="B59" s="217">
        <v>499</v>
      </c>
      <c r="C59" s="216" t="s">
        <v>827</v>
      </c>
      <c r="D59" s="257">
        <v>499</v>
      </c>
    </row>
    <row r="60" spans="1:4">
      <c r="A60" s="258">
        <v>102</v>
      </c>
      <c r="B60" s="217">
        <v>150</v>
      </c>
      <c r="C60" s="216" t="s">
        <v>463</v>
      </c>
      <c r="D60" s="257">
        <v>150</v>
      </c>
    </row>
    <row r="61" spans="1:4">
      <c r="A61" s="258">
        <v>102</v>
      </c>
      <c r="B61" s="217">
        <v>150</v>
      </c>
      <c r="C61" s="216" t="s">
        <v>461</v>
      </c>
      <c r="D61" s="257">
        <v>150</v>
      </c>
    </row>
    <row r="62" spans="1:4">
      <c r="A62" s="258">
        <v>379</v>
      </c>
      <c r="B62" s="217">
        <v>50</v>
      </c>
      <c r="C62" s="216" t="s">
        <v>460</v>
      </c>
      <c r="D62" s="257">
        <v>50</v>
      </c>
    </row>
    <row r="63" spans="1:4">
      <c r="A63" s="258">
        <v>379</v>
      </c>
      <c r="B63" s="217">
        <v>50</v>
      </c>
      <c r="C63" s="216" t="s">
        <v>459</v>
      </c>
      <c r="D63" s="257">
        <v>50</v>
      </c>
    </row>
    <row r="64" spans="1:4">
      <c r="A64" s="258">
        <v>323</v>
      </c>
      <c r="B64" s="217">
        <v>299</v>
      </c>
      <c r="C64" s="216" t="s">
        <v>458</v>
      </c>
      <c r="D64" s="257">
        <v>299</v>
      </c>
    </row>
    <row r="65" spans="1:4" ht="17.25" thickBot="1">
      <c r="A65" s="256">
        <v>323</v>
      </c>
      <c r="B65" s="222">
        <v>299</v>
      </c>
      <c r="C65" s="221" t="s">
        <v>457</v>
      </c>
      <c r="D65" s="255">
        <v>299</v>
      </c>
    </row>
  </sheetData>
  <mergeCells count="32">
    <mergeCell ref="A23:A24"/>
    <mergeCell ref="B23:B24"/>
    <mergeCell ref="C23:C24"/>
    <mergeCell ref="D23:D24"/>
    <mergeCell ref="B1:C1"/>
    <mergeCell ref="B2:C2"/>
    <mergeCell ref="B3:C3"/>
    <mergeCell ref="B4:C4"/>
    <mergeCell ref="A5:A6"/>
    <mergeCell ref="B5:B6"/>
    <mergeCell ref="C5:C6"/>
    <mergeCell ref="D5:D6"/>
    <mergeCell ref="B19:C19"/>
    <mergeCell ref="B20:C20"/>
    <mergeCell ref="B21:C21"/>
    <mergeCell ref="B22:C22"/>
    <mergeCell ref="A56:A57"/>
    <mergeCell ref="B56:B57"/>
    <mergeCell ref="C56:C57"/>
    <mergeCell ref="D56:D57"/>
    <mergeCell ref="B38:C38"/>
    <mergeCell ref="B39:C39"/>
    <mergeCell ref="B40:C40"/>
    <mergeCell ref="B41:C41"/>
    <mergeCell ref="A42:A43"/>
    <mergeCell ref="B42:B43"/>
    <mergeCell ref="C42:C43"/>
    <mergeCell ref="D42:D43"/>
    <mergeCell ref="B52:C52"/>
    <mergeCell ref="B53:C53"/>
    <mergeCell ref="B54:C54"/>
    <mergeCell ref="B55:C5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3" manualBreakCount="3">
    <brk id="18" max="16383" man="1"/>
    <brk id="37" max="16383" man="1"/>
    <brk id="51" max="16383" man="1"/>
  </rowBreaks>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41FE9-1F1F-418E-B566-6A9BE993E67F}">
  <dimension ref="A1:B59"/>
  <sheetViews>
    <sheetView workbookViewId="0">
      <selection activeCell="J23" sqref="J2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861</v>
      </c>
      <c r="B3" s="990"/>
    </row>
    <row r="4" spans="1:2" ht="17.25" thickBot="1">
      <c r="A4" s="991" t="s">
        <v>168</v>
      </c>
      <c r="B4" s="991"/>
    </row>
    <row r="5" spans="1:2" ht="17.25" thickBot="1">
      <c r="A5" s="998" t="s">
        <v>521</v>
      </c>
      <c r="B5" s="999"/>
    </row>
    <row r="6" spans="1:2" ht="33">
      <c r="A6" s="205" t="s">
        <v>860</v>
      </c>
      <c r="B6" s="209"/>
    </row>
    <row r="7" spans="1:2">
      <c r="A7" s="210" t="s">
        <v>893</v>
      </c>
      <c r="B7" s="214"/>
    </row>
    <row r="8" spans="1:2" ht="33">
      <c r="A8" s="268" t="s">
        <v>858</v>
      </c>
      <c r="B8" s="219"/>
    </row>
    <row r="9" spans="1:2" ht="198">
      <c r="A9" s="268" t="s">
        <v>890</v>
      </c>
      <c r="B9" s="219" t="s">
        <v>2023</v>
      </c>
    </row>
    <row r="10" spans="1:2" ht="33">
      <c r="A10" s="268" t="s">
        <v>874</v>
      </c>
      <c r="B10" s="219" t="s">
        <v>2024</v>
      </c>
    </row>
    <row r="11" spans="1:2" ht="49.5">
      <c r="A11" s="268" t="s">
        <v>855</v>
      </c>
      <c r="B11" s="219" t="s">
        <v>2025</v>
      </c>
    </row>
    <row r="12" spans="1:2" ht="82.5">
      <c r="A12" s="268" t="s">
        <v>887</v>
      </c>
      <c r="B12" s="219" t="s">
        <v>2026</v>
      </c>
    </row>
    <row r="13" spans="1:2" ht="409.5">
      <c r="A13" s="268" t="s">
        <v>851</v>
      </c>
      <c r="B13" s="219" t="s">
        <v>2027</v>
      </c>
    </row>
    <row r="14" spans="1:2" ht="33">
      <c r="A14" s="268" t="s">
        <v>843</v>
      </c>
      <c r="B14" s="219"/>
    </row>
    <row r="15" spans="1:2" ht="49.5">
      <c r="A15" s="268" t="s">
        <v>842</v>
      </c>
      <c r="B15" s="219" t="s">
        <v>2028</v>
      </c>
    </row>
    <row r="16" spans="1:2" ht="33.75" thickBot="1">
      <c r="A16" s="267" t="s">
        <v>840</v>
      </c>
      <c r="B16" s="266" t="s">
        <v>2029</v>
      </c>
    </row>
    <row r="17" spans="1:2" ht="21">
      <c r="A17" s="989" t="s">
        <v>268</v>
      </c>
      <c r="B17" s="989"/>
    </row>
    <row r="18" spans="1:2" ht="21">
      <c r="A18" s="989" t="s">
        <v>267</v>
      </c>
      <c r="B18" s="989"/>
    </row>
    <row r="19" spans="1:2" ht="21">
      <c r="A19" s="990" t="s">
        <v>861</v>
      </c>
      <c r="B19" s="990"/>
    </row>
    <row r="20" spans="1:2" ht="17.25" thickBot="1">
      <c r="A20" s="991" t="s">
        <v>468</v>
      </c>
      <c r="B20" s="991"/>
    </row>
    <row r="21" spans="1:2" ht="17.25" thickBot="1">
      <c r="A21" s="998" t="s">
        <v>521</v>
      </c>
      <c r="B21" s="999"/>
    </row>
    <row r="22" spans="1:2" ht="33">
      <c r="A22" s="205" t="s">
        <v>860</v>
      </c>
      <c r="B22" s="209"/>
    </row>
    <row r="23" spans="1:2">
      <c r="A23" s="210" t="s">
        <v>881</v>
      </c>
      <c r="B23" s="214"/>
    </row>
    <row r="24" spans="1:2" ht="33">
      <c r="A24" s="268" t="s">
        <v>858</v>
      </c>
      <c r="B24" s="219"/>
    </row>
    <row r="25" spans="1:2" ht="33">
      <c r="A25" s="268" t="s">
        <v>857</v>
      </c>
      <c r="B25" s="219" t="s">
        <v>2030</v>
      </c>
    </row>
    <row r="26" spans="1:2" ht="49.5">
      <c r="A26" s="268" t="s">
        <v>892</v>
      </c>
      <c r="B26" s="219" t="s">
        <v>2031</v>
      </c>
    </row>
    <row r="27" spans="1:2" ht="33">
      <c r="A27" s="268" t="s">
        <v>890</v>
      </c>
      <c r="B27" s="219" t="s">
        <v>2032</v>
      </c>
    </row>
    <row r="28" spans="1:2" ht="33">
      <c r="A28" s="268" t="s">
        <v>855</v>
      </c>
      <c r="B28" s="219" t="s">
        <v>2033</v>
      </c>
    </row>
    <row r="29" spans="1:2" ht="66">
      <c r="A29" s="268" t="s">
        <v>851</v>
      </c>
      <c r="B29" s="219" t="s">
        <v>2034</v>
      </c>
    </row>
    <row r="30" spans="1:2" ht="33">
      <c r="A30" s="268" t="s">
        <v>849</v>
      </c>
      <c r="B30" s="219"/>
    </row>
    <row r="31" spans="1:2" ht="66">
      <c r="A31" s="268" t="s">
        <v>848</v>
      </c>
      <c r="B31" s="219" t="s">
        <v>2035</v>
      </c>
    </row>
    <row r="32" spans="1:2" ht="33">
      <c r="A32" s="268" t="s">
        <v>843</v>
      </c>
      <c r="B32" s="219"/>
    </row>
    <row r="33" spans="1:2" ht="50.25" thickBot="1">
      <c r="A33" s="267" t="s">
        <v>2036</v>
      </c>
      <c r="B33" s="266" t="s">
        <v>2037</v>
      </c>
    </row>
    <row r="34" spans="1:2" ht="21">
      <c r="A34" s="989" t="s">
        <v>268</v>
      </c>
      <c r="B34" s="989"/>
    </row>
    <row r="35" spans="1:2" ht="21">
      <c r="A35" s="989" t="s">
        <v>267</v>
      </c>
      <c r="B35" s="989"/>
    </row>
    <row r="36" spans="1:2" ht="21">
      <c r="A36" s="990" t="s">
        <v>861</v>
      </c>
      <c r="B36" s="990"/>
    </row>
    <row r="37" spans="1:2" ht="17.25" thickBot="1">
      <c r="A37" s="991" t="s">
        <v>468</v>
      </c>
      <c r="B37" s="991"/>
    </row>
    <row r="38" spans="1:2" ht="17.25" thickBot="1">
      <c r="A38" s="998" t="s">
        <v>521</v>
      </c>
      <c r="B38" s="999"/>
    </row>
    <row r="39" spans="1:2" ht="33">
      <c r="A39" s="205" t="s">
        <v>860</v>
      </c>
      <c r="B39" s="209"/>
    </row>
    <row r="40" spans="1:2" ht="33">
      <c r="A40" s="210" t="s">
        <v>1599</v>
      </c>
      <c r="B40" s="214"/>
    </row>
    <row r="41" spans="1:2" ht="33">
      <c r="A41" s="268" t="s">
        <v>858</v>
      </c>
      <c r="B41" s="219"/>
    </row>
    <row r="42" spans="1:2" ht="33">
      <c r="A42" s="268" t="s">
        <v>890</v>
      </c>
      <c r="B42" s="219" t="s">
        <v>2038</v>
      </c>
    </row>
    <row r="43" spans="1:2" ht="99">
      <c r="A43" s="268" t="s">
        <v>851</v>
      </c>
      <c r="B43" s="219" t="s">
        <v>2039</v>
      </c>
    </row>
    <row r="44" spans="1:2" ht="66">
      <c r="A44" s="268" t="s">
        <v>866</v>
      </c>
      <c r="B44" s="219"/>
    </row>
    <row r="45" spans="1:2" ht="82.5">
      <c r="A45" s="268" t="s">
        <v>865</v>
      </c>
      <c r="B45" s="219" t="s">
        <v>2040</v>
      </c>
    </row>
    <row r="46" spans="1:2" ht="50.25" thickBot="1">
      <c r="A46" s="267" t="s">
        <v>863</v>
      </c>
      <c r="B46" s="266" t="s">
        <v>2041</v>
      </c>
    </row>
    <row r="47" spans="1:2" ht="21">
      <c r="A47" s="989" t="s">
        <v>268</v>
      </c>
      <c r="B47" s="989"/>
    </row>
    <row r="48" spans="1:2" ht="21">
      <c r="A48" s="989" t="s">
        <v>267</v>
      </c>
      <c r="B48" s="989"/>
    </row>
    <row r="49" spans="1:2" ht="21">
      <c r="A49" s="990" t="s">
        <v>861</v>
      </c>
      <c r="B49" s="990"/>
    </row>
    <row r="50" spans="1:2" ht="17.25" thickBot="1">
      <c r="A50" s="991" t="s">
        <v>468</v>
      </c>
      <c r="B50" s="991"/>
    </row>
    <row r="51" spans="1:2" ht="17.25" thickBot="1">
      <c r="A51" s="998" t="s">
        <v>521</v>
      </c>
      <c r="B51" s="999"/>
    </row>
    <row r="52" spans="1:2" ht="33">
      <c r="A52" s="205" t="s">
        <v>860</v>
      </c>
      <c r="B52" s="209"/>
    </row>
    <row r="53" spans="1:2">
      <c r="A53" s="210" t="s">
        <v>859</v>
      </c>
      <c r="B53" s="214"/>
    </row>
    <row r="54" spans="1:2" ht="33">
      <c r="A54" s="268" t="s">
        <v>858</v>
      </c>
      <c r="B54" s="219"/>
    </row>
    <row r="55" spans="1:2" ht="49.5">
      <c r="A55" s="268" t="s">
        <v>851</v>
      </c>
      <c r="B55" s="219" t="s">
        <v>2042</v>
      </c>
    </row>
    <row r="56" spans="1:2" ht="33">
      <c r="A56" s="268" t="s">
        <v>849</v>
      </c>
      <c r="B56" s="219"/>
    </row>
    <row r="57" spans="1:2" ht="33">
      <c r="A57" s="268" t="s">
        <v>848</v>
      </c>
      <c r="B57" s="219" t="s">
        <v>2043</v>
      </c>
    </row>
    <row r="58" spans="1:2" ht="33">
      <c r="A58" s="268" t="s">
        <v>843</v>
      </c>
      <c r="B58" s="219"/>
    </row>
    <row r="59" spans="1:2" ht="50.25" thickBot="1">
      <c r="A59" s="267" t="s">
        <v>842</v>
      </c>
      <c r="B59" s="266" t="s">
        <v>2044</v>
      </c>
    </row>
  </sheetData>
  <mergeCells count="20">
    <mergeCell ref="A35:B35"/>
    <mergeCell ref="A1:B1"/>
    <mergeCell ref="A2:B2"/>
    <mergeCell ref="A3:B3"/>
    <mergeCell ref="A4:B4"/>
    <mergeCell ref="A5:B5"/>
    <mergeCell ref="A17:B17"/>
    <mergeCell ref="A18:B18"/>
    <mergeCell ref="A19:B19"/>
    <mergeCell ref="A20:B20"/>
    <mergeCell ref="A21:B21"/>
    <mergeCell ref="A34:B34"/>
    <mergeCell ref="A50:B50"/>
    <mergeCell ref="A51:B51"/>
    <mergeCell ref="A36:B36"/>
    <mergeCell ref="A37:B37"/>
    <mergeCell ref="A38:B38"/>
    <mergeCell ref="A47:B47"/>
    <mergeCell ref="A48:B48"/>
    <mergeCell ref="A49:B49"/>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3" manualBreakCount="3">
    <brk id="16" max="16383" man="1"/>
    <brk id="33" max="16383" man="1"/>
    <brk id="46" max="16383" man="1"/>
  </rowBreaks>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0C720-8324-45B6-8D17-45C7370DA137}">
  <dimension ref="A1:D149"/>
  <sheetViews>
    <sheetView topLeftCell="A4" workbookViewId="0">
      <selection activeCell="J23" sqref="J2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102648</v>
      </c>
      <c r="B7" s="207">
        <v>124906</v>
      </c>
      <c r="C7" s="260" t="s">
        <v>509</v>
      </c>
      <c r="D7" s="259">
        <v>129010</v>
      </c>
    </row>
    <row r="8" spans="1:4">
      <c r="A8" s="265">
        <v>43257</v>
      </c>
      <c r="B8" s="212">
        <v>51679</v>
      </c>
      <c r="C8" s="264" t="s">
        <v>505</v>
      </c>
      <c r="D8" s="263">
        <v>52799</v>
      </c>
    </row>
    <row r="9" spans="1:4">
      <c r="A9" s="258">
        <v>42923</v>
      </c>
      <c r="B9" s="217">
        <v>51379</v>
      </c>
      <c r="C9" s="216" t="s">
        <v>508</v>
      </c>
      <c r="D9" s="257">
        <v>52349</v>
      </c>
    </row>
    <row r="10" spans="1:4">
      <c r="A10" s="258">
        <v>32683</v>
      </c>
      <c r="B10" s="217">
        <v>40607</v>
      </c>
      <c r="C10" s="216" t="s">
        <v>463</v>
      </c>
      <c r="D10" s="257">
        <v>41729</v>
      </c>
    </row>
    <row r="11" spans="1:4">
      <c r="A11" s="258">
        <v>2478</v>
      </c>
      <c r="B11" s="217">
        <v>3847</v>
      </c>
      <c r="C11" s="216" t="s">
        <v>481</v>
      </c>
      <c r="D11" s="257">
        <v>3847</v>
      </c>
    </row>
    <row r="12" spans="1:4">
      <c r="A12" s="258">
        <v>13</v>
      </c>
      <c r="B12" s="217">
        <v>31</v>
      </c>
      <c r="C12" s="216" t="s">
        <v>480</v>
      </c>
      <c r="D12" s="257">
        <v>31</v>
      </c>
    </row>
    <row r="13" spans="1:4">
      <c r="A13" s="258">
        <v>0</v>
      </c>
      <c r="B13" s="217">
        <v>1</v>
      </c>
      <c r="C13" s="216" t="s">
        <v>479</v>
      </c>
      <c r="D13" s="257">
        <v>1</v>
      </c>
    </row>
    <row r="14" spans="1:4">
      <c r="A14" s="258">
        <v>0</v>
      </c>
      <c r="B14" s="217">
        <v>1</v>
      </c>
      <c r="C14" s="216" t="s">
        <v>462</v>
      </c>
      <c r="D14" s="257">
        <v>1</v>
      </c>
    </row>
    <row r="15" spans="1:4">
      <c r="A15" s="258">
        <v>0</v>
      </c>
      <c r="B15" s="217">
        <v>211</v>
      </c>
      <c r="C15" s="216" t="s">
        <v>470</v>
      </c>
      <c r="D15" s="257">
        <v>211</v>
      </c>
    </row>
    <row r="16" spans="1:4">
      <c r="A16" s="258">
        <v>308</v>
      </c>
      <c r="B16" s="217">
        <v>646</v>
      </c>
      <c r="C16" s="216" t="s">
        <v>478</v>
      </c>
      <c r="D16" s="257">
        <v>646</v>
      </c>
    </row>
    <row r="17" spans="1:4">
      <c r="A17" s="258">
        <v>29883</v>
      </c>
      <c r="B17" s="217">
        <v>35870</v>
      </c>
      <c r="C17" s="216" t="s">
        <v>461</v>
      </c>
      <c r="D17" s="257">
        <v>36992</v>
      </c>
    </row>
    <row r="18" spans="1:4">
      <c r="A18" s="258">
        <v>0</v>
      </c>
      <c r="B18" s="217">
        <v>95</v>
      </c>
      <c r="C18" s="216" t="s">
        <v>460</v>
      </c>
      <c r="D18" s="257">
        <v>95</v>
      </c>
    </row>
    <row r="19" spans="1:4">
      <c r="A19" s="258">
        <v>0</v>
      </c>
      <c r="B19" s="217">
        <v>95</v>
      </c>
      <c r="C19" s="216" t="s">
        <v>459</v>
      </c>
      <c r="D19" s="257">
        <v>95</v>
      </c>
    </row>
    <row r="20" spans="1:4">
      <c r="A20" s="258">
        <v>0</v>
      </c>
      <c r="B20" s="217">
        <v>260</v>
      </c>
      <c r="C20" s="216" t="s">
        <v>474</v>
      </c>
      <c r="D20" s="257">
        <v>260</v>
      </c>
    </row>
    <row r="21" spans="1:4">
      <c r="A21" s="258">
        <v>0</v>
      </c>
      <c r="B21" s="217">
        <v>130</v>
      </c>
      <c r="C21" s="216" t="s">
        <v>497</v>
      </c>
      <c r="D21" s="257">
        <v>130</v>
      </c>
    </row>
    <row r="22" spans="1:4">
      <c r="A22" s="258">
        <v>0</v>
      </c>
      <c r="B22" s="217">
        <v>130</v>
      </c>
      <c r="C22" s="216" t="s">
        <v>496</v>
      </c>
      <c r="D22" s="257">
        <v>130</v>
      </c>
    </row>
    <row r="23" spans="1:4">
      <c r="A23" s="258">
        <v>10210</v>
      </c>
      <c r="B23" s="217">
        <v>10267</v>
      </c>
      <c r="C23" s="216" t="s">
        <v>458</v>
      </c>
      <c r="D23" s="257">
        <v>10115</v>
      </c>
    </row>
    <row r="24" spans="1:4">
      <c r="A24" s="258">
        <v>10210</v>
      </c>
      <c r="B24" s="217">
        <v>10267</v>
      </c>
      <c r="C24" s="216" t="s">
        <v>457</v>
      </c>
      <c r="D24" s="257">
        <v>10115</v>
      </c>
    </row>
    <row r="25" spans="1:4">
      <c r="A25" s="258">
        <v>31</v>
      </c>
      <c r="B25" s="217">
        <v>150</v>
      </c>
      <c r="C25" s="216" t="s">
        <v>455</v>
      </c>
      <c r="D25" s="257">
        <v>150</v>
      </c>
    </row>
    <row r="26" spans="1:4" ht="17.25" thickBot="1">
      <c r="A26" s="256">
        <v>31</v>
      </c>
      <c r="B26" s="222">
        <v>150</v>
      </c>
      <c r="C26" s="221" t="s">
        <v>454</v>
      </c>
      <c r="D26" s="255">
        <v>150</v>
      </c>
    </row>
    <row r="27" spans="1:4" ht="21">
      <c r="A27" s="47"/>
      <c r="B27" s="989" t="s">
        <v>268</v>
      </c>
      <c r="C27" s="989"/>
      <c r="D27" s="137"/>
    </row>
    <row r="28" spans="1:4" ht="21">
      <c r="A28" s="47"/>
      <c r="B28" s="989" t="s">
        <v>267</v>
      </c>
      <c r="C28" s="989"/>
      <c r="D28" s="137"/>
    </row>
    <row r="29" spans="1:4" ht="21">
      <c r="A29" s="47"/>
      <c r="B29" s="990" t="s">
        <v>469</v>
      </c>
      <c r="C29" s="990"/>
      <c r="D29" s="337"/>
    </row>
    <row r="30" spans="1:4" ht="17.25" thickBot="1">
      <c r="A30" s="198"/>
      <c r="B30" s="991" t="s">
        <v>468</v>
      </c>
      <c r="C30" s="991"/>
      <c r="D30" s="174" t="s">
        <v>467</v>
      </c>
    </row>
    <row r="31" spans="1:4">
      <c r="A31" s="992" t="s">
        <v>166</v>
      </c>
      <c r="B31" s="994" t="s">
        <v>163</v>
      </c>
      <c r="C31" s="994" t="s">
        <v>466</v>
      </c>
      <c r="D31" s="996" t="s">
        <v>164</v>
      </c>
    </row>
    <row r="32" spans="1:4" ht="17.25" thickBot="1">
      <c r="A32" s="993"/>
      <c r="B32" s="995"/>
      <c r="C32" s="995"/>
      <c r="D32" s="997"/>
    </row>
    <row r="33" spans="1:4">
      <c r="A33" s="261">
        <v>0</v>
      </c>
      <c r="B33" s="207">
        <v>0</v>
      </c>
      <c r="C33" s="260" t="s">
        <v>505</v>
      </c>
      <c r="D33" s="259">
        <v>0</v>
      </c>
    </row>
    <row r="34" spans="1:4">
      <c r="A34" s="258">
        <v>334</v>
      </c>
      <c r="B34" s="217">
        <v>300</v>
      </c>
      <c r="C34" s="216" t="s">
        <v>504</v>
      </c>
      <c r="D34" s="257">
        <v>450</v>
      </c>
    </row>
    <row r="35" spans="1:4">
      <c r="A35" s="258">
        <v>334</v>
      </c>
      <c r="B35" s="217">
        <v>300</v>
      </c>
      <c r="C35" s="216" t="s">
        <v>463</v>
      </c>
      <c r="D35" s="257">
        <v>450</v>
      </c>
    </row>
    <row r="36" spans="1:4">
      <c r="A36" s="258">
        <v>187</v>
      </c>
      <c r="B36" s="217">
        <v>0</v>
      </c>
      <c r="C36" s="216" t="s">
        <v>470</v>
      </c>
      <c r="D36" s="257">
        <v>50</v>
      </c>
    </row>
    <row r="37" spans="1:4" ht="17.25" thickBot="1">
      <c r="A37" s="256">
        <v>147</v>
      </c>
      <c r="B37" s="222">
        <v>300</v>
      </c>
      <c r="C37" s="221" t="s">
        <v>477</v>
      </c>
      <c r="D37" s="255">
        <v>400</v>
      </c>
    </row>
    <row r="38" spans="1:4" ht="21">
      <c r="A38" s="47"/>
      <c r="B38" s="989" t="s">
        <v>268</v>
      </c>
      <c r="C38" s="989"/>
      <c r="D38" s="137"/>
    </row>
    <row r="39" spans="1:4" ht="21">
      <c r="A39" s="47"/>
      <c r="B39" s="989" t="s">
        <v>267</v>
      </c>
      <c r="C39" s="989"/>
      <c r="D39" s="137"/>
    </row>
    <row r="40" spans="1:4" ht="21">
      <c r="A40" s="47"/>
      <c r="B40" s="990" t="s">
        <v>469</v>
      </c>
      <c r="C40" s="990"/>
      <c r="D40" s="337"/>
    </row>
    <row r="41" spans="1:4" ht="17.25" thickBot="1">
      <c r="A41" s="198"/>
      <c r="B41" s="991" t="s">
        <v>468</v>
      </c>
      <c r="C41" s="991"/>
      <c r="D41" s="174" t="s">
        <v>467</v>
      </c>
    </row>
    <row r="42" spans="1:4">
      <c r="A42" s="992" t="s">
        <v>166</v>
      </c>
      <c r="B42" s="994" t="s">
        <v>163</v>
      </c>
      <c r="C42" s="994" t="s">
        <v>466</v>
      </c>
      <c r="D42" s="996" t="s">
        <v>164</v>
      </c>
    </row>
    <row r="43" spans="1:4" ht="17.25" thickBot="1">
      <c r="A43" s="993"/>
      <c r="B43" s="995"/>
      <c r="C43" s="995"/>
      <c r="D43" s="997"/>
    </row>
    <row r="44" spans="1:4">
      <c r="A44" s="261">
        <v>59391</v>
      </c>
      <c r="B44" s="207">
        <v>73227</v>
      </c>
      <c r="C44" s="260" t="s">
        <v>465</v>
      </c>
      <c r="D44" s="259">
        <v>76211</v>
      </c>
    </row>
    <row r="45" spans="1:4">
      <c r="A45" s="258">
        <v>27129</v>
      </c>
      <c r="B45" s="217">
        <v>34396</v>
      </c>
      <c r="C45" s="216" t="s">
        <v>500</v>
      </c>
      <c r="D45" s="257">
        <v>35395</v>
      </c>
    </row>
    <row r="46" spans="1:4">
      <c r="A46" s="258">
        <v>12441</v>
      </c>
      <c r="B46" s="217">
        <v>19050</v>
      </c>
      <c r="C46" s="216" t="s">
        <v>492</v>
      </c>
      <c r="D46" s="257">
        <v>18840</v>
      </c>
    </row>
    <row r="47" spans="1:4">
      <c r="A47" s="258">
        <v>6509</v>
      </c>
      <c r="B47" s="217">
        <v>10219</v>
      </c>
      <c r="C47" s="216" t="s">
        <v>499</v>
      </c>
      <c r="D47" s="257">
        <v>10018</v>
      </c>
    </row>
    <row r="48" spans="1:4">
      <c r="A48" s="258">
        <v>1389</v>
      </c>
      <c r="B48" s="217">
        <v>2077</v>
      </c>
      <c r="C48" s="216" t="s">
        <v>490</v>
      </c>
      <c r="D48" s="257">
        <v>2070</v>
      </c>
    </row>
    <row r="49" spans="1:4">
      <c r="A49" s="258">
        <v>1987</v>
      </c>
      <c r="B49" s="217">
        <v>2561</v>
      </c>
      <c r="C49" s="216" t="s">
        <v>489</v>
      </c>
      <c r="D49" s="257">
        <v>2066</v>
      </c>
    </row>
    <row r="50" spans="1:4">
      <c r="A50" s="258">
        <v>1704</v>
      </c>
      <c r="B50" s="217">
        <v>2343</v>
      </c>
      <c r="C50" s="216" t="s">
        <v>488</v>
      </c>
      <c r="D50" s="257">
        <v>2640</v>
      </c>
    </row>
    <row r="51" spans="1:4">
      <c r="A51" s="258">
        <v>852</v>
      </c>
      <c r="B51" s="217">
        <v>1850</v>
      </c>
      <c r="C51" s="216" t="s">
        <v>487</v>
      </c>
      <c r="D51" s="257">
        <v>2046</v>
      </c>
    </row>
    <row r="52" spans="1:4">
      <c r="A52" s="258">
        <v>1816</v>
      </c>
      <c r="B52" s="217">
        <v>2340</v>
      </c>
      <c r="C52" s="216" t="s">
        <v>463</v>
      </c>
      <c r="D52" s="257">
        <v>2315</v>
      </c>
    </row>
    <row r="53" spans="1:4">
      <c r="A53" s="258">
        <v>660</v>
      </c>
      <c r="B53" s="217">
        <v>720</v>
      </c>
      <c r="C53" s="216" t="s">
        <v>481</v>
      </c>
      <c r="D53" s="257">
        <v>700</v>
      </c>
    </row>
    <row r="54" spans="1:4">
      <c r="A54" s="258">
        <v>35</v>
      </c>
      <c r="B54" s="217">
        <v>80</v>
      </c>
      <c r="C54" s="216" t="s">
        <v>480</v>
      </c>
      <c r="D54" s="257">
        <v>65</v>
      </c>
    </row>
    <row r="55" spans="1:4">
      <c r="A55" s="258">
        <v>0</v>
      </c>
      <c r="B55" s="217">
        <v>2</v>
      </c>
      <c r="C55" s="216" t="s">
        <v>479</v>
      </c>
      <c r="D55" s="257">
        <v>2</v>
      </c>
    </row>
    <row r="56" spans="1:4">
      <c r="A56" s="258">
        <v>0</v>
      </c>
      <c r="B56" s="217">
        <v>5</v>
      </c>
      <c r="C56" s="216" t="s">
        <v>462</v>
      </c>
      <c r="D56" s="257">
        <v>5</v>
      </c>
    </row>
    <row r="57" spans="1:4">
      <c r="A57" s="258">
        <v>367</v>
      </c>
      <c r="B57" s="217">
        <v>540</v>
      </c>
      <c r="C57" s="216" t="s">
        <v>470</v>
      </c>
      <c r="D57" s="257">
        <v>540</v>
      </c>
    </row>
    <row r="58" spans="1:4">
      <c r="A58" s="258">
        <v>60</v>
      </c>
      <c r="B58" s="217">
        <v>90</v>
      </c>
      <c r="C58" s="216" t="s">
        <v>478</v>
      </c>
      <c r="D58" s="257">
        <v>90</v>
      </c>
    </row>
    <row r="59" spans="1:4">
      <c r="A59" s="258">
        <v>645</v>
      </c>
      <c r="B59" s="217">
        <v>786</v>
      </c>
      <c r="C59" s="216" t="s">
        <v>477</v>
      </c>
      <c r="D59" s="257">
        <v>786</v>
      </c>
    </row>
    <row r="60" spans="1:4">
      <c r="A60" s="258">
        <v>50</v>
      </c>
      <c r="B60" s="217">
        <v>116</v>
      </c>
      <c r="C60" s="216" t="s">
        <v>461</v>
      </c>
      <c r="D60" s="257">
        <v>126</v>
      </c>
    </row>
    <row r="61" spans="1:4">
      <c r="A61" s="258">
        <v>0</v>
      </c>
      <c r="B61" s="217">
        <v>1</v>
      </c>
      <c r="C61" s="216" t="s">
        <v>476</v>
      </c>
      <c r="D61" s="257">
        <v>1</v>
      </c>
    </row>
    <row r="62" spans="1:4">
      <c r="A62" s="258">
        <v>299</v>
      </c>
      <c r="B62" s="217">
        <v>737</v>
      </c>
      <c r="C62" s="216" t="s">
        <v>460</v>
      </c>
      <c r="D62" s="257">
        <v>704</v>
      </c>
    </row>
    <row r="63" spans="1:4">
      <c r="A63" s="258">
        <v>115</v>
      </c>
      <c r="B63" s="217">
        <v>290</v>
      </c>
      <c r="C63" s="216" t="s">
        <v>475</v>
      </c>
      <c r="D63" s="257">
        <v>316</v>
      </c>
    </row>
    <row r="64" spans="1:4">
      <c r="A64" s="258">
        <v>184</v>
      </c>
      <c r="B64" s="217">
        <v>447</v>
      </c>
      <c r="C64" s="216" t="s">
        <v>459</v>
      </c>
      <c r="D64" s="257">
        <v>388</v>
      </c>
    </row>
    <row r="65" spans="1:4">
      <c r="A65" s="258">
        <v>7149</v>
      </c>
      <c r="B65" s="217">
        <v>7950</v>
      </c>
      <c r="C65" s="216" t="s">
        <v>474</v>
      </c>
      <c r="D65" s="257">
        <v>9290</v>
      </c>
    </row>
    <row r="66" spans="1:4">
      <c r="A66" s="258">
        <v>16</v>
      </c>
      <c r="B66" s="217">
        <v>20</v>
      </c>
      <c r="C66" s="216" t="s">
        <v>497</v>
      </c>
      <c r="D66" s="257">
        <v>20</v>
      </c>
    </row>
    <row r="67" spans="1:4">
      <c r="A67" s="258">
        <v>7067</v>
      </c>
      <c r="B67" s="217">
        <v>7820</v>
      </c>
      <c r="C67" s="216" t="s">
        <v>473</v>
      </c>
      <c r="D67" s="257">
        <v>9160</v>
      </c>
    </row>
    <row r="68" spans="1:4">
      <c r="A68" s="258">
        <v>66</v>
      </c>
      <c r="B68" s="217">
        <v>110</v>
      </c>
      <c r="C68" s="216" t="s">
        <v>496</v>
      </c>
      <c r="D68" s="257">
        <v>110</v>
      </c>
    </row>
    <row r="69" spans="1:4">
      <c r="A69" s="258">
        <v>1891</v>
      </c>
      <c r="B69" s="217">
        <v>1578</v>
      </c>
      <c r="C69" s="216" t="s">
        <v>458</v>
      </c>
      <c r="D69" s="257">
        <v>1373</v>
      </c>
    </row>
    <row r="70" spans="1:4">
      <c r="A70" s="258">
        <v>1891</v>
      </c>
      <c r="B70" s="217">
        <v>1578</v>
      </c>
      <c r="C70" s="216" t="s">
        <v>457</v>
      </c>
      <c r="D70" s="257">
        <v>1373</v>
      </c>
    </row>
    <row r="71" spans="1:4">
      <c r="A71" s="258">
        <v>24</v>
      </c>
      <c r="B71" s="217">
        <v>55</v>
      </c>
      <c r="C71" s="216" t="s">
        <v>455</v>
      </c>
      <c r="D71" s="257">
        <v>55</v>
      </c>
    </row>
    <row r="72" spans="1:4">
      <c r="A72" s="258">
        <v>24</v>
      </c>
      <c r="B72" s="217">
        <v>55</v>
      </c>
      <c r="C72" s="216" t="s">
        <v>454</v>
      </c>
      <c r="D72" s="257">
        <v>55</v>
      </c>
    </row>
    <row r="73" spans="1:4" ht="33">
      <c r="A73" s="258">
        <v>3509</v>
      </c>
      <c r="B73" s="217">
        <v>2686</v>
      </c>
      <c r="C73" s="216" t="s">
        <v>453</v>
      </c>
      <c r="D73" s="257">
        <v>2818</v>
      </c>
    </row>
    <row r="74" spans="1:4" ht="17.25" thickBot="1">
      <c r="A74" s="256">
        <v>3509</v>
      </c>
      <c r="B74" s="222">
        <v>2686</v>
      </c>
      <c r="C74" s="221" t="s">
        <v>472</v>
      </c>
      <c r="D74" s="255">
        <v>2818</v>
      </c>
    </row>
    <row r="75" spans="1:4" ht="21">
      <c r="A75" s="47"/>
      <c r="B75" s="989" t="s">
        <v>268</v>
      </c>
      <c r="C75" s="989"/>
      <c r="D75" s="137"/>
    </row>
    <row r="76" spans="1:4" ht="21">
      <c r="A76" s="47"/>
      <c r="B76" s="989" t="s">
        <v>267</v>
      </c>
      <c r="C76" s="989"/>
      <c r="D76" s="137"/>
    </row>
    <row r="77" spans="1:4" ht="21">
      <c r="A77" s="47"/>
      <c r="B77" s="990" t="s">
        <v>469</v>
      </c>
      <c r="C77" s="990"/>
      <c r="D77" s="337"/>
    </row>
    <row r="78" spans="1:4" ht="17.25" thickBot="1">
      <c r="A78" s="198"/>
      <c r="B78" s="991" t="s">
        <v>468</v>
      </c>
      <c r="C78" s="991"/>
      <c r="D78" s="174" t="s">
        <v>467</v>
      </c>
    </row>
    <row r="79" spans="1:4">
      <c r="A79" s="992" t="s">
        <v>166</v>
      </c>
      <c r="B79" s="994" t="s">
        <v>163</v>
      </c>
      <c r="C79" s="994" t="s">
        <v>466</v>
      </c>
      <c r="D79" s="996" t="s">
        <v>164</v>
      </c>
    </row>
    <row r="80" spans="1:4" ht="17.25" thickBot="1">
      <c r="A80" s="993"/>
      <c r="B80" s="995"/>
      <c r="C80" s="995"/>
      <c r="D80" s="997"/>
    </row>
    <row r="81" spans="1:4">
      <c r="A81" s="261">
        <v>0</v>
      </c>
      <c r="B81" s="207">
        <v>0</v>
      </c>
      <c r="C81" s="260" t="s">
        <v>465</v>
      </c>
      <c r="D81" s="259">
        <v>0</v>
      </c>
    </row>
    <row r="82" spans="1:4">
      <c r="A82" s="258">
        <v>592</v>
      </c>
      <c r="B82" s="217">
        <v>750</v>
      </c>
      <c r="C82" s="216" t="s">
        <v>494</v>
      </c>
      <c r="D82" s="257">
        <v>750</v>
      </c>
    </row>
    <row r="83" spans="1:4">
      <c r="A83" s="258">
        <v>583</v>
      </c>
      <c r="B83" s="217">
        <v>750</v>
      </c>
      <c r="C83" s="216" t="s">
        <v>463</v>
      </c>
      <c r="D83" s="257">
        <v>750</v>
      </c>
    </row>
    <row r="84" spans="1:4">
      <c r="A84" s="258">
        <v>583</v>
      </c>
      <c r="B84" s="217">
        <v>750</v>
      </c>
      <c r="C84" s="216" t="s">
        <v>461</v>
      </c>
      <c r="D84" s="257">
        <v>750</v>
      </c>
    </row>
    <row r="85" spans="1:4">
      <c r="A85" s="258">
        <v>8</v>
      </c>
      <c r="B85" s="217">
        <v>0</v>
      </c>
      <c r="C85" s="216" t="s">
        <v>458</v>
      </c>
      <c r="D85" s="257">
        <v>0</v>
      </c>
    </row>
    <row r="86" spans="1:4" ht="17.25" thickBot="1">
      <c r="A86" s="256">
        <v>8</v>
      </c>
      <c r="B86" s="222">
        <v>0</v>
      </c>
      <c r="C86" s="221" t="s">
        <v>457</v>
      </c>
      <c r="D86" s="255">
        <v>0</v>
      </c>
    </row>
    <row r="87" spans="1:4" ht="21">
      <c r="A87" s="47"/>
      <c r="B87" s="989" t="s">
        <v>268</v>
      </c>
      <c r="C87" s="989"/>
      <c r="D87" s="137"/>
    </row>
    <row r="88" spans="1:4" ht="21">
      <c r="A88" s="47"/>
      <c r="B88" s="989" t="s">
        <v>267</v>
      </c>
      <c r="C88" s="989"/>
      <c r="D88" s="137"/>
    </row>
    <row r="89" spans="1:4" ht="21">
      <c r="A89" s="47"/>
      <c r="B89" s="990" t="s">
        <v>469</v>
      </c>
      <c r="C89" s="990"/>
      <c r="D89" s="337"/>
    </row>
    <row r="90" spans="1:4" ht="17.25" thickBot="1">
      <c r="A90" s="198"/>
      <c r="B90" s="991" t="s">
        <v>468</v>
      </c>
      <c r="C90" s="991"/>
      <c r="D90" s="174" t="s">
        <v>467</v>
      </c>
    </row>
    <row r="91" spans="1:4">
      <c r="A91" s="992" t="s">
        <v>166</v>
      </c>
      <c r="B91" s="994" t="s">
        <v>163</v>
      </c>
      <c r="C91" s="994" t="s">
        <v>466</v>
      </c>
      <c r="D91" s="996" t="s">
        <v>164</v>
      </c>
    </row>
    <row r="92" spans="1:4" ht="17.25" thickBot="1">
      <c r="A92" s="993"/>
      <c r="B92" s="995"/>
      <c r="C92" s="995"/>
      <c r="D92" s="997"/>
    </row>
    <row r="93" spans="1:4">
      <c r="A93" s="261">
        <v>0</v>
      </c>
      <c r="B93" s="207">
        <v>0</v>
      </c>
      <c r="C93" s="260" t="s">
        <v>465</v>
      </c>
      <c r="D93" s="259">
        <v>0</v>
      </c>
    </row>
    <row r="94" spans="1:4">
      <c r="A94" s="258">
        <v>4362</v>
      </c>
      <c r="B94" s="217">
        <v>4700</v>
      </c>
      <c r="C94" s="216" t="s">
        <v>493</v>
      </c>
      <c r="D94" s="257">
        <v>4800</v>
      </c>
    </row>
    <row r="95" spans="1:4">
      <c r="A95" s="258">
        <v>4362</v>
      </c>
      <c r="B95" s="217">
        <v>4700</v>
      </c>
      <c r="C95" s="216" t="s">
        <v>463</v>
      </c>
      <c r="D95" s="257">
        <v>4800</v>
      </c>
    </row>
    <row r="96" spans="1:4">
      <c r="A96" s="258">
        <v>4</v>
      </c>
      <c r="B96" s="217">
        <v>0</v>
      </c>
      <c r="C96" s="216" t="s">
        <v>479</v>
      </c>
      <c r="D96" s="257">
        <v>0</v>
      </c>
    </row>
    <row r="97" spans="1:4" ht="17.25" thickBot="1">
      <c r="A97" s="256">
        <v>4358</v>
      </c>
      <c r="B97" s="222">
        <v>4700</v>
      </c>
      <c r="C97" s="221" t="s">
        <v>477</v>
      </c>
      <c r="D97" s="255">
        <v>4800</v>
      </c>
    </row>
    <row r="98" spans="1:4" ht="21">
      <c r="A98" s="47"/>
      <c r="B98" s="989" t="s">
        <v>268</v>
      </c>
      <c r="C98" s="989"/>
      <c r="D98" s="137"/>
    </row>
    <row r="99" spans="1:4" ht="21">
      <c r="A99" s="47"/>
      <c r="B99" s="989" t="s">
        <v>267</v>
      </c>
      <c r="C99" s="989"/>
      <c r="D99" s="137"/>
    </row>
    <row r="100" spans="1:4" ht="21">
      <c r="A100" s="47"/>
      <c r="B100" s="990" t="s">
        <v>469</v>
      </c>
      <c r="C100" s="990"/>
      <c r="D100" s="337"/>
    </row>
    <row r="101" spans="1:4" ht="17.25" thickBot="1">
      <c r="A101" s="198"/>
      <c r="B101" s="991" t="s">
        <v>468</v>
      </c>
      <c r="C101" s="991"/>
      <c r="D101" s="174" t="s">
        <v>467</v>
      </c>
    </row>
    <row r="102" spans="1:4">
      <c r="A102" s="992" t="s">
        <v>166</v>
      </c>
      <c r="B102" s="994" t="s">
        <v>163</v>
      </c>
      <c r="C102" s="994" t="s">
        <v>466</v>
      </c>
      <c r="D102" s="996" t="s">
        <v>164</v>
      </c>
    </row>
    <row r="103" spans="1:4" ht="17.25" thickBot="1">
      <c r="A103" s="993"/>
      <c r="B103" s="995"/>
      <c r="C103" s="995"/>
      <c r="D103" s="997"/>
    </row>
    <row r="104" spans="1:4">
      <c r="A104" s="261">
        <v>0</v>
      </c>
      <c r="B104" s="207">
        <v>0</v>
      </c>
      <c r="C104" s="260" t="s">
        <v>465</v>
      </c>
      <c r="D104" s="259">
        <v>0</v>
      </c>
    </row>
    <row r="105" spans="1:4">
      <c r="A105" s="258">
        <v>9633</v>
      </c>
      <c r="B105" s="217">
        <v>10187</v>
      </c>
      <c r="C105" s="216" t="s">
        <v>483</v>
      </c>
      <c r="D105" s="257">
        <v>10407</v>
      </c>
    </row>
    <row r="106" spans="1:4">
      <c r="A106" s="258">
        <v>9633</v>
      </c>
      <c r="B106" s="217">
        <v>10187</v>
      </c>
      <c r="C106" s="216" t="s">
        <v>463</v>
      </c>
      <c r="D106" s="257">
        <v>10407</v>
      </c>
    </row>
    <row r="107" spans="1:4">
      <c r="A107" s="258">
        <v>0</v>
      </c>
      <c r="B107" s="217">
        <v>7</v>
      </c>
      <c r="C107" s="216" t="s">
        <v>479</v>
      </c>
      <c r="D107" s="257">
        <v>7</v>
      </c>
    </row>
    <row r="108" spans="1:4" ht="17.25" thickBot="1">
      <c r="A108" s="256">
        <v>9633</v>
      </c>
      <c r="B108" s="222">
        <v>10180</v>
      </c>
      <c r="C108" s="221" t="s">
        <v>477</v>
      </c>
      <c r="D108" s="255">
        <v>10400</v>
      </c>
    </row>
    <row r="109" spans="1:4" ht="21">
      <c r="A109" s="47"/>
      <c r="B109" s="989" t="s">
        <v>268</v>
      </c>
      <c r="C109" s="989"/>
      <c r="D109" s="137"/>
    </row>
    <row r="110" spans="1:4" ht="21">
      <c r="A110" s="47"/>
      <c r="B110" s="989" t="s">
        <v>267</v>
      </c>
      <c r="C110" s="989"/>
      <c r="D110" s="137"/>
    </row>
    <row r="111" spans="1:4" ht="21">
      <c r="A111" s="47"/>
      <c r="B111" s="990" t="s">
        <v>469</v>
      </c>
      <c r="C111" s="990"/>
      <c r="D111" s="337"/>
    </row>
    <row r="112" spans="1:4" ht="17.25" thickBot="1">
      <c r="A112" s="198"/>
      <c r="B112" s="991" t="s">
        <v>468</v>
      </c>
      <c r="C112" s="991"/>
      <c r="D112" s="174" t="s">
        <v>467</v>
      </c>
    </row>
    <row r="113" spans="1:4">
      <c r="A113" s="992" t="s">
        <v>166</v>
      </c>
      <c r="B113" s="994" t="s">
        <v>163</v>
      </c>
      <c r="C113" s="994" t="s">
        <v>466</v>
      </c>
      <c r="D113" s="996" t="s">
        <v>164</v>
      </c>
    </row>
    <row r="114" spans="1:4" ht="17.25" thickBot="1">
      <c r="A114" s="993"/>
      <c r="B114" s="995"/>
      <c r="C114" s="995"/>
      <c r="D114" s="997"/>
    </row>
    <row r="115" spans="1:4">
      <c r="A115" s="261">
        <v>0</v>
      </c>
      <c r="B115" s="207">
        <v>0</v>
      </c>
      <c r="C115" s="260" t="s">
        <v>465</v>
      </c>
      <c r="D115" s="259">
        <v>0</v>
      </c>
    </row>
    <row r="116" spans="1:4">
      <c r="A116" s="258">
        <v>7648</v>
      </c>
      <c r="B116" s="217">
        <v>13307</v>
      </c>
      <c r="C116" s="216" t="s">
        <v>482</v>
      </c>
      <c r="D116" s="257">
        <v>14972</v>
      </c>
    </row>
    <row r="117" spans="1:4">
      <c r="A117" s="258">
        <v>5598</v>
      </c>
      <c r="B117" s="217">
        <v>11214</v>
      </c>
      <c r="C117" s="216" t="s">
        <v>463</v>
      </c>
      <c r="D117" s="257">
        <v>12829</v>
      </c>
    </row>
    <row r="118" spans="1:4">
      <c r="A118" s="258">
        <v>2331</v>
      </c>
      <c r="B118" s="217">
        <v>1397</v>
      </c>
      <c r="C118" s="216" t="s">
        <v>481</v>
      </c>
      <c r="D118" s="257">
        <v>2755</v>
      </c>
    </row>
    <row r="119" spans="1:4">
      <c r="A119" s="258">
        <v>43</v>
      </c>
      <c r="B119" s="217">
        <v>120</v>
      </c>
      <c r="C119" s="216" t="s">
        <v>480</v>
      </c>
      <c r="D119" s="257">
        <v>120</v>
      </c>
    </row>
    <row r="120" spans="1:4">
      <c r="A120" s="258">
        <v>4</v>
      </c>
      <c r="B120" s="217">
        <v>0</v>
      </c>
      <c r="C120" s="216" t="s">
        <v>479</v>
      </c>
      <c r="D120" s="257">
        <v>0</v>
      </c>
    </row>
    <row r="121" spans="1:4">
      <c r="A121" s="258">
        <v>1501</v>
      </c>
      <c r="B121" s="217">
        <v>5712</v>
      </c>
      <c r="C121" s="216" t="s">
        <v>470</v>
      </c>
      <c r="D121" s="257">
        <v>5969</v>
      </c>
    </row>
    <row r="122" spans="1:4">
      <c r="A122" s="258">
        <v>195</v>
      </c>
      <c r="B122" s="217">
        <v>162</v>
      </c>
      <c r="C122" s="216" t="s">
        <v>478</v>
      </c>
      <c r="D122" s="257">
        <v>162</v>
      </c>
    </row>
    <row r="123" spans="1:4">
      <c r="A123" s="258">
        <v>834</v>
      </c>
      <c r="B123" s="217">
        <v>3415</v>
      </c>
      <c r="C123" s="216" t="s">
        <v>477</v>
      </c>
      <c r="D123" s="257">
        <v>3415</v>
      </c>
    </row>
    <row r="124" spans="1:4">
      <c r="A124" s="258">
        <v>690</v>
      </c>
      <c r="B124" s="217">
        <v>408</v>
      </c>
      <c r="C124" s="216" t="s">
        <v>461</v>
      </c>
      <c r="D124" s="257">
        <v>408</v>
      </c>
    </row>
    <row r="125" spans="1:4">
      <c r="A125" s="258">
        <v>46</v>
      </c>
      <c r="B125" s="217">
        <v>0</v>
      </c>
      <c r="C125" s="216" t="s">
        <v>460</v>
      </c>
      <c r="D125" s="257">
        <v>0</v>
      </c>
    </row>
    <row r="126" spans="1:4">
      <c r="A126" s="258">
        <v>31</v>
      </c>
      <c r="B126" s="217">
        <v>0</v>
      </c>
      <c r="C126" s="216" t="s">
        <v>475</v>
      </c>
      <c r="D126" s="257">
        <v>0</v>
      </c>
    </row>
    <row r="127" spans="1:4">
      <c r="A127" s="258">
        <v>15</v>
      </c>
      <c r="B127" s="217">
        <v>0</v>
      </c>
      <c r="C127" s="216" t="s">
        <v>459</v>
      </c>
      <c r="D127" s="257">
        <v>0</v>
      </c>
    </row>
    <row r="128" spans="1:4">
      <c r="A128" s="258">
        <v>327</v>
      </c>
      <c r="B128" s="217">
        <v>472</v>
      </c>
      <c r="C128" s="216" t="s">
        <v>474</v>
      </c>
      <c r="D128" s="257">
        <v>522</v>
      </c>
    </row>
    <row r="129" spans="1:4">
      <c r="A129" s="258">
        <v>327</v>
      </c>
      <c r="B129" s="217">
        <v>472</v>
      </c>
      <c r="C129" s="216" t="s">
        <v>473</v>
      </c>
      <c r="D129" s="257">
        <v>522</v>
      </c>
    </row>
    <row r="130" spans="1:4">
      <c r="A130" s="258">
        <v>165</v>
      </c>
      <c r="B130" s="217">
        <v>121</v>
      </c>
      <c r="C130" s="216" t="s">
        <v>458</v>
      </c>
      <c r="D130" s="257">
        <v>121</v>
      </c>
    </row>
    <row r="131" spans="1:4">
      <c r="A131" s="258">
        <v>10</v>
      </c>
      <c r="B131" s="217">
        <v>10</v>
      </c>
      <c r="C131" s="216" t="s">
        <v>457</v>
      </c>
      <c r="D131" s="257">
        <v>10</v>
      </c>
    </row>
    <row r="132" spans="1:4">
      <c r="A132" s="258">
        <v>155</v>
      </c>
      <c r="B132" s="217">
        <v>111</v>
      </c>
      <c r="C132" s="216" t="s">
        <v>456</v>
      </c>
      <c r="D132" s="257">
        <v>111</v>
      </c>
    </row>
    <row r="133" spans="1:4">
      <c r="A133" s="258">
        <v>13</v>
      </c>
      <c r="B133" s="217">
        <v>0</v>
      </c>
      <c r="C133" s="216" t="s">
        <v>455</v>
      </c>
      <c r="D133" s="257">
        <v>0</v>
      </c>
    </row>
    <row r="134" spans="1:4">
      <c r="A134" s="258">
        <v>13</v>
      </c>
      <c r="B134" s="217">
        <v>0</v>
      </c>
      <c r="C134" s="216" t="s">
        <v>454</v>
      </c>
      <c r="D134" s="257">
        <v>0</v>
      </c>
    </row>
    <row r="135" spans="1:4" ht="33">
      <c r="A135" s="258">
        <v>1500</v>
      </c>
      <c r="B135" s="217">
        <v>1500</v>
      </c>
      <c r="C135" s="216" t="s">
        <v>453</v>
      </c>
      <c r="D135" s="257">
        <v>1500</v>
      </c>
    </row>
    <row r="136" spans="1:4" ht="17.25" thickBot="1">
      <c r="A136" s="256">
        <v>1500</v>
      </c>
      <c r="B136" s="222">
        <v>1500</v>
      </c>
      <c r="C136" s="221" t="s">
        <v>452</v>
      </c>
      <c r="D136" s="255">
        <v>1500</v>
      </c>
    </row>
    <row r="137" spans="1:4" ht="21">
      <c r="A137" s="47"/>
      <c r="B137" s="989" t="s">
        <v>268</v>
      </c>
      <c r="C137" s="989"/>
      <c r="D137" s="137"/>
    </row>
    <row r="138" spans="1:4" ht="21">
      <c r="A138" s="47"/>
      <c r="B138" s="989" t="s">
        <v>267</v>
      </c>
      <c r="C138" s="989"/>
      <c r="D138" s="137"/>
    </row>
    <row r="139" spans="1:4" ht="21">
      <c r="A139" s="47"/>
      <c r="B139" s="990" t="s">
        <v>469</v>
      </c>
      <c r="C139" s="990"/>
      <c r="D139" s="337"/>
    </row>
    <row r="140" spans="1:4" ht="17.25" thickBot="1">
      <c r="A140" s="198"/>
      <c r="B140" s="991" t="s">
        <v>468</v>
      </c>
      <c r="C140" s="991"/>
      <c r="D140" s="174" t="s">
        <v>467</v>
      </c>
    </row>
    <row r="141" spans="1:4">
      <c r="A141" s="992" t="s">
        <v>166</v>
      </c>
      <c r="B141" s="994" t="s">
        <v>163</v>
      </c>
      <c r="C141" s="994" t="s">
        <v>466</v>
      </c>
      <c r="D141" s="996" t="s">
        <v>164</v>
      </c>
    </row>
    <row r="142" spans="1:4" ht="17.25" thickBot="1">
      <c r="A142" s="993"/>
      <c r="B142" s="995"/>
      <c r="C142" s="995"/>
      <c r="D142" s="997"/>
    </row>
    <row r="143" spans="1:4">
      <c r="A143" s="261">
        <v>0</v>
      </c>
      <c r="B143" s="207">
        <v>0</v>
      </c>
      <c r="C143" s="260" t="s">
        <v>465</v>
      </c>
      <c r="D143" s="259">
        <v>0</v>
      </c>
    </row>
    <row r="144" spans="1:4">
      <c r="A144" s="258">
        <v>10027</v>
      </c>
      <c r="B144" s="217">
        <v>9887</v>
      </c>
      <c r="C144" s="216" t="s">
        <v>464</v>
      </c>
      <c r="D144" s="257">
        <v>9887</v>
      </c>
    </row>
    <row r="145" spans="1:4">
      <c r="A145" s="258">
        <v>10027</v>
      </c>
      <c r="B145" s="217">
        <v>9887</v>
      </c>
      <c r="C145" s="216" t="s">
        <v>463</v>
      </c>
      <c r="D145" s="257">
        <v>9887</v>
      </c>
    </row>
    <row r="146" spans="1:4">
      <c r="A146" s="258">
        <v>0</v>
      </c>
      <c r="B146" s="217">
        <v>2</v>
      </c>
      <c r="C146" s="216" t="s">
        <v>480</v>
      </c>
      <c r="D146" s="257">
        <v>2</v>
      </c>
    </row>
    <row r="147" spans="1:4">
      <c r="A147" s="258">
        <v>2</v>
      </c>
      <c r="B147" s="217">
        <v>1</v>
      </c>
      <c r="C147" s="216" t="s">
        <v>479</v>
      </c>
      <c r="D147" s="257">
        <v>1</v>
      </c>
    </row>
    <row r="148" spans="1:4">
      <c r="A148" s="258">
        <v>0</v>
      </c>
      <c r="B148" s="217">
        <v>2</v>
      </c>
      <c r="C148" s="216" t="s">
        <v>462</v>
      </c>
      <c r="D148" s="257">
        <v>2</v>
      </c>
    </row>
    <row r="149" spans="1:4" ht="17.25" thickBot="1">
      <c r="A149" s="256">
        <v>10025</v>
      </c>
      <c r="B149" s="222">
        <v>9882</v>
      </c>
      <c r="C149" s="221" t="s">
        <v>461</v>
      </c>
      <c r="D149" s="255">
        <v>9882</v>
      </c>
    </row>
  </sheetData>
  <mergeCells count="64">
    <mergeCell ref="A31:A32"/>
    <mergeCell ref="B31:B32"/>
    <mergeCell ref="C31:C32"/>
    <mergeCell ref="D31:D32"/>
    <mergeCell ref="B1:C1"/>
    <mergeCell ref="B2:C2"/>
    <mergeCell ref="B3:C3"/>
    <mergeCell ref="B4:C4"/>
    <mergeCell ref="A5:A6"/>
    <mergeCell ref="B5:B6"/>
    <mergeCell ref="C5:C6"/>
    <mergeCell ref="D5:D6"/>
    <mergeCell ref="B27:C27"/>
    <mergeCell ref="B28:C28"/>
    <mergeCell ref="B29:C29"/>
    <mergeCell ref="B30:C30"/>
    <mergeCell ref="A79:A80"/>
    <mergeCell ref="B79:B80"/>
    <mergeCell ref="C79:C80"/>
    <mergeCell ref="D79:D80"/>
    <mergeCell ref="B38:C38"/>
    <mergeCell ref="B39:C39"/>
    <mergeCell ref="B40:C40"/>
    <mergeCell ref="B41:C41"/>
    <mergeCell ref="A42:A43"/>
    <mergeCell ref="B42:B43"/>
    <mergeCell ref="C42:C43"/>
    <mergeCell ref="D42:D43"/>
    <mergeCell ref="B75:C75"/>
    <mergeCell ref="B76:C76"/>
    <mergeCell ref="B77:C77"/>
    <mergeCell ref="B78:C78"/>
    <mergeCell ref="A102:A103"/>
    <mergeCell ref="B102:B103"/>
    <mergeCell ref="C102:C103"/>
    <mergeCell ref="D102:D103"/>
    <mergeCell ref="B87:C87"/>
    <mergeCell ref="B88:C88"/>
    <mergeCell ref="B89:C89"/>
    <mergeCell ref="B90:C90"/>
    <mergeCell ref="A91:A92"/>
    <mergeCell ref="B91:B92"/>
    <mergeCell ref="C91:C92"/>
    <mergeCell ref="D91:D92"/>
    <mergeCell ref="B98:C98"/>
    <mergeCell ref="B99:C99"/>
    <mergeCell ref="B100:C100"/>
    <mergeCell ref="B101:C101"/>
    <mergeCell ref="A141:A142"/>
    <mergeCell ref="B141:B142"/>
    <mergeCell ref="C141:C142"/>
    <mergeCell ref="D141:D142"/>
    <mergeCell ref="B109:C109"/>
    <mergeCell ref="B110:C110"/>
    <mergeCell ref="B111:C111"/>
    <mergeCell ref="B112:C112"/>
    <mergeCell ref="A113:A114"/>
    <mergeCell ref="B113:B114"/>
    <mergeCell ref="C113:C114"/>
    <mergeCell ref="D113:D114"/>
    <mergeCell ref="B137:C137"/>
    <mergeCell ref="B138:C138"/>
    <mergeCell ref="B139:C139"/>
    <mergeCell ref="B140:C140"/>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6" max="16383" man="1"/>
    <brk id="37" max="16383" man="1"/>
    <brk id="74" max="16383" man="1"/>
    <brk id="86" max="16383" man="1"/>
    <brk id="97" max="16383" man="1"/>
    <brk id="108" max="16383" man="1"/>
    <brk id="136" max="16383" man="1"/>
  </rowBreaks>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BA455-C859-42DF-9D19-C07D1F2F123A}">
  <dimension ref="A1:B131"/>
  <sheetViews>
    <sheetView workbookViewId="0">
      <selection activeCell="G38" sqref="G38"/>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209"/>
    </row>
    <row r="7" spans="1:2">
      <c r="A7" s="210" t="s">
        <v>689</v>
      </c>
      <c r="B7" s="214"/>
    </row>
    <row r="8" spans="1:2" ht="33">
      <c r="A8" s="268" t="s">
        <v>659</v>
      </c>
      <c r="B8" s="219"/>
    </row>
    <row r="9" spans="1:2" ht="49.5">
      <c r="A9" s="268" t="s">
        <v>688</v>
      </c>
      <c r="B9" s="219" t="s">
        <v>2045</v>
      </c>
    </row>
    <row r="10" spans="1:2" ht="33">
      <c r="A10" s="268" t="s">
        <v>686</v>
      </c>
      <c r="B10" s="219" t="s">
        <v>2046</v>
      </c>
    </row>
    <row r="11" spans="1:2" ht="33">
      <c r="A11" s="268" t="s">
        <v>1469</v>
      </c>
      <c r="B11" s="219" t="s">
        <v>1901</v>
      </c>
    </row>
    <row r="12" spans="1:2" ht="33">
      <c r="A12" s="268" t="s">
        <v>684</v>
      </c>
      <c r="B12" s="219" t="s">
        <v>2047</v>
      </c>
    </row>
    <row r="13" spans="1:2" ht="66">
      <c r="A13" s="268" t="s">
        <v>658</v>
      </c>
      <c r="B13" s="219" t="s">
        <v>2048</v>
      </c>
    </row>
    <row r="14" spans="1:2" ht="66">
      <c r="A14" s="268" t="s">
        <v>656</v>
      </c>
      <c r="B14" s="219" t="s">
        <v>2049</v>
      </c>
    </row>
    <row r="15" spans="1:2" ht="132">
      <c r="A15" s="268" t="s">
        <v>652</v>
      </c>
      <c r="B15" s="219" t="s">
        <v>2050</v>
      </c>
    </row>
    <row r="16" spans="1:2" ht="33">
      <c r="A16" s="268" t="s">
        <v>677</v>
      </c>
      <c r="B16" s="219"/>
    </row>
    <row r="17" spans="1:2" ht="49.5">
      <c r="A17" s="268" t="s">
        <v>674</v>
      </c>
      <c r="B17" s="219" t="s">
        <v>2051</v>
      </c>
    </row>
    <row r="18" spans="1:2" ht="33">
      <c r="A18" s="268" t="s">
        <v>672</v>
      </c>
      <c r="B18" s="219"/>
    </row>
    <row r="19" spans="1:2" ht="33">
      <c r="A19" s="268" t="s">
        <v>1459</v>
      </c>
      <c r="B19" s="219" t="s">
        <v>2052</v>
      </c>
    </row>
    <row r="20" spans="1:2" ht="33">
      <c r="A20" s="268" t="s">
        <v>667</v>
      </c>
      <c r="B20" s="219" t="s">
        <v>2053</v>
      </c>
    </row>
    <row r="21" spans="1:2" ht="33">
      <c r="A21" s="268" t="s">
        <v>650</v>
      </c>
      <c r="B21" s="219"/>
    </row>
    <row r="22" spans="1:2" ht="49.5">
      <c r="A22" s="268" t="s">
        <v>649</v>
      </c>
      <c r="B22" s="219" t="s">
        <v>2054</v>
      </c>
    </row>
    <row r="23" spans="1:2" ht="33">
      <c r="A23" s="268" t="s">
        <v>645</v>
      </c>
      <c r="B23" s="219"/>
    </row>
    <row r="24" spans="1:2" ht="33.75" thickBot="1">
      <c r="A24" s="267" t="s">
        <v>663</v>
      </c>
      <c r="B24" s="266" t="s">
        <v>2055</v>
      </c>
    </row>
    <row r="25" spans="1:2" ht="21">
      <c r="A25" s="989" t="s">
        <v>268</v>
      </c>
      <c r="B25" s="989"/>
    </row>
    <row r="26" spans="1:2" ht="21">
      <c r="A26" s="989" t="s">
        <v>267</v>
      </c>
      <c r="B26" s="989"/>
    </row>
    <row r="27" spans="1:2" ht="21">
      <c r="A27" s="990" t="s">
        <v>522</v>
      </c>
      <c r="B27" s="990"/>
    </row>
    <row r="28" spans="1:2" ht="17.25" thickBot="1">
      <c r="A28" s="991" t="s">
        <v>468</v>
      </c>
      <c r="B28" s="991"/>
    </row>
    <row r="29" spans="1:2" ht="17.25" thickBot="1">
      <c r="A29" s="998" t="s">
        <v>521</v>
      </c>
      <c r="B29" s="999"/>
    </row>
    <row r="30" spans="1:2">
      <c r="A30" s="205" t="s">
        <v>661</v>
      </c>
      <c r="B30" s="209"/>
    </row>
    <row r="31" spans="1:2">
      <c r="A31" s="210" t="s">
        <v>660</v>
      </c>
      <c r="B31" s="214"/>
    </row>
    <row r="32" spans="1:2" ht="33">
      <c r="A32" s="268" t="s">
        <v>659</v>
      </c>
      <c r="B32" s="219"/>
    </row>
    <row r="33" spans="1:2" ht="33">
      <c r="A33" s="268" t="s">
        <v>658</v>
      </c>
      <c r="B33" s="219" t="s">
        <v>2056</v>
      </c>
    </row>
    <row r="34" spans="1:2" ht="50.25" thickBot="1">
      <c r="A34" s="267" t="s">
        <v>654</v>
      </c>
      <c r="B34" s="254" t="s">
        <v>2057</v>
      </c>
    </row>
    <row r="35" spans="1:2" ht="21">
      <c r="A35" s="989" t="s">
        <v>268</v>
      </c>
      <c r="B35" s="989"/>
    </row>
    <row r="36" spans="1:2" ht="21">
      <c r="A36" s="989" t="s">
        <v>267</v>
      </c>
      <c r="B36" s="989"/>
    </row>
    <row r="37" spans="1:2" ht="21">
      <c r="A37" s="990" t="s">
        <v>522</v>
      </c>
      <c r="B37" s="990"/>
    </row>
    <row r="38" spans="1:2" ht="17.25" thickBot="1">
      <c r="A38" s="991" t="s">
        <v>468</v>
      </c>
      <c r="B38" s="991"/>
    </row>
    <row r="39" spans="1:2" ht="17.25" thickBot="1">
      <c r="A39" s="998" t="s">
        <v>521</v>
      </c>
      <c r="B39" s="999"/>
    </row>
    <row r="40" spans="1:2">
      <c r="A40" s="205" t="s">
        <v>520</v>
      </c>
      <c r="B40" s="209"/>
    </row>
    <row r="41" spans="1:2">
      <c r="A41" s="210" t="s">
        <v>640</v>
      </c>
      <c r="B41" s="214"/>
    </row>
    <row r="42" spans="1:2" ht="33">
      <c r="A42" s="268" t="s">
        <v>592</v>
      </c>
      <c r="B42" s="219"/>
    </row>
    <row r="43" spans="1:2" ht="33">
      <c r="A43" s="268" t="s">
        <v>639</v>
      </c>
      <c r="B43" s="219" t="s">
        <v>2058</v>
      </c>
    </row>
    <row r="44" spans="1:2" ht="49.5">
      <c r="A44" s="268" t="s">
        <v>589</v>
      </c>
      <c r="B44" s="219" t="s">
        <v>2059</v>
      </c>
    </row>
    <row r="45" spans="1:2" ht="66">
      <c r="A45" s="268" t="s">
        <v>587</v>
      </c>
      <c r="B45" s="219" t="s">
        <v>2060</v>
      </c>
    </row>
    <row r="46" spans="1:2" ht="49.5">
      <c r="A46" s="268" t="s">
        <v>585</v>
      </c>
      <c r="B46" s="219" t="s">
        <v>2061</v>
      </c>
    </row>
    <row r="47" spans="1:2" ht="66">
      <c r="A47" s="268" t="s">
        <v>583</v>
      </c>
      <c r="B47" s="219" t="s">
        <v>2062</v>
      </c>
    </row>
    <row r="48" spans="1:2" ht="33">
      <c r="A48" s="268" t="s">
        <v>518</v>
      </c>
      <c r="B48" s="219"/>
    </row>
    <row r="49" spans="1:2" ht="33">
      <c r="A49" s="268" t="s">
        <v>552</v>
      </c>
      <c r="B49" s="219" t="s">
        <v>2063</v>
      </c>
    </row>
    <row r="50" spans="1:2" ht="66">
      <c r="A50" s="268" t="s">
        <v>550</v>
      </c>
      <c r="B50" s="219" t="s">
        <v>2064</v>
      </c>
    </row>
    <row r="51" spans="1:2" ht="33">
      <c r="A51" s="268" t="s">
        <v>548</v>
      </c>
      <c r="B51" s="219" t="s">
        <v>2065</v>
      </c>
    </row>
    <row r="52" spans="1:2" ht="33">
      <c r="A52" s="268" t="s">
        <v>576</v>
      </c>
      <c r="B52" s="219" t="s">
        <v>2066</v>
      </c>
    </row>
    <row r="53" spans="1:2" ht="115.5">
      <c r="A53" s="268" t="s">
        <v>546</v>
      </c>
      <c r="B53" s="219" t="s">
        <v>2067</v>
      </c>
    </row>
    <row r="54" spans="1:2" ht="82.5">
      <c r="A54" s="268" t="s">
        <v>544</v>
      </c>
      <c r="B54" s="219" t="s">
        <v>2068</v>
      </c>
    </row>
    <row r="55" spans="1:2" ht="99">
      <c r="A55" s="268" t="s">
        <v>542</v>
      </c>
      <c r="B55" s="219" t="s">
        <v>2069</v>
      </c>
    </row>
    <row r="56" spans="1:2" ht="99">
      <c r="A56" s="268" t="s">
        <v>517</v>
      </c>
      <c r="B56" s="219" t="s">
        <v>2070</v>
      </c>
    </row>
    <row r="57" spans="1:2" ht="33">
      <c r="A57" s="268" t="s">
        <v>539</v>
      </c>
      <c r="B57" s="219" t="s">
        <v>2071</v>
      </c>
    </row>
    <row r="58" spans="1:2" ht="33">
      <c r="A58" s="268" t="s">
        <v>515</v>
      </c>
      <c r="B58" s="219"/>
    </row>
    <row r="59" spans="1:2" ht="49.5">
      <c r="A59" s="268" t="s">
        <v>537</v>
      </c>
      <c r="B59" s="219" t="s">
        <v>2072</v>
      </c>
    </row>
    <row r="60" spans="1:2" ht="115.5">
      <c r="A60" s="268" t="s">
        <v>514</v>
      </c>
      <c r="B60" s="219" t="s">
        <v>2073</v>
      </c>
    </row>
    <row r="61" spans="1:2" ht="33">
      <c r="A61" s="268" t="s">
        <v>534</v>
      </c>
      <c r="B61" s="219"/>
    </row>
    <row r="62" spans="1:2" ht="33">
      <c r="A62" s="268" t="s">
        <v>620</v>
      </c>
      <c r="B62" s="219" t="s">
        <v>1933</v>
      </c>
    </row>
    <row r="63" spans="1:2" ht="82.5">
      <c r="A63" s="268" t="s">
        <v>533</v>
      </c>
      <c r="B63" s="219" t="s">
        <v>2074</v>
      </c>
    </row>
    <row r="64" spans="1:2" ht="49.5">
      <c r="A64" s="268" t="s">
        <v>617</v>
      </c>
      <c r="B64" s="219" t="s">
        <v>2075</v>
      </c>
    </row>
    <row r="65" spans="1:2" ht="33">
      <c r="A65" s="268" t="s">
        <v>512</v>
      </c>
      <c r="B65" s="219"/>
    </row>
    <row r="66" spans="1:2" ht="49.5">
      <c r="A66" s="268" t="s">
        <v>511</v>
      </c>
      <c r="B66" s="219" t="s">
        <v>2076</v>
      </c>
    </row>
    <row r="67" spans="1:2" ht="33">
      <c r="A67" s="268" t="s">
        <v>531</v>
      </c>
      <c r="B67" s="219"/>
    </row>
    <row r="68" spans="1:2" ht="49.5">
      <c r="A68" s="268" t="s">
        <v>530</v>
      </c>
      <c r="B68" s="219" t="s">
        <v>2077</v>
      </c>
    </row>
    <row r="69" spans="1:2" ht="66">
      <c r="A69" s="268" t="s">
        <v>528</v>
      </c>
      <c r="B69" s="219"/>
    </row>
    <row r="70" spans="1:2" ht="50.25" thickBot="1">
      <c r="A70" s="267" t="s">
        <v>525</v>
      </c>
      <c r="B70" s="266" t="s">
        <v>2078</v>
      </c>
    </row>
    <row r="71" spans="1:2" ht="21">
      <c r="A71" s="989" t="s">
        <v>268</v>
      </c>
      <c r="B71" s="989"/>
    </row>
    <row r="72" spans="1:2" ht="21">
      <c r="A72" s="989" t="s">
        <v>267</v>
      </c>
      <c r="B72" s="989"/>
    </row>
    <row r="73" spans="1:2" ht="21">
      <c r="A73" s="990" t="s">
        <v>522</v>
      </c>
      <c r="B73" s="990"/>
    </row>
    <row r="74" spans="1:2" ht="17.25" thickBot="1">
      <c r="A74" s="991" t="s">
        <v>468</v>
      </c>
      <c r="B74" s="991"/>
    </row>
    <row r="75" spans="1:2" ht="17.25" thickBot="1">
      <c r="A75" s="998" t="s">
        <v>521</v>
      </c>
      <c r="B75" s="999"/>
    </row>
    <row r="76" spans="1:2">
      <c r="A76" s="205" t="s">
        <v>520</v>
      </c>
      <c r="B76" s="209"/>
    </row>
    <row r="77" spans="1:2">
      <c r="A77" s="210" t="s">
        <v>607</v>
      </c>
      <c r="B77" s="214"/>
    </row>
    <row r="78" spans="1:2" ht="33">
      <c r="A78" s="268" t="s">
        <v>518</v>
      </c>
      <c r="B78" s="219"/>
    </row>
    <row r="79" spans="1:2" ht="33.75" thickBot="1">
      <c r="A79" s="267" t="s">
        <v>517</v>
      </c>
      <c r="B79" s="266" t="s">
        <v>2079</v>
      </c>
    </row>
    <row r="80" spans="1:2" ht="21">
      <c r="A80" s="989" t="s">
        <v>268</v>
      </c>
      <c r="B80" s="989"/>
    </row>
    <row r="81" spans="1:2" ht="21">
      <c r="A81" s="989" t="s">
        <v>267</v>
      </c>
      <c r="B81" s="989"/>
    </row>
    <row r="82" spans="1:2" ht="21">
      <c r="A82" s="990" t="s">
        <v>522</v>
      </c>
      <c r="B82" s="990"/>
    </row>
    <row r="83" spans="1:2" ht="17.25" thickBot="1">
      <c r="A83" s="991" t="s">
        <v>468</v>
      </c>
      <c r="B83" s="991"/>
    </row>
    <row r="84" spans="1:2" ht="17.25" thickBot="1">
      <c r="A84" s="998" t="s">
        <v>521</v>
      </c>
      <c r="B84" s="999"/>
    </row>
    <row r="85" spans="1:2">
      <c r="A85" s="205" t="s">
        <v>520</v>
      </c>
      <c r="B85" s="209"/>
    </row>
    <row r="86" spans="1:2">
      <c r="A86" s="210" t="s">
        <v>593</v>
      </c>
      <c r="B86" s="214"/>
    </row>
    <row r="87" spans="1:2" ht="33">
      <c r="A87" s="268" t="s">
        <v>518</v>
      </c>
      <c r="B87" s="219"/>
    </row>
    <row r="88" spans="1:2" ht="99.75" thickBot="1">
      <c r="A88" s="267" t="s">
        <v>542</v>
      </c>
      <c r="B88" s="266" t="s">
        <v>2080</v>
      </c>
    </row>
    <row r="89" spans="1:2" ht="21">
      <c r="A89" s="989" t="s">
        <v>268</v>
      </c>
      <c r="B89" s="989"/>
    </row>
    <row r="90" spans="1:2" ht="21">
      <c r="A90" s="989" t="s">
        <v>267</v>
      </c>
      <c r="B90" s="989"/>
    </row>
    <row r="91" spans="1:2" ht="21">
      <c r="A91" s="990" t="s">
        <v>522</v>
      </c>
      <c r="B91" s="990"/>
    </row>
    <row r="92" spans="1:2" ht="17.25" thickBot="1">
      <c r="A92" s="991" t="s">
        <v>468</v>
      </c>
      <c r="B92" s="991"/>
    </row>
    <row r="93" spans="1:2" ht="17.25" thickBot="1">
      <c r="A93" s="998" t="s">
        <v>521</v>
      </c>
      <c r="B93" s="999"/>
    </row>
    <row r="94" spans="1:2">
      <c r="A94" s="205" t="s">
        <v>520</v>
      </c>
      <c r="B94" s="209"/>
    </row>
    <row r="95" spans="1:2">
      <c r="A95" s="210" t="s">
        <v>560</v>
      </c>
      <c r="B95" s="214"/>
    </row>
    <row r="96" spans="1:2" ht="33">
      <c r="A96" s="268" t="s">
        <v>518</v>
      </c>
      <c r="B96" s="219"/>
    </row>
    <row r="97" spans="1:2" ht="33">
      <c r="A97" s="268" t="s">
        <v>548</v>
      </c>
      <c r="B97" s="219" t="s">
        <v>2081</v>
      </c>
    </row>
    <row r="98" spans="1:2" ht="116.25" thickBot="1">
      <c r="A98" s="267" t="s">
        <v>542</v>
      </c>
      <c r="B98" s="266" t="s">
        <v>2082</v>
      </c>
    </row>
    <row r="99" spans="1:2" ht="21">
      <c r="A99" s="989" t="s">
        <v>268</v>
      </c>
      <c r="B99" s="989"/>
    </row>
    <row r="100" spans="1:2" ht="21">
      <c r="A100" s="989" t="s">
        <v>267</v>
      </c>
      <c r="B100" s="989"/>
    </row>
    <row r="101" spans="1:2" ht="21">
      <c r="A101" s="990" t="s">
        <v>522</v>
      </c>
      <c r="B101" s="990"/>
    </row>
    <row r="102" spans="1:2" ht="17.25" thickBot="1">
      <c r="A102" s="991" t="s">
        <v>468</v>
      </c>
      <c r="B102" s="991"/>
    </row>
    <row r="103" spans="1:2" ht="17.25" thickBot="1">
      <c r="A103" s="998" t="s">
        <v>521</v>
      </c>
      <c r="B103" s="999"/>
    </row>
    <row r="104" spans="1:2">
      <c r="A104" s="205" t="s">
        <v>520</v>
      </c>
      <c r="B104" s="209"/>
    </row>
    <row r="105" spans="1:2">
      <c r="A105" s="210" t="s">
        <v>553</v>
      </c>
      <c r="B105" s="214"/>
    </row>
    <row r="106" spans="1:2" ht="33">
      <c r="A106" s="268" t="s">
        <v>518</v>
      </c>
      <c r="B106" s="219"/>
    </row>
    <row r="107" spans="1:2" ht="99">
      <c r="A107" s="268" t="s">
        <v>552</v>
      </c>
      <c r="B107" s="219" t="s">
        <v>2083</v>
      </c>
    </row>
    <row r="108" spans="1:2" ht="49.5">
      <c r="A108" s="268" t="s">
        <v>550</v>
      </c>
      <c r="B108" s="219" t="s">
        <v>2084</v>
      </c>
    </row>
    <row r="109" spans="1:2" ht="148.5">
      <c r="A109" s="268" t="s">
        <v>546</v>
      </c>
      <c r="B109" s="219" t="s">
        <v>2085</v>
      </c>
    </row>
    <row r="110" spans="1:2" ht="49.5">
      <c r="A110" s="268" t="s">
        <v>544</v>
      </c>
      <c r="B110" s="219" t="s">
        <v>2086</v>
      </c>
    </row>
    <row r="111" spans="1:2" ht="231">
      <c r="A111" s="268" t="s">
        <v>542</v>
      </c>
      <c r="B111" s="219" t="s">
        <v>2087</v>
      </c>
    </row>
    <row r="112" spans="1:2" ht="66">
      <c r="A112" s="268" t="s">
        <v>517</v>
      </c>
      <c r="B112" s="219" t="s">
        <v>2088</v>
      </c>
    </row>
    <row r="113" spans="1:2" ht="33">
      <c r="A113" s="268" t="s">
        <v>534</v>
      </c>
      <c r="B113" s="219"/>
    </row>
    <row r="114" spans="1:2" ht="82.5">
      <c r="A114" s="268" t="s">
        <v>533</v>
      </c>
      <c r="B114" s="219" t="s">
        <v>2089</v>
      </c>
    </row>
    <row r="115" spans="1:2" ht="33">
      <c r="A115" s="268" t="s">
        <v>512</v>
      </c>
      <c r="B115" s="219"/>
    </row>
    <row r="116" spans="1:2" ht="49.5">
      <c r="A116" s="268" t="s">
        <v>511</v>
      </c>
      <c r="B116" s="219" t="s">
        <v>2090</v>
      </c>
    </row>
    <row r="117" spans="1:2" ht="33">
      <c r="A117" s="268" t="s">
        <v>614</v>
      </c>
      <c r="B117" s="219" t="s">
        <v>2091</v>
      </c>
    </row>
    <row r="118" spans="1:2" ht="66">
      <c r="A118" s="268" t="s">
        <v>528</v>
      </c>
      <c r="B118" s="219"/>
    </row>
    <row r="119" spans="1:2" ht="50.25" thickBot="1">
      <c r="A119" s="267" t="s">
        <v>527</v>
      </c>
      <c r="B119" s="266" t="s">
        <v>2092</v>
      </c>
    </row>
    <row r="120" spans="1:2" ht="21">
      <c r="A120" s="989" t="s">
        <v>268</v>
      </c>
      <c r="B120" s="989"/>
    </row>
    <row r="121" spans="1:2" ht="21">
      <c r="A121" s="989" t="s">
        <v>267</v>
      </c>
      <c r="B121" s="989"/>
    </row>
    <row r="122" spans="1:2" ht="21">
      <c r="A122" s="990" t="s">
        <v>522</v>
      </c>
      <c r="B122" s="990"/>
    </row>
    <row r="123" spans="1:2" ht="17.25" thickBot="1">
      <c r="A123" s="991" t="s">
        <v>468</v>
      </c>
      <c r="B123" s="991"/>
    </row>
    <row r="124" spans="1:2" ht="17.25" thickBot="1">
      <c r="A124" s="998" t="s">
        <v>521</v>
      </c>
      <c r="B124" s="999"/>
    </row>
    <row r="125" spans="1:2">
      <c r="A125" s="205" t="s">
        <v>520</v>
      </c>
      <c r="B125" s="209"/>
    </row>
    <row r="126" spans="1:2">
      <c r="A126" s="210" t="s">
        <v>519</v>
      </c>
      <c r="B126" s="214"/>
    </row>
    <row r="127" spans="1:2" ht="33">
      <c r="A127" s="268" t="s">
        <v>518</v>
      </c>
      <c r="B127" s="219"/>
    </row>
    <row r="128" spans="1:2" ht="33">
      <c r="A128" s="268" t="s">
        <v>550</v>
      </c>
      <c r="B128" s="219" t="s">
        <v>2093</v>
      </c>
    </row>
    <row r="129" spans="1:2" ht="33">
      <c r="A129" s="268" t="s">
        <v>548</v>
      </c>
      <c r="B129" s="219" t="s">
        <v>1901</v>
      </c>
    </row>
    <row r="130" spans="1:2" ht="33">
      <c r="A130" s="268" t="s">
        <v>576</v>
      </c>
      <c r="B130" s="219" t="s">
        <v>2094</v>
      </c>
    </row>
    <row r="131" spans="1:2" ht="215.25" thickBot="1">
      <c r="A131" s="267" t="s">
        <v>517</v>
      </c>
      <c r="B131" s="266" t="s">
        <v>2095</v>
      </c>
    </row>
  </sheetData>
  <mergeCells count="40">
    <mergeCell ref="A25:B25"/>
    <mergeCell ref="A1:B1"/>
    <mergeCell ref="A2:B2"/>
    <mergeCell ref="A3:B3"/>
    <mergeCell ref="A4:B4"/>
    <mergeCell ref="A5:B5"/>
    <mergeCell ref="A73:B73"/>
    <mergeCell ref="A26:B26"/>
    <mergeCell ref="A27:B27"/>
    <mergeCell ref="A28:B28"/>
    <mergeCell ref="A29:B29"/>
    <mergeCell ref="A35:B35"/>
    <mergeCell ref="A36:B36"/>
    <mergeCell ref="A37:B37"/>
    <mergeCell ref="A38:B38"/>
    <mergeCell ref="A39:B39"/>
    <mergeCell ref="A71:B71"/>
    <mergeCell ref="A72:B72"/>
    <mergeCell ref="A93:B93"/>
    <mergeCell ref="A74:B74"/>
    <mergeCell ref="A75:B75"/>
    <mergeCell ref="A80:B80"/>
    <mergeCell ref="A81:B81"/>
    <mergeCell ref="A82:B82"/>
    <mergeCell ref="A83:B83"/>
    <mergeCell ref="A84:B84"/>
    <mergeCell ref="A89:B89"/>
    <mergeCell ref="A90:B90"/>
    <mergeCell ref="A91:B91"/>
    <mergeCell ref="A92:B92"/>
    <mergeCell ref="A121:B121"/>
    <mergeCell ref="A122:B122"/>
    <mergeCell ref="A123:B123"/>
    <mergeCell ref="A124:B124"/>
    <mergeCell ref="A99:B99"/>
    <mergeCell ref="A100:B100"/>
    <mergeCell ref="A101:B101"/>
    <mergeCell ref="A102:B102"/>
    <mergeCell ref="A103:B103"/>
    <mergeCell ref="A120:B120"/>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24" max="16383" man="1"/>
    <brk id="34" max="16383" man="1"/>
    <brk id="70" max="16383" man="1"/>
    <brk id="79" max="16383" man="1"/>
    <brk id="88" max="16383" man="1"/>
    <brk id="98" max="16383" man="1"/>
    <brk id="119" max="16383" man="1"/>
  </rowBreaks>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84E99-CC4F-48D0-A496-6BA5DD8F050B}">
  <dimension ref="A1:D48"/>
  <sheetViews>
    <sheetView workbookViewId="0">
      <selection activeCell="N22" sqref="N22:N2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65733</v>
      </c>
      <c r="B7" s="207">
        <v>65401</v>
      </c>
      <c r="C7" s="260" t="s">
        <v>703</v>
      </c>
      <c r="D7" s="259">
        <v>74692</v>
      </c>
    </row>
    <row r="8" spans="1:4">
      <c r="A8" s="265">
        <v>41322</v>
      </c>
      <c r="B8" s="212">
        <v>32047</v>
      </c>
      <c r="C8" s="264" t="s">
        <v>702</v>
      </c>
      <c r="D8" s="263">
        <v>27159</v>
      </c>
    </row>
    <row r="9" spans="1:4">
      <c r="A9" s="258">
        <v>41322</v>
      </c>
      <c r="B9" s="217">
        <v>32047</v>
      </c>
      <c r="C9" s="216" t="s">
        <v>471</v>
      </c>
      <c r="D9" s="257">
        <v>27159</v>
      </c>
    </row>
    <row r="10" spans="1:4">
      <c r="A10" s="258">
        <v>29</v>
      </c>
      <c r="B10" s="217">
        <v>113</v>
      </c>
      <c r="C10" s="216" t="s">
        <v>463</v>
      </c>
      <c r="D10" s="257">
        <v>113</v>
      </c>
    </row>
    <row r="11" spans="1:4">
      <c r="A11" s="258">
        <v>0</v>
      </c>
      <c r="B11" s="217">
        <v>9</v>
      </c>
      <c r="C11" s="216" t="s">
        <v>481</v>
      </c>
      <c r="D11" s="257">
        <v>9</v>
      </c>
    </row>
    <row r="12" spans="1:4">
      <c r="A12" s="258">
        <v>0</v>
      </c>
      <c r="B12" s="217">
        <v>1</v>
      </c>
      <c r="C12" s="216" t="s">
        <v>462</v>
      </c>
      <c r="D12" s="257">
        <v>1</v>
      </c>
    </row>
    <row r="13" spans="1:4">
      <c r="A13" s="258">
        <v>29</v>
      </c>
      <c r="B13" s="217">
        <v>94</v>
      </c>
      <c r="C13" s="216" t="s">
        <v>461</v>
      </c>
      <c r="D13" s="257">
        <v>94</v>
      </c>
    </row>
    <row r="14" spans="1:4">
      <c r="A14" s="258">
        <v>0</v>
      </c>
      <c r="B14" s="217">
        <v>9</v>
      </c>
      <c r="C14" s="216" t="s">
        <v>476</v>
      </c>
      <c r="D14" s="257">
        <v>9</v>
      </c>
    </row>
    <row r="15" spans="1:4">
      <c r="A15" s="258">
        <v>34842</v>
      </c>
      <c r="B15" s="217">
        <v>24916</v>
      </c>
      <c r="C15" s="216" t="s">
        <v>458</v>
      </c>
      <c r="D15" s="257">
        <v>20028</v>
      </c>
    </row>
    <row r="16" spans="1:4">
      <c r="A16" s="258">
        <v>34825</v>
      </c>
      <c r="B16" s="217">
        <v>24899</v>
      </c>
      <c r="C16" s="216" t="s">
        <v>457</v>
      </c>
      <c r="D16" s="257">
        <v>20011</v>
      </c>
    </row>
    <row r="17" spans="1:4">
      <c r="A17" s="258">
        <v>16</v>
      </c>
      <c r="B17" s="217">
        <v>17</v>
      </c>
      <c r="C17" s="216" t="s">
        <v>456</v>
      </c>
      <c r="D17" s="257">
        <v>17</v>
      </c>
    </row>
    <row r="18" spans="1:4">
      <c r="A18" s="258">
        <v>6451</v>
      </c>
      <c r="B18" s="217">
        <v>7018</v>
      </c>
      <c r="C18" s="216" t="s">
        <v>455</v>
      </c>
      <c r="D18" s="257">
        <v>7018</v>
      </c>
    </row>
    <row r="19" spans="1:4">
      <c r="A19" s="258">
        <v>6451</v>
      </c>
      <c r="B19" s="217">
        <v>7000</v>
      </c>
      <c r="C19" s="216" t="s">
        <v>502</v>
      </c>
      <c r="D19" s="257">
        <v>7000</v>
      </c>
    </row>
    <row r="20" spans="1:4" ht="17.25" thickBot="1">
      <c r="A20" s="256">
        <v>0</v>
      </c>
      <c r="B20" s="222">
        <v>18</v>
      </c>
      <c r="C20" s="221" t="s">
        <v>454</v>
      </c>
      <c r="D20" s="255">
        <v>18</v>
      </c>
    </row>
    <row r="21" spans="1:4" ht="21">
      <c r="A21" s="47"/>
      <c r="B21" s="989" t="s">
        <v>268</v>
      </c>
      <c r="C21" s="989"/>
      <c r="D21" s="137"/>
    </row>
    <row r="22" spans="1:4" ht="21">
      <c r="A22" s="47"/>
      <c r="B22" s="989" t="s">
        <v>267</v>
      </c>
      <c r="C22" s="989"/>
      <c r="D22" s="137"/>
    </row>
    <row r="23" spans="1:4" ht="21">
      <c r="A23" s="47"/>
      <c r="B23" s="990" t="s">
        <v>692</v>
      </c>
      <c r="C23" s="990"/>
      <c r="D23" s="337"/>
    </row>
    <row r="24" spans="1:4" ht="17.25" thickBot="1">
      <c r="A24" s="198"/>
      <c r="B24" s="991" t="s">
        <v>468</v>
      </c>
      <c r="C24" s="991"/>
      <c r="D24" s="174" t="s">
        <v>467</v>
      </c>
    </row>
    <row r="25" spans="1:4">
      <c r="A25" s="992" t="s">
        <v>166</v>
      </c>
      <c r="B25" s="994" t="s">
        <v>163</v>
      </c>
      <c r="C25" s="994" t="s">
        <v>466</v>
      </c>
      <c r="D25" s="996" t="s">
        <v>164</v>
      </c>
    </row>
    <row r="26" spans="1:4" ht="17.25" thickBot="1">
      <c r="A26" s="993"/>
      <c r="B26" s="995"/>
      <c r="C26" s="995"/>
      <c r="D26" s="997"/>
    </row>
    <row r="27" spans="1:4">
      <c r="A27" s="261">
        <v>24411</v>
      </c>
      <c r="B27" s="207">
        <v>33354</v>
      </c>
      <c r="C27" s="260" t="s">
        <v>698</v>
      </c>
      <c r="D27" s="259">
        <v>47533</v>
      </c>
    </row>
    <row r="28" spans="1:4">
      <c r="A28" s="258">
        <v>24411</v>
      </c>
      <c r="B28" s="217">
        <v>33354</v>
      </c>
      <c r="C28" s="216" t="s">
        <v>471</v>
      </c>
      <c r="D28" s="257">
        <v>47533</v>
      </c>
    </row>
    <row r="29" spans="1:4">
      <c r="A29" s="258">
        <v>3104</v>
      </c>
      <c r="B29" s="217">
        <v>10564</v>
      </c>
      <c r="C29" s="216" t="s">
        <v>463</v>
      </c>
      <c r="D29" s="257">
        <v>15674</v>
      </c>
    </row>
    <row r="30" spans="1:4">
      <c r="A30" s="258">
        <v>104</v>
      </c>
      <c r="B30" s="217">
        <v>749</v>
      </c>
      <c r="C30" s="216" t="s">
        <v>481</v>
      </c>
      <c r="D30" s="257">
        <v>749</v>
      </c>
    </row>
    <row r="31" spans="1:4">
      <c r="A31" s="258">
        <v>6</v>
      </c>
      <c r="B31" s="217">
        <v>13</v>
      </c>
      <c r="C31" s="216" t="s">
        <v>480</v>
      </c>
      <c r="D31" s="257">
        <v>33</v>
      </c>
    </row>
    <row r="32" spans="1:4">
      <c r="A32" s="258">
        <v>29</v>
      </c>
      <c r="B32" s="217">
        <v>5</v>
      </c>
      <c r="C32" s="216" t="s">
        <v>462</v>
      </c>
      <c r="D32" s="257">
        <v>5</v>
      </c>
    </row>
    <row r="33" spans="1:4">
      <c r="A33" s="258">
        <v>0</v>
      </c>
      <c r="B33" s="217">
        <v>700</v>
      </c>
      <c r="C33" s="216" t="s">
        <v>470</v>
      </c>
      <c r="D33" s="257">
        <v>1900</v>
      </c>
    </row>
    <row r="34" spans="1:4">
      <c r="A34" s="258">
        <v>288</v>
      </c>
      <c r="B34" s="217">
        <v>1000</v>
      </c>
      <c r="C34" s="216" t="s">
        <v>478</v>
      </c>
      <c r="D34" s="257">
        <v>500</v>
      </c>
    </row>
    <row r="35" spans="1:4">
      <c r="A35" s="258">
        <v>2533</v>
      </c>
      <c r="B35" s="217">
        <v>7797</v>
      </c>
      <c r="C35" s="216" t="s">
        <v>477</v>
      </c>
      <c r="D35" s="257">
        <v>12187</v>
      </c>
    </row>
    <row r="36" spans="1:4">
      <c r="A36" s="258">
        <v>145</v>
      </c>
      <c r="B36" s="217">
        <v>300</v>
      </c>
      <c r="C36" s="216" t="s">
        <v>461</v>
      </c>
      <c r="D36" s="257">
        <v>300</v>
      </c>
    </row>
    <row r="37" spans="1:4">
      <c r="A37" s="258">
        <v>181</v>
      </c>
      <c r="B37" s="217">
        <v>20</v>
      </c>
      <c r="C37" s="216" t="s">
        <v>460</v>
      </c>
      <c r="D37" s="257">
        <v>20</v>
      </c>
    </row>
    <row r="38" spans="1:4">
      <c r="A38" s="258">
        <v>0</v>
      </c>
      <c r="B38" s="217">
        <v>20</v>
      </c>
      <c r="C38" s="216" t="s">
        <v>475</v>
      </c>
      <c r="D38" s="257">
        <v>20</v>
      </c>
    </row>
    <row r="39" spans="1:4">
      <c r="A39" s="258">
        <v>181</v>
      </c>
      <c r="B39" s="217">
        <v>0</v>
      </c>
      <c r="C39" s="216" t="s">
        <v>459</v>
      </c>
      <c r="D39" s="257">
        <v>0</v>
      </c>
    </row>
    <row r="40" spans="1:4">
      <c r="A40" s="258">
        <v>3</v>
      </c>
      <c r="B40" s="217">
        <v>0</v>
      </c>
      <c r="C40" s="216" t="s">
        <v>474</v>
      </c>
      <c r="D40" s="257">
        <v>0</v>
      </c>
    </row>
    <row r="41" spans="1:4">
      <c r="A41" s="258">
        <v>3</v>
      </c>
      <c r="B41" s="217">
        <v>0</v>
      </c>
      <c r="C41" s="216" t="s">
        <v>503</v>
      </c>
      <c r="D41" s="257">
        <v>0</v>
      </c>
    </row>
    <row r="42" spans="1:4">
      <c r="A42" s="258">
        <v>20858</v>
      </c>
      <c r="B42" s="217">
        <v>20520</v>
      </c>
      <c r="C42" s="216" t="s">
        <v>458</v>
      </c>
      <c r="D42" s="257">
        <v>31289</v>
      </c>
    </row>
    <row r="43" spans="1:4">
      <c r="A43" s="258">
        <v>20848</v>
      </c>
      <c r="B43" s="217">
        <v>20520</v>
      </c>
      <c r="C43" s="216" t="s">
        <v>457</v>
      </c>
      <c r="D43" s="257">
        <v>31289</v>
      </c>
    </row>
    <row r="44" spans="1:4">
      <c r="A44" s="258">
        <v>10</v>
      </c>
      <c r="B44" s="217">
        <v>0</v>
      </c>
      <c r="C44" s="216" t="s">
        <v>456</v>
      </c>
      <c r="D44" s="257">
        <v>0</v>
      </c>
    </row>
    <row r="45" spans="1:4">
      <c r="A45" s="258">
        <v>265</v>
      </c>
      <c r="B45" s="217">
        <v>2250</v>
      </c>
      <c r="C45" s="216" t="s">
        <v>455</v>
      </c>
      <c r="D45" s="257">
        <v>550</v>
      </c>
    </row>
    <row r="46" spans="1:4">
      <c r="A46" s="258">
        <v>0</v>
      </c>
      <c r="B46" s="217">
        <v>50</v>
      </c>
      <c r="C46" s="216" t="s">
        <v>502</v>
      </c>
      <c r="D46" s="257">
        <v>50</v>
      </c>
    </row>
    <row r="47" spans="1:4">
      <c r="A47" s="258">
        <v>21</v>
      </c>
      <c r="B47" s="217">
        <v>2000</v>
      </c>
      <c r="C47" s="216" t="s">
        <v>501</v>
      </c>
      <c r="D47" s="257">
        <v>300</v>
      </c>
    </row>
    <row r="48" spans="1:4" ht="17.25" thickBot="1">
      <c r="A48" s="256">
        <v>244</v>
      </c>
      <c r="B48" s="222">
        <v>200</v>
      </c>
      <c r="C48" s="221" t="s">
        <v>454</v>
      </c>
      <c r="D48" s="255">
        <v>200</v>
      </c>
    </row>
  </sheetData>
  <mergeCells count="16">
    <mergeCell ref="A25:A26"/>
    <mergeCell ref="B25:B26"/>
    <mergeCell ref="C25:C26"/>
    <mergeCell ref="D25:D26"/>
    <mergeCell ref="B1:C1"/>
    <mergeCell ref="B2:C2"/>
    <mergeCell ref="B3:C3"/>
    <mergeCell ref="B4:C4"/>
    <mergeCell ref="A5:A6"/>
    <mergeCell ref="B5:B6"/>
    <mergeCell ref="C5:C6"/>
    <mergeCell ref="D5:D6"/>
    <mergeCell ref="B21:C21"/>
    <mergeCell ref="B22:C22"/>
    <mergeCell ref="B23:C23"/>
    <mergeCell ref="B24:C2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20" max="16383" man="1"/>
  </rowBreaks>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09372-CA5F-4419-A848-E94A11A06E95}">
  <dimension ref="A1:B41"/>
  <sheetViews>
    <sheetView workbookViewId="0">
      <selection activeCell="K15" sqref="K15"/>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33">
      <c r="A9" s="268" t="s">
        <v>1969</v>
      </c>
      <c r="B9" s="219" t="s">
        <v>1970</v>
      </c>
    </row>
    <row r="10" spans="1:2" ht="33">
      <c r="A10" s="268" t="s">
        <v>1552</v>
      </c>
      <c r="B10" s="219" t="s">
        <v>2096</v>
      </c>
    </row>
    <row r="11" spans="1:2" ht="49.5">
      <c r="A11" s="268" t="s">
        <v>822</v>
      </c>
      <c r="B11" s="219" t="s">
        <v>2097</v>
      </c>
    </row>
    <row r="12" spans="1:2" ht="33">
      <c r="A12" s="268" t="s">
        <v>820</v>
      </c>
      <c r="B12" s="219" t="s">
        <v>2098</v>
      </c>
    </row>
    <row r="13" spans="1:2" ht="33">
      <c r="A13" s="268" t="s">
        <v>815</v>
      </c>
      <c r="B13" s="219"/>
    </row>
    <row r="14" spans="1:2" ht="49.5">
      <c r="A14" s="268" t="s">
        <v>814</v>
      </c>
      <c r="B14" s="219" t="s">
        <v>2099</v>
      </c>
    </row>
    <row r="15" spans="1:2" ht="33">
      <c r="A15" s="268" t="s">
        <v>812</v>
      </c>
      <c r="B15" s="219" t="s">
        <v>1979</v>
      </c>
    </row>
    <row r="16" spans="1:2" ht="33">
      <c r="A16" s="268" t="s">
        <v>810</v>
      </c>
      <c r="B16" s="219"/>
    </row>
    <row r="17" spans="1:2" ht="33">
      <c r="A17" s="268" t="s">
        <v>809</v>
      </c>
      <c r="B17" s="219" t="s">
        <v>2100</v>
      </c>
    </row>
    <row r="18" spans="1:2" ht="33.75" thickBot="1">
      <c r="A18" s="267" t="s">
        <v>807</v>
      </c>
      <c r="B18" s="266" t="s">
        <v>1981</v>
      </c>
    </row>
    <row r="19" spans="1:2" ht="21">
      <c r="A19" s="989" t="s">
        <v>268</v>
      </c>
      <c r="B19" s="989"/>
    </row>
    <row r="20" spans="1:2" ht="21">
      <c r="A20" s="989" t="s">
        <v>267</v>
      </c>
      <c r="B20" s="989"/>
    </row>
    <row r="21" spans="1:2" ht="21">
      <c r="A21" s="990" t="s">
        <v>717</v>
      </c>
      <c r="B21" s="990"/>
    </row>
    <row r="22" spans="1:2" ht="17.25" thickBot="1">
      <c r="A22" s="991" t="s">
        <v>468</v>
      </c>
      <c r="B22" s="991"/>
    </row>
    <row r="23" spans="1:2" ht="17.25" thickBot="1">
      <c r="A23" s="998" t="s">
        <v>521</v>
      </c>
      <c r="B23" s="999"/>
    </row>
    <row r="24" spans="1:2" ht="33">
      <c r="A24" s="205" t="s">
        <v>782</v>
      </c>
      <c r="B24" s="209"/>
    </row>
    <row r="25" spans="1:2">
      <c r="A25" s="210" t="s">
        <v>523</v>
      </c>
      <c r="B25" s="214"/>
    </row>
    <row r="26" spans="1:2" ht="33">
      <c r="A26" s="268" t="s">
        <v>780</v>
      </c>
      <c r="B26" s="219"/>
    </row>
    <row r="27" spans="1:2" ht="49.5">
      <c r="A27" s="268" t="s">
        <v>802</v>
      </c>
      <c r="B27" s="219" t="s">
        <v>2101</v>
      </c>
    </row>
    <row r="28" spans="1:2" ht="33">
      <c r="A28" s="268" t="s">
        <v>800</v>
      </c>
      <c r="B28" s="219" t="s">
        <v>2102</v>
      </c>
    </row>
    <row r="29" spans="1:2" ht="33">
      <c r="A29" s="268" t="s">
        <v>798</v>
      </c>
      <c r="B29" s="219" t="s">
        <v>2103</v>
      </c>
    </row>
    <row r="30" spans="1:2" ht="82.5">
      <c r="A30" s="268" t="s">
        <v>796</v>
      </c>
      <c r="B30" s="219" t="s">
        <v>2104</v>
      </c>
    </row>
    <row r="31" spans="1:2" ht="33">
      <c r="A31" s="268" t="s">
        <v>794</v>
      </c>
      <c r="B31" s="219" t="s">
        <v>2105</v>
      </c>
    </row>
    <row r="32" spans="1:2" ht="82.5">
      <c r="A32" s="268" t="s">
        <v>792</v>
      </c>
      <c r="B32" s="219" t="s">
        <v>2106</v>
      </c>
    </row>
    <row r="33" spans="1:2" ht="66">
      <c r="A33" s="268" t="s">
        <v>779</v>
      </c>
      <c r="B33" s="219" t="s">
        <v>2107</v>
      </c>
    </row>
    <row r="34" spans="1:2" ht="33">
      <c r="A34" s="268" t="s">
        <v>777</v>
      </c>
      <c r="B34" s="219"/>
    </row>
    <row r="35" spans="1:2" ht="33">
      <c r="A35" s="268" t="s">
        <v>1568</v>
      </c>
      <c r="B35" s="219" t="s">
        <v>2108</v>
      </c>
    </row>
    <row r="36" spans="1:2" ht="33">
      <c r="A36" s="268" t="s">
        <v>771</v>
      </c>
      <c r="B36" s="219"/>
    </row>
    <row r="37" spans="1:2" ht="49.5">
      <c r="A37" s="268" t="s">
        <v>770</v>
      </c>
      <c r="B37" s="219" t="s">
        <v>2109</v>
      </c>
    </row>
    <row r="38" spans="1:2" ht="33">
      <c r="A38" s="268" t="s">
        <v>787</v>
      </c>
      <c r="B38" s="219"/>
    </row>
    <row r="39" spans="1:2" ht="33">
      <c r="A39" s="268" t="s">
        <v>786</v>
      </c>
      <c r="B39" s="219" t="s">
        <v>2110</v>
      </c>
    </row>
    <row r="40" spans="1:2" ht="33">
      <c r="A40" s="268" t="s">
        <v>784</v>
      </c>
      <c r="B40" s="219" t="s">
        <v>2111</v>
      </c>
    </row>
    <row r="41" spans="1:2" ht="33.75" thickBot="1">
      <c r="A41" s="267" t="s">
        <v>1995</v>
      </c>
      <c r="B41" s="266" t="s">
        <v>2112</v>
      </c>
    </row>
  </sheetData>
  <mergeCells count="10">
    <mergeCell ref="A20:B20"/>
    <mergeCell ref="A21:B21"/>
    <mergeCell ref="A22:B22"/>
    <mergeCell ref="A23:B23"/>
    <mergeCell ref="A1:B1"/>
    <mergeCell ref="A2:B2"/>
    <mergeCell ref="A3:B3"/>
    <mergeCell ref="A4:B4"/>
    <mergeCell ref="A5:B5"/>
    <mergeCell ref="A19:B19"/>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8" max="16383" man="1"/>
  </rowBreaks>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40BAE-B26F-4D46-A900-B8C1D36E92D8}">
  <dimension ref="A1:D151"/>
  <sheetViews>
    <sheetView workbookViewId="0">
      <selection activeCell="J23" sqref="J23"/>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546011</v>
      </c>
      <c r="B7" s="207">
        <v>937453</v>
      </c>
      <c r="C7" s="260" t="s">
        <v>509</v>
      </c>
      <c r="D7" s="259">
        <v>930482</v>
      </c>
    </row>
    <row r="8" spans="1:4">
      <c r="A8" s="265">
        <v>301738</v>
      </c>
      <c r="B8" s="212">
        <v>404633</v>
      </c>
      <c r="C8" s="264" t="s">
        <v>505</v>
      </c>
      <c r="D8" s="263">
        <v>407168</v>
      </c>
    </row>
    <row r="9" spans="1:4">
      <c r="A9" s="258">
        <v>301275</v>
      </c>
      <c r="B9" s="217">
        <v>404433</v>
      </c>
      <c r="C9" s="216" t="s">
        <v>508</v>
      </c>
      <c r="D9" s="257">
        <v>406638</v>
      </c>
    </row>
    <row r="10" spans="1:4">
      <c r="A10" s="258">
        <v>191946</v>
      </c>
      <c r="B10" s="217">
        <v>233852</v>
      </c>
      <c r="C10" s="216" t="s">
        <v>463</v>
      </c>
      <c r="D10" s="257">
        <v>242641</v>
      </c>
    </row>
    <row r="11" spans="1:4">
      <c r="A11" s="258">
        <v>30003</v>
      </c>
      <c r="B11" s="217">
        <v>26067</v>
      </c>
      <c r="C11" s="216" t="s">
        <v>481</v>
      </c>
      <c r="D11" s="257">
        <v>30263</v>
      </c>
    </row>
    <row r="12" spans="1:4">
      <c r="A12" s="258">
        <v>99</v>
      </c>
      <c r="B12" s="217">
        <v>118</v>
      </c>
      <c r="C12" s="216" t="s">
        <v>480</v>
      </c>
      <c r="D12" s="257">
        <v>118</v>
      </c>
    </row>
    <row r="13" spans="1:4">
      <c r="A13" s="258">
        <v>0</v>
      </c>
      <c r="B13" s="217">
        <v>1</v>
      </c>
      <c r="C13" s="216" t="s">
        <v>479</v>
      </c>
      <c r="D13" s="257">
        <v>1</v>
      </c>
    </row>
    <row r="14" spans="1:4">
      <c r="A14" s="258">
        <v>0</v>
      </c>
      <c r="B14" s="217">
        <v>2</v>
      </c>
      <c r="C14" s="216" t="s">
        <v>462</v>
      </c>
      <c r="D14" s="257">
        <v>2</v>
      </c>
    </row>
    <row r="15" spans="1:4">
      <c r="A15" s="258">
        <v>0</v>
      </c>
      <c r="B15" s="217">
        <v>321</v>
      </c>
      <c r="C15" s="216" t="s">
        <v>470</v>
      </c>
      <c r="D15" s="257">
        <v>321</v>
      </c>
    </row>
    <row r="16" spans="1:4">
      <c r="A16" s="258">
        <v>2157</v>
      </c>
      <c r="B16" s="217">
        <v>3151</v>
      </c>
      <c r="C16" s="216" t="s">
        <v>478</v>
      </c>
      <c r="D16" s="257">
        <v>3151</v>
      </c>
    </row>
    <row r="17" spans="1:4">
      <c r="A17" s="258">
        <v>159686</v>
      </c>
      <c r="B17" s="217">
        <v>204125</v>
      </c>
      <c r="C17" s="216" t="s">
        <v>461</v>
      </c>
      <c r="D17" s="257">
        <v>208718</v>
      </c>
    </row>
    <row r="18" spans="1:4">
      <c r="A18" s="258">
        <v>0</v>
      </c>
      <c r="B18" s="217">
        <v>67</v>
      </c>
      <c r="C18" s="216" t="s">
        <v>476</v>
      </c>
      <c r="D18" s="257">
        <v>67</v>
      </c>
    </row>
    <row r="19" spans="1:4">
      <c r="A19" s="258">
        <v>0</v>
      </c>
      <c r="B19" s="217">
        <v>248</v>
      </c>
      <c r="C19" s="216" t="s">
        <v>460</v>
      </c>
      <c r="D19" s="257">
        <v>248</v>
      </c>
    </row>
    <row r="20" spans="1:4">
      <c r="A20" s="258">
        <v>0</v>
      </c>
      <c r="B20" s="217">
        <v>248</v>
      </c>
      <c r="C20" s="216" t="s">
        <v>459</v>
      </c>
      <c r="D20" s="257">
        <v>248</v>
      </c>
    </row>
    <row r="21" spans="1:4">
      <c r="A21" s="258">
        <v>0</v>
      </c>
      <c r="B21" s="217">
        <v>520</v>
      </c>
      <c r="C21" s="216" t="s">
        <v>474</v>
      </c>
      <c r="D21" s="257">
        <v>520</v>
      </c>
    </row>
    <row r="22" spans="1:4">
      <c r="A22" s="258">
        <v>0</v>
      </c>
      <c r="B22" s="217">
        <v>260</v>
      </c>
      <c r="C22" s="216" t="s">
        <v>497</v>
      </c>
      <c r="D22" s="257">
        <v>260</v>
      </c>
    </row>
    <row r="23" spans="1:4">
      <c r="A23" s="258">
        <v>0</v>
      </c>
      <c r="B23" s="217">
        <v>260</v>
      </c>
      <c r="C23" s="216" t="s">
        <v>496</v>
      </c>
      <c r="D23" s="257">
        <v>260</v>
      </c>
    </row>
    <row r="24" spans="1:4">
      <c r="A24" s="258">
        <v>106873</v>
      </c>
      <c r="B24" s="217">
        <v>167753</v>
      </c>
      <c r="C24" s="216" t="s">
        <v>458</v>
      </c>
      <c r="D24" s="257">
        <v>161169</v>
      </c>
    </row>
    <row r="25" spans="1:4">
      <c r="A25" s="258">
        <v>106873</v>
      </c>
      <c r="B25" s="217">
        <v>167753</v>
      </c>
      <c r="C25" s="216" t="s">
        <v>457</v>
      </c>
      <c r="D25" s="257">
        <v>161169</v>
      </c>
    </row>
    <row r="26" spans="1:4">
      <c r="A26" s="258">
        <v>2456</v>
      </c>
      <c r="B26" s="217">
        <v>2060</v>
      </c>
      <c r="C26" s="216" t="s">
        <v>455</v>
      </c>
      <c r="D26" s="257">
        <v>2060</v>
      </c>
    </row>
    <row r="27" spans="1:4" ht="17.25" thickBot="1">
      <c r="A27" s="256">
        <v>2456</v>
      </c>
      <c r="B27" s="222">
        <v>2060</v>
      </c>
      <c r="C27" s="221" t="s">
        <v>454</v>
      </c>
      <c r="D27" s="255">
        <v>2060</v>
      </c>
    </row>
    <row r="28" spans="1:4" ht="21">
      <c r="A28" s="47"/>
      <c r="B28" s="989" t="s">
        <v>268</v>
      </c>
      <c r="C28" s="989"/>
      <c r="D28" s="137"/>
    </row>
    <row r="29" spans="1:4" ht="21">
      <c r="A29" s="47"/>
      <c r="B29" s="989" t="s">
        <v>267</v>
      </c>
      <c r="C29" s="989"/>
      <c r="D29" s="137"/>
    </row>
    <row r="30" spans="1:4" ht="21">
      <c r="A30" s="47"/>
      <c r="B30" s="990" t="s">
        <v>469</v>
      </c>
      <c r="C30" s="990"/>
      <c r="D30" s="337"/>
    </row>
    <row r="31" spans="1:4" ht="17.25" thickBot="1">
      <c r="A31" s="198"/>
      <c r="B31" s="991" t="s">
        <v>468</v>
      </c>
      <c r="C31" s="991"/>
      <c r="D31" s="174" t="s">
        <v>467</v>
      </c>
    </row>
    <row r="32" spans="1:4">
      <c r="A32" s="992" t="s">
        <v>166</v>
      </c>
      <c r="B32" s="994" t="s">
        <v>163</v>
      </c>
      <c r="C32" s="994" t="s">
        <v>466</v>
      </c>
      <c r="D32" s="996" t="s">
        <v>164</v>
      </c>
    </row>
    <row r="33" spans="1:4" ht="17.25" thickBot="1">
      <c r="A33" s="993"/>
      <c r="B33" s="995"/>
      <c r="C33" s="995"/>
      <c r="D33" s="997"/>
    </row>
    <row r="34" spans="1:4">
      <c r="A34" s="261">
        <v>0</v>
      </c>
      <c r="B34" s="207">
        <v>0</v>
      </c>
      <c r="C34" s="260" t="s">
        <v>505</v>
      </c>
      <c r="D34" s="259">
        <v>0</v>
      </c>
    </row>
    <row r="35" spans="1:4">
      <c r="A35" s="258">
        <v>464</v>
      </c>
      <c r="B35" s="217">
        <v>200</v>
      </c>
      <c r="C35" s="216" t="s">
        <v>504</v>
      </c>
      <c r="D35" s="257">
        <v>530</v>
      </c>
    </row>
    <row r="36" spans="1:4">
      <c r="A36" s="258">
        <v>369</v>
      </c>
      <c r="B36" s="217">
        <v>200</v>
      </c>
      <c r="C36" s="216" t="s">
        <v>463</v>
      </c>
      <c r="D36" s="257">
        <v>450</v>
      </c>
    </row>
    <row r="37" spans="1:4">
      <c r="A37" s="258">
        <v>172</v>
      </c>
      <c r="B37" s="217">
        <v>0</v>
      </c>
      <c r="C37" s="216" t="s">
        <v>470</v>
      </c>
      <c r="D37" s="257">
        <v>50</v>
      </c>
    </row>
    <row r="38" spans="1:4">
      <c r="A38" s="258">
        <v>197</v>
      </c>
      <c r="B38" s="217">
        <v>200</v>
      </c>
      <c r="C38" s="216" t="s">
        <v>477</v>
      </c>
      <c r="D38" s="257">
        <v>400</v>
      </c>
    </row>
    <row r="39" spans="1:4">
      <c r="A39" s="258">
        <v>32</v>
      </c>
      <c r="B39" s="217">
        <v>0</v>
      </c>
      <c r="C39" s="216" t="s">
        <v>460</v>
      </c>
      <c r="D39" s="257">
        <v>0</v>
      </c>
    </row>
    <row r="40" spans="1:4">
      <c r="A40" s="258">
        <v>32</v>
      </c>
      <c r="B40" s="217">
        <v>0</v>
      </c>
      <c r="C40" s="216" t="s">
        <v>459</v>
      </c>
      <c r="D40" s="257">
        <v>0</v>
      </c>
    </row>
    <row r="41" spans="1:4">
      <c r="A41" s="258">
        <v>63</v>
      </c>
      <c r="B41" s="217">
        <v>0</v>
      </c>
      <c r="C41" s="216" t="s">
        <v>474</v>
      </c>
      <c r="D41" s="257">
        <v>80</v>
      </c>
    </row>
    <row r="42" spans="1:4" ht="17.25" thickBot="1">
      <c r="A42" s="256">
        <v>63</v>
      </c>
      <c r="B42" s="222">
        <v>0</v>
      </c>
      <c r="C42" s="221" t="s">
        <v>497</v>
      </c>
      <c r="D42" s="255">
        <v>80</v>
      </c>
    </row>
    <row r="43" spans="1:4" ht="21">
      <c r="A43" s="47"/>
      <c r="B43" s="989" t="s">
        <v>268</v>
      </c>
      <c r="C43" s="989"/>
      <c r="D43" s="137"/>
    </row>
    <row r="44" spans="1:4" ht="21">
      <c r="A44" s="47"/>
      <c r="B44" s="989" t="s">
        <v>267</v>
      </c>
      <c r="C44" s="989"/>
      <c r="D44" s="137"/>
    </row>
    <row r="45" spans="1:4" ht="21">
      <c r="A45" s="47"/>
      <c r="B45" s="990" t="s">
        <v>469</v>
      </c>
      <c r="C45" s="990"/>
      <c r="D45" s="337"/>
    </row>
    <row r="46" spans="1:4" ht="17.25" thickBot="1">
      <c r="A46" s="198"/>
      <c r="B46" s="991" t="s">
        <v>468</v>
      </c>
      <c r="C46" s="991"/>
      <c r="D46" s="174" t="s">
        <v>467</v>
      </c>
    </row>
    <row r="47" spans="1:4">
      <c r="A47" s="992" t="s">
        <v>166</v>
      </c>
      <c r="B47" s="994" t="s">
        <v>163</v>
      </c>
      <c r="C47" s="994" t="s">
        <v>466</v>
      </c>
      <c r="D47" s="996" t="s">
        <v>164</v>
      </c>
    </row>
    <row r="48" spans="1:4" ht="17.25" thickBot="1">
      <c r="A48" s="993"/>
      <c r="B48" s="995"/>
      <c r="C48" s="995"/>
      <c r="D48" s="997"/>
    </row>
    <row r="49" spans="1:4">
      <c r="A49" s="261">
        <v>244273</v>
      </c>
      <c r="B49" s="207">
        <v>532820</v>
      </c>
      <c r="C49" s="260" t="s">
        <v>465</v>
      </c>
      <c r="D49" s="259">
        <v>523314</v>
      </c>
    </row>
    <row r="50" spans="1:4">
      <c r="A50" s="258">
        <v>37718</v>
      </c>
      <c r="B50" s="217">
        <v>46254</v>
      </c>
      <c r="C50" s="216" t="s">
        <v>500</v>
      </c>
      <c r="D50" s="257">
        <v>47256</v>
      </c>
    </row>
    <row r="51" spans="1:4">
      <c r="A51" s="258">
        <v>21459</v>
      </c>
      <c r="B51" s="217">
        <v>30134</v>
      </c>
      <c r="C51" s="216" t="s">
        <v>492</v>
      </c>
      <c r="D51" s="257">
        <v>29105</v>
      </c>
    </row>
    <row r="52" spans="1:4">
      <c r="A52" s="258">
        <v>12711</v>
      </c>
      <c r="B52" s="217">
        <v>16378</v>
      </c>
      <c r="C52" s="216" t="s">
        <v>499</v>
      </c>
      <c r="D52" s="257">
        <v>16304</v>
      </c>
    </row>
    <row r="53" spans="1:4">
      <c r="A53" s="258">
        <v>2076</v>
      </c>
      <c r="B53" s="217">
        <v>3461</v>
      </c>
      <c r="C53" s="216" t="s">
        <v>490</v>
      </c>
      <c r="D53" s="257">
        <v>3352</v>
      </c>
    </row>
    <row r="54" spans="1:4">
      <c r="A54" s="258">
        <v>2776</v>
      </c>
      <c r="B54" s="217">
        <v>3756</v>
      </c>
      <c r="C54" s="216" t="s">
        <v>489</v>
      </c>
      <c r="D54" s="257">
        <v>3608</v>
      </c>
    </row>
    <row r="55" spans="1:4">
      <c r="A55" s="258">
        <v>2047</v>
      </c>
      <c r="B55" s="217">
        <v>3651</v>
      </c>
      <c r="C55" s="216" t="s">
        <v>488</v>
      </c>
      <c r="D55" s="257">
        <v>3041</v>
      </c>
    </row>
    <row r="56" spans="1:4">
      <c r="A56" s="258">
        <v>1848</v>
      </c>
      <c r="B56" s="217">
        <v>2888</v>
      </c>
      <c r="C56" s="216" t="s">
        <v>487</v>
      </c>
      <c r="D56" s="257">
        <v>2800</v>
      </c>
    </row>
    <row r="57" spans="1:4">
      <c r="A57" s="258">
        <v>1549</v>
      </c>
      <c r="B57" s="217">
        <v>2127</v>
      </c>
      <c r="C57" s="216" t="s">
        <v>463</v>
      </c>
      <c r="D57" s="257">
        <v>2122</v>
      </c>
    </row>
    <row r="58" spans="1:4">
      <c r="A58" s="258">
        <v>690</v>
      </c>
      <c r="B58" s="217">
        <v>621</v>
      </c>
      <c r="C58" s="216" t="s">
        <v>481</v>
      </c>
      <c r="D58" s="257">
        <v>621</v>
      </c>
    </row>
    <row r="59" spans="1:4">
      <c r="A59" s="258">
        <v>48</v>
      </c>
      <c r="B59" s="217">
        <v>100</v>
      </c>
      <c r="C59" s="216" t="s">
        <v>480</v>
      </c>
      <c r="D59" s="257">
        <v>85</v>
      </c>
    </row>
    <row r="60" spans="1:4">
      <c r="A60" s="258">
        <v>12</v>
      </c>
      <c r="B60" s="217">
        <v>2</v>
      </c>
      <c r="C60" s="216" t="s">
        <v>479</v>
      </c>
      <c r="D60" s="257">
        <v>2</v>
      </c>
    </row>
    <row r="61" spans="1:4">
      <c r="A61" s="258">
        <v>0</v>
      </c>
      <c r="B61" s="217">
        <v>5</v>
      </c>
      <c r="C61" s="216" t="s">
        <v>462</v>
      </c>
      <c r="D61" s="257">
        <v>5</v>
      </c>
    </row>
    <row r="62" spans="1:4">
      <c r="A62" s="258">
        <v>193</v>
      </c>
      <c r="B62" s="217">
        <v>500</v>
      </c>
      <c r="C62" s="216" t="s">
        <v>470</v>
      </c>
      <c r="D62" s="257">
        <v>500</v>
      </c>
    </row>
    <row r="63" spans="1:4">
      <c r="A63" s="258">
        <v>46</v>
      </c>
      <c r="B63" s="217">
        <v>90</v>
      </c>
      <c r="C63" s="216" t="s">
        <v>478</v>
      </c>
      <c r="D63" s="257">
        <v>90</v>
      </c>
    </row>
    <row r="64" spans="1:4">
      <c r="A64" s="258">
        <v>529</v>
      </c>
      <c r="B64" s="217">
        <v>710</v>
      </c>
      <c r="C64" s="216" t="s">
        <v>477</v>
      </c>
      <c r="D64" s="257">
        <v>710</v>
      </c>
    </row>
    <row r="65" spans="1:4">
      <c r="A65" s="258">
        <v>32</v>
      </c>
      <c r="B65" s="217">
        <v>98</v>
      </c>
      <c r="C65" s="216" t="s">
        <v>461</v>
      </c>
      <c r="D65" s="257">
        <v>108</v>
      </c>
    </row>
    <row r="66" spans="1:4">
      <c r="A66" s="258">
        <v>0</v>
      </c>
      <c r="B66" s="217">
        <v>1</v>
      </c>
      <c r="C66" s="216" t="s">
        <v>476</v>
      </c>
      <c r="D66" s="257">
        <v>1</v>
      </c>
    </row>
    <row r="67" spans="1:4">
      <c r="A67" s="258">
        <v>533</v>
      </c>
      <c r="B67" s="217">
        <v>870</v>
      </c>
      <c r="C67" s="216" t="s">
        <v>460</v>
      </c>
      <c r="D67" s="257">
        <v>822</v>
      </c>
    </row>
    <row r="68" spans="1:4">
      <c r="A68" s="258">
        <v>297</v>
      </c>
      <c r="B68" s="217">
        <v>290</v>
      </c>
      <c r="C68" s="216" t="s">
        <v>475</v>
      </c>
      <c r="D68" s="257">
        <v>316</v>
      </c>
    </row>
    <row r="69" spans="1:4">
      <c r="A69" s="258">
        <v>237</v>
      </c>
      <c r="B69" s="217">
        <v>580</v>
      </c>
      <c r="C69" s="216" t="s">
        <v>459</v>
      </c>
      <c r="D69" s="257">
        <v>506</v>
      </c>
    </row>
    <row r="70" spans="1:4">
      <c r="A70" s="258">
        <v>8634</v>
      </c>
      <c r="B70" s="217">
        <v>7950</v>
      </c>
      <c r="C70" s="216" t="s">
        <v>474</v>
      </c>
      <c r="D70" s="257">
        <v>9930</v>
      </c>
    </row>
    <row r="71" spans="1:4">
      <c r="A71" s="258">
        <v>16</v>
      </c>
      <c r="B71" s="217">
        <v>20</v>
      </c>
      <c r="C71" s="216" t="s">
        <v>497</v>
      </c>
      <c r="D71" s="257">
        <v>20</v>
      </c>
    </row>
    <row r="72" spans="1:4">
      <c r="A72" s="258">
        <v>8552</v>
      </c>
      <c r="B72" s="217">
        <v>7820</v>
      </c>
      <c r="C72" s="216" t="s">
        <v>473</v>
      </c>
      <c r="D72" s="257">
        <v>9800</v>
      </c>
    </row>
    <row r="73" spans="1:4">
      <c r="A73" s="258">
        <v>66</v>
      </c>
      <c r="B73" s="217">
        <v>110</v>
      </c>
      <c r="C73" s="216" t="s">
        <v>496</v>
      </c>
      <c r="D73" s="257">
        <v>110</v>
      </c>
    </row>
    <row r="74" spans="1:4">
      <c r="A74" s="258">
        <v>721</v>
      </c>
      <c r="B74" s="217">
        <v>646</v>
      </c>
      <c r="C74" s="216" t="s">
        <v>458</v>
      </c>
      <c r="D74" s="257">
        <v>527</v>
      </c>
    </row>
    <row r="75" spans="1:4">
      <c r="A75" s="258">
        <v>721</v>
      </c>
      <c r="B75" s="217">
        <v>646</v>
      </c>
      <c r="C75" s="216" t="s">
        <v>457</v>
      </c>
      <c r="D75" s="257">
        <v>527</v>
      </c>
    </row>
    <row r="76" spans="1:4">
      <c r="A76" s="258">
        <v>24</v>
      </c>
      <c r="B76" s="217">
        <v>50</v>
      </c>
      <c r="C76" s="216" t="s">
        <v>455</v>
      </c>
      <c r="D76" s="257">
        <v>50</v>
      </c>
    </row>
    <row r="77" spans="1:4">
      <c r="A77" s="258">
        <v>24</v>
      </c>
      <c r="B77" s="217">
        <v>50</v>
      </c>
      <c r="C77" s="216" t="s">
        <v>454</v>
      </c>
      <c r="D77" s="257">
        <v>50</v>
      </c>
    </row>
    <row r="78" spans="1:4" ht="33">
      <c r="A78" s="258">
        <v>4797</v>
      </c>
      <c r="B78" s="217">
        <v>4477</v>
      </c>
      <c r="C78" s="216" t="s">
        <v>453</v>
      </c>
      <c r="D78" s="257">
        <v>4700</v>
      </c>
    </row>
    <row r="79" spans="1:4" ht="17.25" thickBot="1">
      <c r="A79" s="256">
        <v>4797</v>
      </c>
      <c r="B79" s="222">
        <v>4477</v>
      </c>
      <c r="C79" s="221" t="s">
        <v>472</v>
      </c>
      <c r="D79" s="255">
        <v>4700</v>
      </c>
    </row>
    <row r="80" spans="1:4" ht="21">
      <c r="A80" s="47"/>
      <c r="B80" s="989" t="s">
        <v>268</v>
      </c>
      <c r="C80" s="989"/>
      <c r="D80" s="137"/>
    </row>
    <row r="81" spans="1:4" ht="21">
      <c r="A81" s="47"/>
      <c r="B81" s="989" t="s">
        <v>267</v>
      </c>
      <c r="C81" s="989"/>
      <c r="D81" s="137"/>
    </row>
    <row r="82" spans="1:4" ht="21">
      <c r="A82" s="47"/>
      <c r="B82" s="990" t="s">
        <v>469</v>
      </c>
      <c r="C82" s="990"/>
      <c r="D82" s="337"/>
    </row>
    <row r="83" spans="1:4" ht="17.25" thickBot="1">
      <c r="A83" s="198"/>
      <c r="B83" s="991" t="s">
        <v>468</v>
      </c>
      <c r="C83" s="991"/>
      <c r="D83" s="174" t="s">
        <v>467</v>
      </c>
    </row>
    <row r="84" spans="1:4">
      <c r="A84" s="992" t="s">
        <v>166</v>
      </c>
      <c r="B84" s="994" t="s">
        <v>163</v>
      </c>
      <c r="C84" s="994" t="s">
        <v>466</v>
      </c>
      <c r="D84" s="996" t="s">
        <v>164</v>
      </c>
    </row>
    <row r="85" spans="1:4" ht="17.25" thickBot="1">
      <c r="A85" s="993"/>
      <c r="B85" s="995"/>
      <c r="C85" s="995"/>
      <c r="D85" s="997"/>
    </row>
    <row r="86" spans="1:4">
      <c r="A86" s="261">
        <v>0</v>
      </c>
      <c r="B86" s="207">
        <v>0</v>
      </c>
      <c r="C86" s="260" t="s">
        <v>465</v>
      </c>
      <c r="D86" s="259">
        <v>0</v>
      </c>
    </row>
    <row r="87" spans="1:4">
      <c r="A87" s="258">
        <v>8</v>
      </c>
      <c r="B87" s="217">
        <v>0</v>
      </c>
      <c r="C87" s="216" t="s">
        <v>494</v>
      </c>
      <c r="D87" s="257">
        <v>0</v>
      </c>
    </row>
    <row r="88" spans="1:4">
      <c r="A88" s="258">
        <v>4</v>
      </c>
      <c r="B88" s="217">
        <v>0</v>
      </c>
      <c r="C88" s="216" t="s">
        <v>463</v>
      </c>
      <c r="D88" s="257">
        <v>0</v>
      </c>
    </row>
    <row r="89" spans="1:4">
      <c r="A89" s="258">
        <v>4</v>
      </c>
      <c r="B89" s="217">
        <v>0</v>
      </c>
      <c r="C89" s="216" t="s">
        <v>480</v>
      </c>
      <c r="D89" s="257">
        <v>0</v>
      </c>
    </row>
    <row r="90" spans="1:4">
      <c r="A90" s="258">
        <v>5</v>
      </c>
      <c r="B90" s="217">
        <v>0</v>
      </c>
      <c r="C90" s="216" t="s">
        <v>458</v>
      </c>
      <c r="D90" s="257">
        <v>0</v>
      </c>
    </row>
    <row r="91" spans="1:4" ht="17.25" thickBot="1">
      <c r="A91" s="256">
        <v>5</v>
      </c>
      <c r="B91" s="222">
        <v>0</v>
      </c>
      <c r="C91" s="221" t="s">
        <v>457</v>
      </c>
      <c r="D91" s="255">
        <v>0</v>
      </c>
    </row>
    <row r="92" spans="1:4" ht="21">
      <c r="A92" s="47"/>
      <c r="B92" s="989" t="s">
        <v>268</v>
      </c>
      <c r="C92" s="989"/>
      <c r="D92" s="137"/>
    </row>
    <row r="93" spans="1:4" ht="21">
      <c r="A93" s="47"/>
      <c r="B93" s="989" t="s">
        <v>267</v>
      </c>
      <c r="C93" s="989"/>
      <c r="D93" s="137"/>
    </row>
    <row r="94" spans="1:4" ht="21">
      <c r="A94" s="47"/>
      <c r="B94" s="990" t="s">
        <v>469</v>
      </c>
      <c r="C94" s="990"/>
      <c r="D94" s="337"/>
    </row>
    <row r="95" spans="1:4" ht="17.25" thickBot="1">
      <c r="A95" s="198"/>
      <c r="B95" s="991" t="s">
        <v>468</v>
      </c>
      <c r="C95" s="991"/>
      <c r="D95" s="174" t="s">
        <v>467</v>
      </c>
    </row>
    <row r="96" spans="1:4">
      <c r="A96" s="992" t="s">
        <v>166</v>
      </c>
      <c r="B96" s="994" t="s">
        <v>163</v>
      </c>
      <c r="C96" s="994" t="s">
        <v>466</v>
      </c>
      <c r="D96" s="996" t="s">
        <v>164</v>
      </c>
    </row>
    <row r="97" spans="1:4" ht="17.25" thickBot="1">
      <c r="A97" s="993"/>
      <c r="B97" s="995"/>
      <c r="C97" s="995"/>
      <c r="D97" s="997"/>
    </row>
    <row r="98" spans="1:4">
      <c r="A98" s="261">
        <v>0</v>
      </c>
      <c r="B98" s="207">
        <v>0</v>
      </c>
      <c r="C98" s="260" t="s">
        <v>465</v>
      </c>
      <c r="D98" s="259">
        <v>0</v>
      </c>
    </row>
    <row r="99" spans="1:4">
      <c r="A99" s="258">
        <v>4095</v>
      </c>
      <c r="B99" s="217">
        <v>4940</v>
      </c>
      <c r="C99" s="216" t="s">
        <v>493</v>
      </c>
      <c r="D99" s="257">
        <v>4940</v>
      </c>
    </row>
    <row r="100" spans="1:4">
      <c r="A100" s="258">
        <v>4095</v>
      </c>
      <c r="B100" s="217">
        <v>4940</v>
      </c>
      <c r="C100" s="216" t="s">
        <v>463</v>
      </c>
      <c r="D100" s="257">
        <v>4940</v>
      </c>
    </row>
    <row r="101" spans="1:4" ht="17.25" thickBot="1">
      <c r="A101" s="256">
        <v>4095</v>
      </c>
      <c r="B101" s="222">
        <v>4940</v>
      </c>
      <c r="C101" s="221" t="s">
        <v>477</v>
      </c>
      <c r="D101" s="255">
        <v>4940</v>
      </c>
    </row>
    <row r="102" spans="1:4" ht="21">
      <c r="A102" s="47"/>
      <c r="B102" s="989" t="s">
        <v>268</v>
      </c>
      <c r="C102" s="989"/>
      <c r="D102" s="137"/>
    </row>
    <row r="103" spans="1:4" ht="21">
      <c r="A103" s="47"/>
      <c r="B103" s="989" t="s">
        <v>267</v>
      </c>
      <c r="C103" s="989"/>
      <c r="D103" s="137"/>
    </row>
    <row r="104" spans="1:4" ht="21">
      <c r="A104" s="47"/>
      <c r="B104" s="990" t="s">
        <v>469</v>
      </c>
      <c r="C104" s="990"/>
      <c r="D104" s="337"/>
    </row>
    <row r="105" spans="1:4" ht="17.25" thickBot="1">
      <c r="A105" s="198"/>
      <c r="B105" s="991" t="s">
        <v>468</v>
      </c>
      <c r="C105" s="991"/>
      <c r="D105" s="174" t="s">
        <v>467</v>
      </c>
    </row>
    <row r="106" spans="1:4">
      <c r="A106" s="992" t="s">
        <v>166</v>
      </c>
      <c r="B106" s="994" t="s">
        <v>163</v>
      </c>
      <c r="C106" s="994" t="s">
        <v>466</v>
      </c>
      <c r="D106" s="996" t="s">
        <v>164</v>
      </c>
    </row>
    <row r="107" spans="1:4" ht="17.25" thickBot="1">
      <c r="A107" s="993"/>
      <c r="B107" s="995"/>
      <c r="C107" s="995"/>
      <c r="D107" s="997"/>
    </row>
    <row r="108" spans="1:4">
      <c r="A108" s="261">
        <v>0</v>
      </c>
      <c r="B108" s="207">
        <v>0</v>
      </c>
      <c r="C108" s="260" t="s">
        <v>465</v>
      </c>
      <c r="D108" s="259">
        <v>0</v>
      </c>
    </row>
    <row r="109" spans="1:4">
      <c r="A109" s="258">
        <v>11515</v>
      </c>
      <c r="B109" s="217">
        <v>11870</v>
      </c>
      <c r="C109" s="216" t="s">
        <v>483</v>
      </c>
      <c r="D109" s="257">
        <v>11870</v>
      </c>
    </row>
    <row r="110" spans="1:4">
      <c r="A110" s="258">
        <v>11515</v>
      </c>
      <c r="B110" s="217">
        <v>11870</v>
      </c>
      <c r="C110" s="216" t="s">
        <v>463</v>
      </c>
      <c r="D110" s="257">
        <v>11870</v>
      </c>
    </row>
    <row r="111" spans="1:4" ht="17.25" thickBot="1">
      <c r="A111" s="256">
        <v>11515</v>
      </c>
      <c r="B111" s="222">
        <v>11870</v>
      </c>
      <c r="C111" s="221" t="s">
        <v>477</v>
      </c>
      <c r="D111" s="255">
        <v>11870</v>
      </c>
    </row>
    <row r="112" spans="1:4" ht="21">
      <c r="A112" s="47"/>
      <c r="B112" s="989" t="s">
        <v>268</v>
      </c>
      <c r="C112" s="989"/>
      <c r="D112" s="137"/>
    </row>
    <row r="113" spans="1:4" ht="21">
      <c r="A113" s="47"/>
      <c r="B113" s="989" t="s">
        <v>267</v>
      </c>
      <c r="C113" s="989"/>
      <c r="D113" s="137"/>
    </row>
    <row r="114" spans="1:4" ht="21">
      <c r="A114" s="47"/>
      <c r="B114" s="990" t="s">
        <v>469</v>
      </c>
      <c r="C114" s="990"/>
      <c r="D114" s="337"/>
    </row>
    <row r="115" spans="1:4" ht="17.25" thickBot="1">
      <c r="A115" s="198"/>
      <c r="B115" s="991" t="s">
        <v>468</v>
      </c>
      <c r="C115" s="991"/>
      <c r="D115" s="174" t="s">
        <v>467</v>
      </c>
    </row>
    <row r="116" spans="1:4">
      <c r="A116" s="992" t="s">
        <v>166</v>
      </c>
      <c r="B116" s="994" t="s">
        <v>163</v>
      </c>
      <c r="C116" s="994" t="s">
        <v>466</v>
      </c>
      <c r="D116" s="996" t="s">
        <v>164</v>
      </c>
    </row>
    <row r="117" spans="1:4" ht="17.25" thickBot="1">
      <c r="A117" s="993"/>
      <c r="B117" s="995"/>
      <c r="C117" s="995"/>
      <c r="D117" s="997"/>
    </row>
    <row r="118" spans="1:4">
      <c r="A118" s="261">
        <v>0</v>
      </c>
      <c r="B118" s="207">
        <v>0</v>
      </c>
      <c r="C118" s="260" t="s">
        <v>465</v>
      </c>
      <c r="D118" s="259">
        <v>0</v>
      </c>
    </row>
    <row r="119" spans="1:4">
      <c r="A119" s="258">
        <v>159634</v>
      </c>
      <c r="B119" s="217">
        <v>417569</v>
      </c>
      <c r="C119" s="216" t="s">
        <v>482</v>
      </c>
      <c r="D119" s="257">
        <v>417061</v>
      </c>
    </row>
    <row r="120" spans="1:4">
      <c r="A120" s="258">
        <v>35306</v>
      </c>
      <c r="B120" s="217">
        <v>27547</v>
      </c>
      <c r="C120" s="216" t="s">
        <v>463</v>
      </c>
      <c r="D120" s="257">
        <v>27902</v>
      </c>
    </row>
    <row r="121" spans="1:4">
      <c r="A121" s="258">
        <v>19796</v>
      </c>
      <c r="B121" s="217">
        <v>7199</v>
      </c>
      <c r="C121" s="216" t="s">
        <v>481</v>
      </c>
      <c r="D121" s="257">
        <v>7199</v>
      </c>
    </row>
    <row r="122" spans="1:4">
      <c r="A122" s="258">
        <v>161</v>
      </c>
      <c r="B122" s="217">
        <v>199</v>
      </c>
      <c r="C122" s="216" t="s">
        <v>480</v>
      </c>
      <c r="D122" s="257">
        <v>199</v>
      </c>
    </row>
    <row r="123" spans="1:4">
      <c r="A123" s="258">
        <v>9772</v>
      </c>
      <c r="B123" s="217">
        <v>12856</v>
      </c>
      <c r="C123" s="216" t="s">
        <v>470</v>
      </c>
      <c r="D123" s="257">
        <v>13246</v>
      </c>
    </row>
    <row r="124" spans="1:4">
      <c r="A124" s="258">
        <v>800</v>
      </c>
      <c r="B124" s="217">
        <v>779</v>
      </c>
      <c r="C124" s="216" t="s">
        <v>478</v>
      </c>
      <c r="D124" s="257">
        <v>779</v>
      </c>
    </row>
    <row r="125" spans="1:4">
      <c r="A125" s="258">
        <v>3142</v>
      </c>
      <c r="B125" s="217">
        <v>5487</v>
      </c>
      <c r="C125" s="216" t="s">
        <v>477</v>
      </c>
      <c r="D125" s="257">
        <v>5452</v>
      </c>
    </row>
    <row r="126" spans="1:4">
      <c r="A126" s="258">
        <v>1634</v>
      </c>
      <c r="B126" s="217">
        <v>1027</v>
      </c>
      <c r="C126" s="216" t="s">
        <v>461</v>
      </c>
      <c r="D126" s="257">
        <v>1027</v>
      </c>
    </row>
    <row r="127" spans="1:4">
      <c r="A127" s="258">
        <v>49</v>
      </c>
      <c r="B127" s="217">
        <v>0</v>
      </c>
      <c r="C127" s="216" t="s">
        <v>460</v>
      </c>
      <c r="D127" s="257">
        <v>0</v>
      </c>
    </row>
    <row r="128" spans="1:4">
      <c r="A128" s="258">
        <v>49</v>
      </c>
      <c r="B128" s="217">
        <v>0</v>
      </c>
      <c r="C128" s="216" t="s">
        <v>475</v>
      </c>
      <c r="D128" s="257">
        <v>0</v>
      </c>
    </row>
    <row r="129" spans="1:4">
      <c r="A129" s="258">
        <v>63</v>
      </c>
      <c r="B129" s="217">
        <v>135</v>
      </c>
      <c r="C129" s="216" t="s">
        <v>474</v>
      </c>
      <c r="D129" s="257">
        <v>72</v>
      </c>
    </row>
    <row r="130" spans="1:4">
      <c r="A130" s="258">
        <v>0</v>
      </c>
      <c r="B130" s="217">
        <v>63</v>
      </c>
      <c r="C130" s="216" t="s">
        <v>497</v>
      </c>
      <c r="D130" s="257">
        <v>0</v>
      </c>
    </row>
    <row r="131" spans="1:4">
      <c r="A131" s="258">
        <v>63</v>
      </c>
      <c r="B131" s="217">
        <v>72</v>
      </c>
      <c r="C131" s="216" t="s">
        <v>473</v>
      </c>
      <c r="D131" s="257">
        <v>72</v>
      </c>
    </row>
    <row r="132" spans="1:4">
      <c r="A132" s="258">
        <v>369</v>
      </c>
      <c r="B132" s="217">
        <v>231</v>
      </c>
      <c r="C132" s="216" t="s">
        <v>458</v>
      </c>
      <c r="D132" s="257">
        <v>231</v>
      </c>
    </row>
    <row r="133" spans="1:4">
      <c r="A133" s="258">
        <v>369</v>
      </c>
      <c r="B133" s="217">
        <v>231</v>
      </c>
      <c r="C133" s="216" t="s">
        <v>456</v>
      </c>
      <c r="D133" s="257">
        <v>231</v>
      </c>
    </row>
    <row r="134" spans="1:4">
      <c r="A134" s="258">
        <v>22</v>
      </c>
      <c r="B134" s="217">
        <v>0</v>
      </c>
      <c r="C134" s="216" t="s">
        <v>455</v>
      </c>
      <c r="D134" s="257">
        <v>0</v>
      </c>
    </row>
    <row r="135" spans="1:4">
      <c r="A135" s="258">
        <v>22</v>
      </c>
      <c r="B135" s="217">
        <v>0</v>
      </c>
      <c r="C135" s="216" t="s">
        <v>454</v>
      </c>
      <c r="D135" s="257">
        <v>0</v>
      </c>
    </row>
    <row r="136" spans="1:4" ht="33">
      <c r="A136" s="258">
        <v>123826</v>
      </c>
      <c r="B136" s="217">
        <v>389656</v>
      </c>
      <c r="C136" s="216" t="s">
        <v>453</v>
      </c>
      <c r="D136" s="257">
        <v>388856</v>
      </c>
    </row>
    <row r="137" spans="1:4">
      <c r="A137" s="258">
        <v>119826</v>
      </c>
      <c r="B137" s="217">
        <v>382800</v>
      </c>
      <c r="C137" s="216" t="s">
        <v>452</v>
      </c>
      <c r="D137" s="257">
        <v>382000</v>
      </c>
    </row>
    <row r="138" spans="1:4" ht="17.25" thickBot="1">
      <c r="A138" s="256">
        <v>4000</v>
      </c>
      <c r="B138" s="222">
        <v>6856</v>
      </c>
      <c r="C138" s="221" t="s">
        <v>472</v>
      </c>
      <c r="D138" s="255">
        <v>6856</v>
      </c>
    </row>
    <row r="139" spans="1:4" ht="21">
      <c r="A139" s="47"/>
      <c r="B139" s="989" t="s">
        <v>268</v>
      </c>
      <c r="C139" s="989"/>
      <c r="D139" s="137"/>
    </row>
    <row r="140" spans="1:4" ht="21">
      <c r="A140" s="47"/>
      <c r="B140" s="989" t="s">
        <v>267</v>
      </c>
      <c r="C140" s="989"/>
      <c r="D140" s="137"/>
    </row>
    <row r="141" spans="1:4" ht="21">
      <c r="A141" s="47"/>
      <c r="B141" s="990" t="s">
        <v>469</v>
      </c>
      <c r="C141" s="990"/>
      <c r="D141" s="337"/>
    </row>
    <row r="142" spans="1:4" ht="17.25" thickBot="1">
      <c r="A142" s="198"/>
      <c r="B142" s="991" t="s">
        <v>468</v>
      </c>
      <c r="C142" s="991"/>
      <c r="D142" s="174" t="s">
        <v>467</v>
      </c>
    </row>
    <row r="143" spans="1:4">
      <c r="A143" s="992" t="s">
        <v>166</v>
      </c>
      <c r="B143" s="994" t="s">
        <v>163</v>
      </c>
      <c r="C143" s="994" t="s">
        <v>466</v>
      </c>
      <c r="D143" s="996" t="s">
        <v>164</v>
      </c>
    </row>
    <row r="144" spans="1:4" ht="17.25" thickBot="1">
      <c r="A144" s="993"/>
      <c r="B144" s="995"/>
      <c r="C144" s="995"/>
      <c r="D144" s="997"/>
    </row>
    <row r="145" spans="1:4">
      <c r="A145" s="261">
        <v>0</v>
      </c>
      <c r="B145" s="207">
        <v>0</v>
      </c>
      <c r="C145" s="260" t="s">
        <v>465</v>
      </c>
      <c r="D145" s="259">
        <v>0</v>
      </c>
    </row>
    <row r="146" spans="1:4">
      <c r="A146" s="258">
        <v>31303</v>
      </c>
      <c r="B146" s="217">
        <v>52187</v>
      </c>
      <c r="C146" s="216" t="s">
        <v>464</v>
      </c>
      <c r="D146" s="257">
        <v>42187</v>
      </c>
    </row>
    <row r="147" spans="1:4">
      <c r="A147" s="258">
        <v>31303</v>
      </c>
      <c r="B147" s="217">
        <v>52187</v>
      </c>
      <c r="C147" s="216" t="s">
        <v>463</v>
      </c>
      <c r="D147" s="257">
        <v>42187</v>
      </c>
    </row>
    <row r="148" spans="1:4">
      <c r="A148" s="258">
        <v>0</v>
      </c>
      <c r="B148" s="217">
        <v>125</v>
      </c>
      <c r="C148" s="216" t="s">
        <v>480</v>
      </c>
      <c r="D148" s="257">
        <v>125</v>
      </c>
    </row>
    <row r="149" spans="1:4">
      <c r="A149" s="258">
        <v>5</v>
      </c>
      <c r="B149" s="217">
        <v>1</v>
      </c>
      <c r="C149" s="216" t="s">
        <v>479</v>
      </c>
      <c r="D149" s="257">
        <v>1</v>
      </c>
    </row>
    <row r="150" spans="1:4">
      <c r="A150" s="258">
        <v>0</v>
      </c>
      <c r="B150" s="217">
        <v>1</v>
      </c>
      <c r="C150" s="216" t="s">
        <v>462</v>
      </c>
      <c r="D150" s="257">
        <v>1</v>
      </c>
    </row>
    <row r="151" spans="1:4" ht="17.25" thickBot="1">
      <c r="A151" s="256">
        <v>31298</v>
      </c>
      <c r="B151" s="222">
        <v>52060</v>
      </c>
      <c r="C151" s="221" t="s">
        <v>461</v>
      </c>
      <c r="D151" s="255">
        <v>42060</v>
      </c>
    </row>
  </sheetData>
  <mergeCells count="64">
    <mergeCell ref="A32:A33"/>
    <mergeCell ref="B32:B33"/>
    <mergeCell ref="C32:C33"/>
    <mergeCell ref="D32:D33"/>
    <mergeCell ref="B1:C1"/>
    <mergeCell ref="B2:C2"/>
    <mergeCell ref="B3:C3"/>
    <mergeCell ref="B4:C4"/>
    <mergeCell ref="A5:A6"/>
    <mergeCell ref="B5:B6"/>
    <mergeCell ref="C5:C6"/>
    <mergeCell ref="D5:D6"/>
    <mergeCell ref="B28:C28"/>
    <mergeCell ref="B29:C29"/>
    <mergeCell ref="B30:C30"/>
    <mergeCell ref="B31:C31"/>
    <mergeCell ref="A84:A85"/>
    <mergeCell ref="B84:B85"/>
    <mergeCell ref="C84:C85"/>
    <mergeCell ref="D84:D85"/>
    <mergeCell ref="B43:C43"/>
    <mergeCell ref="B44:C44"/>
    <mergeCell ref="B45:C45"/>
    <mergeCell ref="B46:C46"/>
    <mergeCell ref="A47:A48"/>
    <mergeCell ref="B47:B48"/>
    <mergeCell ref="C47:C48"/>
    <mergeCell ref="D47:D48"/>
    <mergeCell ref="B80:C80"/>
    <mergeCell ref="B81:C81"/>
    <mergeCell ref="B82:C82"/>
    <mergeCell ref="B83:C83"/>
    <mergeCell ref="A106:A107"/>
    <mergeCell ref="B106:B107"/>
    <mergeCell ref="C106:C107"/>
    <mergeCell ref="D106:D107"/>
    <mergeCell ref="B92:C92"/>
    <mergeCell ref="B93:C93"/>
    <mergeCell ref="B94:C94"/>
    <mergeCell ref="B95:C95"/>
    <mergeCell ref="A96:A97"/>
    <mergeCell ref="B96:B97"/>
    <mergeCell ref="C96:C97"/>
    <mergeCell ref="D96:D97"/>
    <mergeCell ref="B102:C102"/>
    <mergeCell ref="B103:C103"/>
    <mergeCell ref="B104:C104"/>
    <mergeCell ref="B105:C105"/>
    <mergeCell ref="A143:A144"/>
    <mergeCell ref="B143:B144"/>
    <mergeCell ref="C143:C144"/>
    <mergeCell ref="D143:D144"/>
    <mergeCell ref="B112:C112"/>
    <mergeCell ref="B113:C113"/>
    <mergeCell ref="B114:C114"/>
    <mergeCell ref="B115:C115"/>
    <mergeCell ref="A116:A117"/>
    <mergeCell ref="B116:B117"/>
    <mergeCell ref="C116:C117"/>
    <mergeCell ref="D116:D117"/>
    <mergeCell ref="B139:C139"/>
    <mergeCell ref="B140:C140"/>
    <mergeCell ref="B141:C141"/>
    <mergeCell ref="B142:C142"/>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7" manualBreakCount="7">
    <brk id="27" max="16383" man="1"/>
    <brk id="42" max="16383" man="1"/>
    <brk id="79" max="16383" man="1"/>
    <brk id="91" max="16383" man="1"/>
    <brk id="101" max="16383" man="1"/>
    <brk id="111" max="16383" man="1"/>
    <brk id="138" max="16383" man="1"/>
  </rowBreaks>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9F008-4A83-485B-9257-DBF4D5ECFC4D}">
  <dimension ref="A1:B131"/>
  <sheetViews>
    <sheetView workbookViewId="0">
      <selection activeCell="J23" sqref="J23"/>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209"/>
    </row>
    <row r="7" spans="1:2">
      <c r="A7" s="210" t="s">
        <v>689</v>
      </c>
      <c r="B7" s="214"/>
    </row>
    <row r="8" spans="1:2" ht="33">
      <c r="A8" s="268" t="s">
        <v>659</v>
      </c>
      <c r="B8" s="219"/>
    </row>
    <row r="9" spans="1:2" ht="49.5">
      <c r="A9" s="268" t="s">
        <v>688</v>
      </c>
      <c r="B9" s="219" t="s">
        <v>2113</v>
      </c>
    </row>
    <row r="10" spans="1:2" ht="33">
      <c r="A10" s="268" t="s">
        <v>686</v>
      </c>
      <c r="B10" s="219" t="s">
        <v>2114</v>
      </c>
    </row>
    <row r="11" spans="1:2" ht="33">
      <c r="A11" s="268" t="s">
        <v>1469</v>
      </c>
      <c r="B11" s="219" t="s">
        <v>1901</v>
      </c>
    </row>
    <row r="12" spans="1:2" ht="33">
      <c r="A12" s="268" t="s">
        <v>684</v>
      </c>
      <c r="B12" s="219" t="s">
        <v>2115</v>
      </c>
    </row>
    <row r="13" spans="1:2" ht="66">
      <c r="A13" s="268" t="s">
        <v>658</v>
      </c>
      <c r="B13" s="219" t="s">
        <v>2116</v>
      </c>
    </row>
    <row r="14" spans="1:2" ht="66">
      <c r="A14" s="268" t="s">
        <v>656</v>
      </c>
      <c r="B14" s="219" t="s">
        <v>2117</v>
      </c>
    </row>
    <row r="15" spans="1:2" ht="132">
      <c r="A15" s="268" t="s">
        <v>652</v>
      </c>
      <c r="B15" s="219" t="s">
        <v>2118</v>
      </c>
    </row>
    <row r="16" spans="1:2" ht="33">
      <c r="A16" s="268" t="s">
        <v>679</v>
      </c>
      <c r="B16" s="219" t="s">
        <v>2119</v>
      </c>
    </row>
    <row r="17" spans="1:2" ht="33">
      <c r="A17" s="268" t="s">
        <v>677</v>
      </c>
      <c r="B17" s="219"/>
    </row>
    <row r="18" spans="1:2" ht="49.5">
      <c r="A18" s="268" t="s">
        <v>674</v>
      </c>
      <c r="B18" s="219" t="s">
        <v>2120</v>
      </c>
    </row>
    <row r="19" spans="1:2" ht="33">
      <c r="A19" s="268" t="s">
        <v>672</v>
      </c>
      <c r="B19" s="219"/>
    </row>
    <row r="20" spans="1:2" ht="33">
      <c r="A20" s="268" t="s">
        <v>1459</v>
      </c>
      <c r="B20" s="219" t="s">
        <v>2121</v>
      </c>
    </row>
    <row r="21" spans="1:2" ht="33">
      <c r="A21" s="268" t="s">
        <v>667</v>
      </c>
      <c r="B21" s="219" t="s">
        <v>2122</v>
      </c>
    </row>
    <row r="22" spans="1:2" ht="33">
      <c r="A22" s="268" t="s">
        <v>650</v>
      </c>
      <c r="B22" s="219"/>
    </row>
    <row r="23" spans="1:2" ht="49.5">
      <c r="A23" s="268" t="s">
        <v>649</v>
      </c>
      <c r="B23" s="219" t="s">
        <v>2123</v>
      </c>
    </row>
    <row r="24" spans="1:2" ht="33">
      <c r="A24" s="268" t="s">
        <v>645</v>
      </c>
      <c r="B24" s="219"/>
    </row>
    <row r="25" spans="1:2" ht="33.75" thickBot="1">
      <c r="A25" s="267" t="s">
        <v>663</v>
      </c>
      <c r="B25" s="266" t="s">
        <v>2124</v>
      </c>
    </row>
    <row r="26" spans="1:2" ht="21">
      <c r="A26" s="989" t="s">
        <v>268</v>
      </c>
      <c r="B26" s="989"/>
    </row>
    <row r="27" spans="1:2" ht="21">
      <c r="A27" s="989" t="s">
        <v>267</v>
      </c>
      <c r="B27" s="989"/>
    </row>
    <row r="28" spans="1:2" ht="21">
      <c r="A28" s="990" t="s">
        <v>522</v>
      </c>
      <c r="B28" s="990"/>
    </row>
    <row r="29" spans="1:2" ht="17.25" thickBot="1">
      <c r="A29" s="991" t="s">
        <v>468</v>
      </c>
      <c r="B29" s="991"/>
    </row>
    <row r="30" spans="1:2" ht="17.25" thickBot="1">
      <c r="A30" s="998" t="s">
        <v>521</v>
      </c>
      <c r="B30" s="999"/>
    </row>
    <row r="31" spans="1:2">
      <c r="A31" s="205" t="s">
        <v>661</v>
      </c>
      <c r="B31" s="209"/>
    </row>
    <row r="32" spans="1:2">
      <c r="A32" s="210" t="s">
        <v>660</v>
      </c>
      <c r="B32" s="214"/>
    </row>
    <row r="33" spans="1:2" ht="33">
      <c r="A33" s="268" t="s">
        <v>659</v>
      </c>
      <c r="B33" s="219"/>
    </row>
    <row r="34" spans="1:2" ht="33">
      <c r="A34" s="268" t="s">
        <v>658</v>
      </c>
      <c r="B34" s="219" t="s">
        <v>2056</v>
      </c>
    </row>
    <row r="35" spans="1:2" ht="49.5">
      <c r="A35" s="268" t="s">
        <v>654</v>
      </c>
      <c r="B35" s="219" t="s">
        <v>2125</v>
      </c>
    </row>
    <row r="36" spans="1:2" ht="33">
      <c r="A36" s="268" t="s">
        <v>672</v>
      </c>
      <c r="B36" s="219"/>
    </row>
    <row r="37" spans="1:2" ht="33.75" thickBot="1">
      <c r="A37" s="267" t="s">
        <v>1459</v>
      </c>
      <c r="B37" s="266" t="s">
        <v>2126</v>
      </c>
    </row>
    <row r="38" spans="1:2" ht="21">
      <c r="A38" s="989" t="s">
        <v>268</v>
      </c>
      <c r="B38" s="989"/>
    </row>
    <row r="39" spans="1:2" ht="21">
      <c r="A39" s="989" t="s">
        <v>267</v>
      </c>
      <c r="B39" s="989"/>
    </row>
    <row r="40" spans="1:2" ht="21">
      <c r="A40" s="990" t="s">
        <v>522</v>
      </c>
      <c r="B40" s="990"/>
    </row>
    <row r="41" spans="1:2" ht="17.25" thickBot="1">
      <c r="A41" s="991" t="s">
        <v>468</v>
      </c>
      <c r="B41" s="991"/>
    </row>
    <row r="42" spans="1:2" ht="17.25" thickBot="1">
      <c r="A42" s="998" t="s">
        <v>521</v>
      </c>
      <c r="B42" s="999"/>
    </row>
    <row r="43" spans="1:2">
      <c r="A43" s="205" t="s">
        <v>520</v>
      </c>
      <c r="B43" s="209"/>
    </row>
    <row r="44" spans="1:2">
      <c r="A44" s="210" t="s">
        <v>640</v>
      </c>
      <c r="B44" s="214"/>
    </row>
    <row r="45" spans="1:2" ht="33">
      <c r="A45" s="268" t="s">
        <v>592</v>
      </c>
      <c r="B45" s="219"/>
    </row>
    <row r="46" spans="1:2" ht="33">
      <c r="A46" s="268" t="s">
        <v>639</v>
      </c>
      <c r="B46" s="219" t="s">
        <v>2127</v>
      </c>
    </row>
    <row r="47" spans="1:2" ht="49.5">
      <c r="A47" s="268" t="s">
        <v>589</v>
      </c>
      <c r="B47" s="219" t="s">
        <v>2128</v>
      </c>
    </row>
    <row r="48" spans="1:2" ht="49.5">
      <c r="A48" s="268" t="s">
        <v>587</v>
      </c>
      <c r="B48" s="219" t="s">
        <v>2129</v>
      </c>
    </row>
    <row r="49" spans="1:2" ht="66">
      <c r="A49" s="268" t="s">
        <v>585</v>
      </c>
      <c r="B49" s="219" t="s">
        <v>2130</v>
      </c>
    </row>
    <row r="50" spans="1:2" ht="66">
      <c r="A50" s="268" t="s">
        <v>583</v>
      </c>
      <c r="B50" s="219" t="s">
        <v>2131</v>
      </c>
    </row>
    <row r="51" spans="1:2" ht="33">
      <c r="A51" s="268" t="s">
        <v>518</v>
      </c>
      <c r="B51" s="219"/>
    </row>
    <row r="52" spans="1:2" ht="33">
      <c r="A52" s="268" t="s">
        <v>552</v>
      </c>
      <c r="B52" s="219" t="s">
        <v>2132</v>
      </c>
    </row>
    <row r="53" spans="1:2" ht="66">
      <c r="A53" s="268" t="s">
        <v>550</v>
      </c>
      <c r="B53" s="219" t="s">
        <v>2133</v>
      </c>
    </row>
    <row r="54" spans="1:2" ht="33">
      <c r="A54" s="268" t="s">
        <v>548</v>
      </c>
      <c r="B54" s="219" t="s">
        <v>2065</v>
      </c>
    </row>
    <row r="55" spans="1:2" ht="33">
      <c r="A55" s="268" t="s">
        <v>576</v>
      </c>
      <c r="B55" s="219" t="s">
        <v>2066</v>
      </c>
    </row>
    <row r="56" spans="1:2" ht="132">
      <c r="A56" s="268" t="s">
        <v>546</v>
      </c>
      <c r="B56" s="219" t="s">
        <v>2134</v>
      </c>
    </row>
    <row r="57" spans="1:2" ht="66">
      <c r="A57" s="268" t="s">
        <v>544</v>
      </c>
      <c r="B57" s="219" t="s">
        <v>2135</v>
      </c>
    </row>
    <row r="58" spans="1:2" ht="82.5">
      <c r="A58" s="268" t="s">
        <v>542</v>
      </c>
      <c r="B58" s="219" t="s">
        <v>2136</v>
      </c>
    </row>
    <row r="59" spans="1:2" ht="99">
      <c r="A59" s="268" t="s">
        <v>517</v>
      </c>
      <c r="B59" s="219" t="s">
        <v>2137</v>
      </c>
    </row>
    <row r="60" spans="1:2" ht="33">
      <c r="A60" s="268" t="s">
        <v>539</v>
      </c>
      <c r="B60" s="219" t="s">
        <v>2071</v>
      </c>
    </row>
    <row r="61" spans="1:2" ht="33">
      <c r="A61" s="268" t="s">
        <v>515</v>
      </c>
      <c r="B61" s="219"/>
    </row>
    <row r="62" spans="1:2" ht="66">
      <c r="A62" s="268" t="s">
        <v>537</v>
      </c>
      <c r="B62" s="219" t="s">
        <v>2138</v>
      </c>
    </row>
    <row r="63" spans="1:2" ht="132">
      <c r="A63" s="268" t="s">
        <v>514</v>
      </c>
      <c r="B63" s="219" t="s">
        <v>2139</v>
      </c>
    </row>
    <row r="64" spans="1:2" ht="33">
      <c r="A64" s="268" t="s">
        <v>534</v>
      </c>
      <c r="B64" s="219"/>
    </row>
    <row r="65" spans="1:2" ht="33">
      <c r="A65" s="268" t="s">
        <v>620</v>
      </c>
      <c r="B65" s="219" t="s">
        <v>1933</v>
      </c>
    </row>
    <row r="66" spans="1:2" ht="99">
      <c r="A66" s="268" t="s">
        <v>533</v>
      </c>
      <c r="B66" s="219" t="s">
        <v>2140</v>
      </c>
    </row>
    <row r="67" spans="1:2" ht="33">
      <c r="A67" s="268" t="s">
        <v>617</v>
      </c>
      <c r="B67" s="219" t="s">
        <v>2141</v>
      </c>
    </row>
    <row r="68" spans="1:2" ht="33">
      <c r="A68" s="268" t="s">
        <v>512</v>
      </c>
      <c r="B68" s="219"/>
    </row>
    <row r="69" spans="1:2" ht="49.5">
      <c r="A69" s="268" t="s">
        <v>511</v>
      </c>
      <c r="B69" s="219" t="s">
        <v>2142</v>
      </c>
    </row>
    <row r="70" spans="1:2" ht="33">
      <c r="A70" s="268" t="s">
        <v>531</v>
      </c>
      <c r="B70" s="219"/>
    </row>
    <row r="71" spans="1:2" ht="33">
      <c r="A71" s="268" t="s">
        <v>530</v>
      </c>
      <c r="B71" s="219" t="s">
        <v>2143</v>
      </c>
    </row>
    <row r="72" spans="1:2" ht="66">
      <c r="A72" s="268" t="s">
        <v>528</v>
      </c>
      <c r="B72" s="219"/>
    </row>
    <row r="73" spans="1:2" ht="50.25" thickBot="1">
      <c r="A73" s="267" t="s">
        <v>525</v>
      </c>
      <c r="B73" s="266" t="s">
        <v>2144</v>
      </c>
    </row>
    <row r="74" spans="1:2" ht="21">
      <c r="A74" s="989" t="s">
        <v>268</v>
      </c>
      <c r="B74" s="989"/>
    </row>
    <row r="75" spans="1:2" ht="21">
      <c r="A75" s="989" t="s">
        <v>267</v>
      </c>
      <c r="B75" s="989"/>
    </row>
    <row r="76" spans="1:2" ht="21">
      <c r="A76" s="990" t="s">
        <v>522</v>
      </c>
      <c r="B76" s="990"/>
    </row>
    <row r="77" spans="1:2" ht="17.25" thickBot="1">
      <c r="A77" s="991" t="s">
        <v>468</v>
      </c>
      <c r="B77" s="991"/>
    </row>
    <row r="78" spans="1:2" ht="17.25" thickBot="1">
      <c r="A78" s="998" t="s">
        <v>521</v>
      </c>
      <c r="B78" s="999"/>
    </row>
    <row r="79" spans="1:2">
      <c r="A79" s="205" t="s">
        <v>520</v>
      </c>
      <c r="B79" s="209"/>
    </row>
    <row r="80" spans="1:2" ht="17.25" thickBot="1">
      <c r="A80" s="270" t="s">
        <v>607</v>
      </c>
      <c r="B80" s="269"/>
    </row>
    <row r="81" spans="1:2" ht="21">
      <c r="A81" s="989" t="s">
        <v>268</v>
      </c>
      <c r="B81" s="989"/>
    </row>
    <row r="82" spans="1:2" ht="21">
      <c r="A82" s="989" t="s">
        <v>267</v>
      </c>
      <c r="B82" s="989"/>
    </row>
    <row r="83" spans="1:2" ht="21">
      <c r="A83" s="990" t="s">
        <v>522</v>
      </c>
      <c r="B83" s="990"/>
    </row>
    <row r="84" spans="1:2" ht="17.25" thickBot="1">
      <c r="A84" s="991" t="s">
        <v>468</v>
      </c>
      <c r="B84" s="991"/>
    </row>
    <row r="85" spans="1:2" ht="17.25" thickBot="1">
      <c r="A85" s="998" t="s">
        <v>521</v>
      </c>
      <c r="B85" s="999"/>
    </row>
    <row r="86" spans="1:2">
      <c r="A86" s="205" t="s">
        <v>520</v>
      </c>
      <c r="B86" s="209"/>
    </row>
    <row r="87" spans="1:2">
      <c r="A87" s="210" t="s">
        <v>593</v>
      </c>
      <c r="B87" s="214"/>
    </row>
    <row r="88" spans="1:2" ht="33">
      <c r="A88" s="268" t="s">
        <v>518</v>
      </c>
      <c r="B88" s="219"/>
    </row>
    <row r="89" spans="1:2" ht="83.25" thickBot="1">
      <c r="A89" s="267" t="s">
        <v>542</v>
      </c>
      <c r="B89" s="266" t="s">
        <v>2145</v>
      </c>
    </row>
    <row r="90" spans="1:2" ht="21">
      <c r="A90" s="989" t="s">
        <v>268</v>
      </c>
      <c r="B90" s="989"/>
    </row>
    <row r="91" spans="1:2" ht="21">
      <c r="A91" s="989" t="s">
        <v>267</v>
      </c>
      <c r="B91" s="989"/>
    </row>
    <row r="92" spans="1:2" ht="21">
      <c r="A92" s="990" t="s">
        <v>522</v>
      </c>
      <c r="B92" s="990"/>
    </row>
    <row r="93" spans="1:2" ht="17.25" thickBot="1">
      <c r="A93" s="991" t="s">
        <v>468</v>
      </c>
      <c r="B93" s="991"/>
    </row>
    <row r="94" spans="1:2" ht="17.25" thickBot="1">
      <c r="A94" s="998" t="s">
        <v>521</v>
      </c>
      <c r="B94" s="999"/>
    </row>
    <row r="95" spans="1:2">
      <c r="A95" s="205" t="s">
        <v>520</v>
      </c>
      <c r="B95" s="209"/>
    </row>
    <row r="96" spans="1:2">
      <c r="A96" s="210" t="s">
        <v>560</v>
      </c>
      <c r="B96" s="214"/>
    </row>
    <row r="97" spans="1:2" ht="33">
      <c r="A97" s="268" t="s">
        <v>518</v>
      </c>
      <c r="B97" s="219"/>
    </row>
    <row r="98" spans="1:2" ht="99.75" thickBot="1">
      <c r="A98" s="267" t="s">
        <v>542</v>
      </c>
      <c r="B98" s="266" t="s">
        <v>2146</v>
      </c>
    </row>
    <row r="99" spans="1:2" ht="21">
      <c r="A99" s="989" t="s">
        <v>268</v>
      </c>
      <c r="B99" s="989"/>
    </row>
    <row r="100" spans="1:2" ht="21">
      <c r="A100" s="989" t="s">
        <v>267</v>
      </c>
      <c r="B100" s="989"/>
    </row>
    <row r="101" spans="1:2" ht="21">
      <c r="A101" s="990" t="s">
        <v>522</v>
      </c>
      <c r="B101" s="990"/>
    </row>
    <row r="102" spans="1:2" ht="17.25" thickBot="1">
      <c r="A102" s="991" t="s">
        <v>468</v>
      </c>
      <c r="B102" s="991"/>
    </row>
    <row r="103" spans="1:2" ht="17.25" thickBot="1">
      <c r="A103" s="998" t="s">
        <v>521</v>
      </c>
      <c r="B103" s="999"/>
    </row>
    <row r="104" spans="1:2">
      <c r="A104" s="205" t="s">
        <v>520</v>
      </c>
      <c r="B104" s="209"/>
    </row>
    <row r="105" spans="1:2">
      <c r="A105" s="210" t="s">
        <v>553</v>
      </c>
      <c r="B105" s="214"/>
    </row>
    <row r="106" spans="1:2" ht="33">
      <c r="A106" s="268" t="s">
        <v>518</v>
      </c>
      <c r="B106" s="219"/>
    </row>
    <row r="107" spans="1:2" ht="99">
      <c r="A107" s="268" t="s">
        <v>552</v>
      </c>
      <c r="B107" s="219" t="s">
        <v>2147</v>
      </c>
    </row>
    <row r="108" spans="1:2" ht="66">
      <c r="A108" s="268" t="s">
        <v>550</v>
      </c>
      <c r="B108" s="219" t="s">
        <v>2148</v>
      </c>
    </row>
    <row r="109" spans="1:2" ht="181.5">
      <c r="A109" s="268" t="s">
        <v>546</v>
      </c>
      <c r="B109" s="219" t="s">
        <v>2149</v>
      </c>
    </row>
    <row r="110" spans="1:2" ht="33">
      <c r="A110" s="268" t="s">
        <v>544</v>
      </c>
      <c r="B110" s="219" t="s">
        <v>2150</v>
      </c>
    </row>
    <row r="111" spans="1:2" ht="181.5">
      <c r="A111" s="268" t="s">
        <v>542</v>
      </c>
      <c r="B111" s="219" t="s">
        <v>2151</v>
      </c>
    </row>
    <row r="112" spans="1:2" ht="82.5">
      <c r="A112" s="268" t="s">
        <v>517</v>
      </c>
      <c r="B112" s="219" t="s">
        <v>2152</v>
      </c>
    </row>
    <row r="113" spans="1:2" ht="33">
      <c r="A113" s="268" t="s">
        <v>534</v>
      </c>
      <c r="B113" s="219"/>
    </row>
    <row r="114" spans="1:2" ht="49.5">
      <c r="A114" s="268" t="s">
        <v>533</v>
      </c>
      <c r="B114" s="219" t="s">
        <v>2153</v>
      </c>
    </row>
    <row r="115" spans="1:2" ht="33">
      <c r="A115" s="268" t="s">
        <v>512</v>
      </c>
      <c r="B115" s="219"/>
    </row>
    <row r="116" spans="1:2" ht="33">
      <c r="A116" s="268" t="s">
        <v>614</v>
      </c>
      <c r="B116" s="219" t="s">
        <v>2154</v>
      </c>
    </row>
    <row r="117" spans="1:2" ht="66">
      <c r="A117" s="268" t="s">
        <v>528</v>
      </c>
      <c r="B117" s="219"/>
    </row>
    <row r="118" spans="1:2" ht="132">
      <c r="A118" s="268" t="s">
        <v>527</v>
      </c>
      <c r="B118" s="219" t="s">
        <v>2155</v>
      </c>
    </row>
    <row r="119" spans="1:2" ht="50.25" thickBot="1">
      <c r="A119" s="267" t="s">
        <v>525</v>
      </c>
      <c r="B119" s="266" t="s">
        <v>2156</v>
      </c>
    </row>
    <row r="120" spans="1:2" ht="21">
      <c r="A120" s="989" t="s">
        <v>268</v>
      </c>
      <c r="B120" s="989"/>
    </row>
    <row r="121" spans="1:2" ht="21">
      <c r="A121" s="989" t="s">
        <v>267</v>
      </c>
      <c r="B121" s="989"/>
    </row>
    <row r="122" spans="1:2" ht="21">
      <c r="A122" s="990" t="s">
        <v>522</v>
      </c>
      <c r="B122" s="990"/>
    </row>
    <row r="123" spans="1:2" ht="17.25" thickBot="1">
      <c r="A123" s="991" t="s">
        <v>468</v>
      </c>
      <c r="B123" s="991"/>
    </row>
    <row r="124" spans="1:2" ht="17.25" thickBot="1">
      <c r="A124" s="998" t="s">
        <v>521</v>
      </c>
      <c r="B124" s="999"/>
    </row>
    <row r="125" spans="1:2">
      <c r="A125" s="205" t="s">
        <v>520</v>
      </c>
      <c r="B125" s="209"/>
    </row>
    <row r="126" spans="1:2">
      <c r="A126" s="210" t="s">
        <v>519</v>
      </c>
      <c r="B126" s="214"/>
    </row>
    <row r="127" spans="1:2" ht="33">
      <c r="A127" s="268" t="s">
        <v>518</v>
      </c>
      <c r="B127" s="219"/>
    </row>
    <row r="128" spans="1:2" ht="49.5">
      <c r="A128" s="268" t="s">
        <v>550</v>
      </c>
      <c r="B128" s="219" t="s">
        <v>2157</v>
      </c>
    </row>
    <row r="129" spans="1:2" ht="33">
      <c r="A129" s="268" t="s">
        <v>548</v>
      </c>
      <c r="B129" s="219" t="s">
        <v>2158</v>
      </c>
    </row>
    <row r="130" spans="1:2" ht="33">
      <c r="A130" s="268" t="s">
        <v>576</v>
      </c>
      <c r="B130" s="219" t="s">
        <v>2159</v>
      </c>
    </row>
    <row r="131" spans="1:2" ht="281.25" thickBot="1">
      <c r="A131" s="267" t="s">
        <v>517</v>
      </c>
      <c r="B131" s="266" t="s">
        <v>2160</v>
      </c>
    </row>
  </sheetData>
  <mergeCells count="40">
    <mergeCell ref="A26:B26"/>
    <mergeCell ref="A1:B1"/>
    <mergeCell ref="A2:B2"/>
    <mergeCell ref="A3:B3"/>
    <mergeCell ref="A4:B4"/>
    <mergeCell ref="A5:B5"/>
    <mergeCell ref="A76:B76"/>
    <mergeCell ref="A27:B27"/>
    <mergeCell ref="A28:B28"/>
    <mergeCell ref="A29:B29"/>
    <mergeCell ref="A30:B30"/>
    <mergeCell ref="A38:B38"/>
    <mergeCell ref="A39:B39"/>
    <mergeCell ref="A40:B40"/>
    <mergeCell ref="A41:B41"/>
    <mergeCell ref="A42:B42"/>
    <mergeCell ref="A74:B74"/>
    <mergeCell ref="A75:B75"/>
    <mergeCell ref="A94:B94"/>
    <mergeCell ref="A77:B77"/>
    <mergeCell ref="A78:B78"/>
    <mergeCell ref="A81:B81"/>
    <mergeCell ref="A82:B82"/>
    <mergeCell ref="A83:B83"/>
    <mergeCell ref="A84:B84"/>
    <mergeCell ref="A85:B85"/>
    <mergeCell ref="A90:B90"/>
    <mergeCell ref="A91:B91"/>
    <mergeCell ref="A92:B92"/>
    <mergeCell ref="A93:B93"/>
    <mergeCell ref="A121:B121"/>
    <mergeCell ref="A122:B122"/>
    <mergeCell ref="A123:B123"/>
    <mergeCell ref="A124:B124"/>
    <mergeCell ref="A99:B99"/>
    <mergeCell ref="A100:B100"/>
    <mergeCell ref="A101:B101"/>
    <mergeCell ref="A102:B102"/>
    <mergeCell ref="A103:B103"/>
    <mergeCell ref="A120:B120"/>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7" manualBreakCount="7">
    <brk id="25" max="16383" man="1"/>
    <brk id="37" max="16383" man="1"/>
    <brk id="73" max="16383" man="1"/>
    <brk id="80" max="16383" man="1"/>
    <brk id="89" max="16383" man="1"/>
    <brk id="98" max="16383" man="1"/>
    <brk id="119" max="16383" man="1"/>
  </rowBreaks>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92DD3-03F1-4B3A-AD3C-2BE1C7E6FFA4}">
  <dimension ref="A1:D22"/>
  <sheetViews>
    <sheetView workbookViewId="0">
      <selection activeCell="C29" sqref="C29"/>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337624</v>
      </c>
      <c r="B7" s="207">
        <v>341801</v>
      </c>
      <c r="C7" s="260" t="s">
        <v>703</v>
      </c>
      <c r="D7" s="259">
        <v>331796</v>
      </c>
    </row>
    <row r="8" spans="1:4">
      <c r="A8" s="265">
        <v>337624</v>
      </c>
      <c r="B8" s="212">
        <v>341801</v>
      </c>
      <c r="C8" s="264" t="s">
        <v>702</v>
      </c>
      <c r="D8" s="263">
        <v>331796</v>
      </c>
    </row>
    <row r="9" spans="1:4">
      <c r="A9" s="258">
        <v>337624</v>
      </c>
      <c r="B9" s="217">
        <v>341801</v>
      </c>
      <c r="C9" s="216" t="s">
        <v>471</v>
      </c>
      <c r="D9" s="257">
        <v>331796</v>
      </c>
    </row>
    <row r="10" spans="1:4">
      <c r="A10" s="258">
        <v>29</v>
      </c>
      <c r="B10" s="217">
        <v>2194</v>
      </c>
      <c r="C10" s="216" t="s">
        <v>463</v>
      </c>
      <c r="D10" s="257">
        <v>2194</v>
      </c>
    </row>
    <row r="11" spans="1:4">
      <c r="A11" s="258">
        <v>0</v>
      </c>
      <c r="B11" s="217">
        <v>3</v>
      </c>
      <c r="C11" s="216" t="s">
        <v>481</v>
      </c>
      <c r="D11" s="257">
        <v>3</v>
      </c>
    </row>
    <row r="12" spans="1:4">
      <c r="A12" s="258">
        <v>0</v>
      </c>
      <c r="B12" s="217">
        <v>4</v>
      </c>
      <c r="C12" s="216" t="s">
        <v>462</v>
      </c>
      <c r="D12" s="257">
        <v>4</v>
      </c>
    </row>
    <row r="13" spans="1:4">
      <c r="A13" s="258">
        <v>29</v>
      </c>
      <c r="B13" s="217">
        <v>2180</v>
      </c>
      <c r="C13" s="216" t="s">
        <v>461</v>
      </c>
      <c r="D13" s="257">
        <v>2180</v>
      </c>
    </row>
    <row r="14" spans="1:4">
      <c r="A14" s="258">
        <v>0</v>
      </c>
      <c r="B14" s="217">
        <v>7</v>
      </c>
      <c r="C14" s="216" t="s">
        <v>476</v>
      </c>
      <c r="D14" s="257">
        <v>7</v>
      </c>
    </row>
    <row r="15" spans="1:4">
      <c r="A15" s="258">
        <v>324473</v>
      </c>
      <c r="B15" s="217">
        <v>325098</v>
      </c>
      <c r="C15" s="216" t="s">
        <v>458</v>
      </c>
      <c r="D15" s="257">
        <v>315093</v>
      </c>
    </row>
    <row r="16" spans="1:4">
      <c r="A16" s="258">
        <v>324457</v>
      </c>
      <c r="B16" s="217">
        <v>325081</v>
      </c>
      <c r="C16" s="216" t="s">
        <v>457</v>
      </c>
      <c r="D16" s="257">
        <v>315076</v>
      </c>
    </row>
    <row r="17" spans="1:4">
      <c r="A17" s="258">
        <v>16</v>
      </c>
      <c r="B17" s="217">
        <v>17</v>
      </c>
      <c r="C17" s="216" t="s">
        <v>456</v>
      </c>
      <c r="D17" s="257">
        <v>17</v>
      </c>
    </row>
    <row r="18" spans="1:4">
      <c r="A18" s="258">
        <v>13120</v>
      </c>
      <c r="B18" s="217">
        <v>14509</v>
      </c>
      <c r="C18" s="216" t="s">
        <v>455</v>
      </c>
      <c r="D18" s="257">
        <v>14509</v>
      </c>
    </row>
    <row r="19" spans="1:4">
      <c r="A19" s="258">
        <v>13119</v>
      </c>
      <c r="B19" s="217">
        <v>14500</v>
      </c>
      <c r="C19" s="216" t="s">
        <v>502</v>
      </c>
      <c r="D19" s="257">
        <v>14500</v>
      </c>
    </row>
    <row r="20" spans="1:4">
      <c r="A20" s="258">
        <v>1</v>
      </c>
      <c r="B20" s="217">
        <v>9</v>
      </c>
      <c r="C20" s="216" t="s">
        <v>454</v>
      </c>
      <c r="D20" s="257">
        <v>9</v>
      </c>
    </row>
    <row r="21" spans="1:4">
      <c r="A21" s="258">
        <v>2</v>
      </c>
      <c r="B21" s="217">
        <v>0</v>
      </c>
      <c r="C21" s="216" t="s">
        <v>700</v>
      </c>
      <c r="D21" s="257">
        <v>0</v>
      </c>
    </row>
    <row r="22" spans="1:4" ht="17.25" thickBot="1">
      <c r="A22" s="256">
        <v>2</v>
      </c>
      <c r="B22" s="222">
        <v>0</v>
      </c>
      <c r="C22" s="221" t="s">
        <v>699</v>
      </c>
      <c r="D22" s="255">
        <v>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7CBDC-F55F-477B-ABB9-5717EB9221E7}">
  <dimension ref="A1:B18"/>
  <sheetViews>
    <sheetView workbookViewId="0">
      <selection activeCell="H11" sqref="H11"/>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33">
      <c r="A9" s="268" t="s">
        <v>1969</v>
      </c>
      <c r="B9" s="219" t="s">
        <v>2161</v>
      </c>
    </row>
    <row r="10" spans="1:2" ht="33">
      <c r="A10" s="268" t="s">
        <v>1552</v>
      </c>
      <c r="B10" s="219" t="s">
        <v>2162</v>
      </c>
    </row>
    <row r="11" spans="1:2" ht="49.5">
      <c r="A11" s="268" t="s">
        <v>822</v>
      </c>
      <c r="B11" s="219" t="s">
        <v>2163</v>
      </c>
    </row>
    <row r="12" spans="1:2" ht="33">
      <c r="A12" s="268" t="s">
        <v>820</v>
      </c>
      <c r="B12" s="219" t="s">
        <v>2164</v>
      </c>
    </row>
    <row r="13" spans="1:2" ht="33">
      <c r="A13" s="268" t="s">
        <v>815</v>
      </c>
      <c r="B13" s="219"/>
    </row>
    <row r="14" spans="1:2" ht="49.5">
      <c r="A14" s="268" t="s">
        <v>814</v>
      </c>
      <c r="B14" s="219" t="s">
        <v>2165</v>
      </c>
    </row>
    <row r="15" spans="1:2" ht="33">
      <c r="A15" s="268" t="s">
        <v>812</v>
      </c>
      <c r="B15" s="219" t="s">
        <v>1979</v>
      </c>
    </row>
    <row r="16" spans="1:2" ht="33">
      <c r="A16" s="268" t="s">
        <v>810</v>
      </c>
      <c r="B16" s="219"/>
    </row>
    <row r="17" spans="1:2" ht="33">
      <c r="A17" s="268" t="s">
        <v>809</v>
      </c>
      <c r="B17" s="219" t="s">
        <v>2166</v>
      </c>
    </row>
    <row r="18" spans="1:2" ht="33.75" thickBot="1">
      <c r="A18" s="267" t="s">
        <v>807</v>
      </c>
      <c r="B18" s="266" t="s">
        <v>2167</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A39C2-A8BF-433F-98A8-46F4BAC201BF}">
  <dimension ref="A1:D134"/>
  <sheetViews>
    <sheetView workbookViewId="0">
      <selection activeCell="J12" sqref="J12"/>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153928</v>
      </c>
      <c r="B7" s="207">
        <v>185550</v>
      </c>
      <c r="C7" s="260" t="s">
        <v>509</v>
      </c>
      <c r="D7" s="259">
        <v>293062</v>
      </c>
    </row>
    <row r="8" spans="1:4">
      <c r="A8" s="265">
        <v>35736</v>
      </c>
      <c r="B8" s="212">
        <v>46128</v>
      </c>
      <c r="C8" s="264" t="s">
        <v>505</v>
      </c>
      <c r="D8" s="263">
        <v>149790</v>
      </c>
    </row>
    <row r="9" spans="1:4">
      <c r="A9" s="258">
        <v>35736</v>
      </c>
      <c r="B9" s="217">
        <v>46128</v>
      </c>
      <c r="C9" s="216" t="s">
        <v>508</v>
      </c>
      <c r="D9" s="257">
        <v>149790</v>
      </c>
    </row>
    <row r="10" spans="1:4">
      <c r="A10" s="258">
        <v>17445</v>
      </c>
      <c r="B10" s="217">
        <v>16684</v>
      </c>
      <c r="C10" s="216" t="s">
        <v>463</v>
      </c>
      <c r="D10" s="257">
        <v>58135</v>
      </c>
    </row>
    <row r="11" spans="1:4">
      <c r="A11" s="258">
        <v>2778</v>
      </c>
      <c r="B11" s="217">
        <v>4967</v>
      </c>
      <c r="C11" s="216" t="s">
        <v>481</v>
      </c>
      <c r="D11" s="257">
        <v>10300</v>
      </c>
    </row>
    <row r="12" spans="1:4">
      <c r="A12" s="258">
        <v>0</v>
      </c>
      <c r="B12" s="217">
        <v>7</v>
      </c>
      <c r="C12" s="216" t="s">
        <v>480</v>
      </c>
      <c r="D12" s="257">
        <v>7</v>
      </c>
    </row>
    <row r="13" spans="1:4">
      <c r="A13" s="258">
        <v>0</v>
      </c>
      <c r="B13" s="217">
        <v>105</v>
      </c>
      <c r="C13" s="216" t="s">
        <v>470</v>
      </c>
      <c r="D13" s="257">
        <v>105</v>
      </c>
    </row>
    <row r="14" spans="1:4">
      <c r="A14" s="258">
        <v>29</v>
      </c>
      <c r="B14" s="217">
        <v>325</v>
      </c>
      <c r="C14" s="216" t="s">
        <v>478</v>
      </c>
      <c r="D14" s="257">
        <v>325</v>
      </c>
    </row>
    <row r="15" spans="1:4">
      <c r="A15" s="258">
        <v>14638</v>
      </c>
      <c r="B15" s="217">
        <v>11280</v>
      </c>
      <c r="C15" s="216" t="s">
        <v>461</v>
      </c>
      <c r="D15" s="257">
        <v>47398</v>
      </c>
    </row>
    <row r="16" spans="1:4">
      <c r="A16" s="258">
        <v>0</v>
      </c>
      <c r="B16" s="217">
        <v>29</v>
      </c>
      <c r="C16" s="216" t="s">
        <v>460</v>
      </c>
      <c r="D16" s="257">
        <v>29</v>
      </c>
    </row>
    <row r="17" spans="1:4">
      <c r="A17" s="258">
        <v>0</v>
      </c>
      <c r="B17" s="217">
        <v>29</v>
      </c>
      <c r="C17" s="216" t="s">
        <v>459</v>
      </c>
      <c r="D17" s="257">
        <v>29</v>
      </c>
    </row>
    <row r="18" spans="1:4">
      <c r="A18" s="258">
        <v>0</v>
      </c>
      <c r="B18" s="217">
        <v>26</v>
      </c>
      <c r="C18" s="216" t="s">
        <v>474</v>
      </c>
      <c r="D18" s="257">
        <v>26</v>
      </c>
    </row>
    <row r="19" spans="1:4">
      <c r="A19" s="258">
        <v>0</v>
      </c>
      <c r="B19" s="217">
        <v>26</v>
      </c>
      <c r="C19" s="216" t="s">
        <v>496</v>
      </c>
      <c r="D19" s="257">
        <v>26</v>
      </c>
    </row>
    <row r="20" spans="1:4">
      <c r="A20" s="258">
        <v>18291</v>
      </c>
      <c r="B20" s="217">
        <v>29389</v>
      </c>
      <c r="C20" s="216" t="s">
        <v>458</v>
      </c>
      <c r="D20" s="257">
        <v>91600</v>
      </c>
    </row>
    <row r="21" spans="1:4">
      <c r="A21" s="258">
        <v>18291</v>
      </c>
      <c r="B21" s="217">
        <v>29389</v>
      </c>
      <c r="C21" s="216" t="s">
        <v>457</v>
      </c>
      <c r="D21" s="257">
        <v>91600</v>
      </c>
    </row>
    <row r="22" spans="1:4">
      <c r="A22" s="258">
        <v>1</v>
      </c>
      <c r="B22" s="217">
        <v>0</v>
      </c>
      <c r="C22" s="216" t="s">
        <v>455</v>
      </c>
      <c r="D22" s="257">
        <v>0</v>
      </c>
    </row>
    <row r="23" spans="1:4" ht="17.25" thickBot="1">
      <c r="A23" s="256">
        <v>1</v>
      </c>
      <c r="B23" s="222">
        <v>0</v>
      </c>
      <c r="C23" s="221" t="s">
        <v>454</v>
      </c>
      <c r="D23" s="255">
        <v>0</v>
      </c>
    </row>
    <row r="24" spans="1:4" ht="21">
      <c r="A24" s="47"/>
      <c r="B24" s="989" t="s">
        <v>268</v>
      </c>
      <c r="C24" s="989"/>
      <c r="D24" s="137"/>
    </row>
    <row r="25" spans="1:4" ht="21">
      <c r="A25" s="47"/>
      <c r="B25" s="989" t="s">
        <v>267</v>
      </c>
      <c r="C25" s="989"/>
      <c r="D25" s="137"/>
    </row>
    <row r="26" spans="1:4" ht="21">
      <c r="A26" s="47"/>
      <c r="B26" s="990" t="s">
        <v>469</v>
      </c>
      <c r="C26" s="990"/>
      <c r="D26" s="337"/>
    </row>
    <row r="27" spans="1:4" ht="17.25" thickBot="1">
      <c r="A27" s="198"/>
      <c r="B27" s="991" t="s">
        <v>468</v>
      </c>
      <c r="C27" s="991"/>
      <c r="D27" s="174" t="s">
        <v>467</v>
      </c>
    </row>
    <row r="28" spans="1:4">
      <c r="A28" s="992" t="s">
        <v>166</v>
      </c>
      <c r="B28" s="994" t="s">
        <v>163</v>
      </c>
      <c r="C28" s="994" t="s">
        <v>466</v>
      </c>
      <c r="D28" s="996" t="s">
        <v>164</v>
      </c>
    </row>
    <row r="29" spans="1:4" ht="17.25" thickBot="1">
      <c r="A29" s="993"/>
      <c r="B29" s="995"/>
      <c r="C29" s="995"/>
      <c r="D29" s="997"/>
    </row>
    <row r="30" spans="1:4">
      <c r="A30" s="261">
        <v>118192</v>
      </c>
      <c r="B30" s="207">
        <v>139422</v>
      </c>
      <c r="C30" s="260" t="s">
        <v>465</v>
      </c>
      <c r="D30" s="259">
        <v>143272</v>
      </c>
    </row>
    <row r="31" spans="1:4">
      <c r="A31" s="258">
        <v>49455</v>
      </c>
      <c r="B31" s="217">
        <v>68924</v>
      </c>
      <c r="C31" s="216" t="s">
        <v>500</v>
      </c>
      <c r="D31" s="257">
        <v>72229</v>
      </c>
    </row>
    <row r="32" spans="1:4">
      <c r="A32" s="258">
        <v>31658</v>
      </c>
      <c r="B32" s="217">
        <v>42039</v>
      </c>
      <c r="C32" s="216" t="s">
        <v>492</v>
      </c>
      <c r="D32" s="257">
        <v>43532</v>
      </c>
    </row>
    <row r="33" spans="1:4">
      <c r="A33" s="258">
        <v>19797</v>
      </c>
      <c r="B33" s="217">
        <v>24515</v>
      </c>
      <c r="C33" s="216" t="s">
        <v>499</v>
      </c>
      <c r="D33" s="257">
        <v>24884</v>
      </c>
    </row>
    <row r="34" spans="1:4">
      <c r="A34" s="258">
        <v>3076</v>
      </c>
      <c r="B34" s="217">
        <v>5192</v>
      </c>
      <c r="C34" s="216" t="s">
        <v>490</v>
      </c>
      <c r="D34" s="257">
        <v>5121</v>
      </c>
    </row>
    <row r="35" spans="1:4">
      <c r="A35" s="258">
        <v>4429</v>
      </c>
      <c r="B35" s="217">
        <v>5474</v>
      </c>
      <c r="C35" s="216" t="s">
        <v>489</v>
      </c>
      <c r="D35" s="257">
        <v>5519</v>
      </c>
    </row>
    <row r="36" spans="1:4">
      <c r="A36" s="258">
        <v>2102</v>
      </c>
      <c r="B36" s="217">
        <v>3173</v>
      </c>
      <c r="C36" s="216" t="s">
        <v>488</v>
      </c>
      <c r="D36" s="257">
        <v>3653</v>
      </c>
    </row>
    <row r="37" spans="1:4">
      <c r="A37" s="258">
        <v>2254</v>
      </c>
      <c r="B37" s="217">
        <v>3685</v>
      </c>
      <c r="C37" s="216" t="s">
        <v>487</v>
      </c>
      <c r="D37" s="257">
        <v>4355</v>
      </c>
    </row>
    <row r="38" spans="1:4">
      <c r="A38" s="258">
        <v>1701</v>
      </c>
      <c r="B38" s="217">
        <v>2864</v>
      </c>
      <c r="C38" s="216" t="s">
        <v>463</v>
      </c>
      <c r="D38" s="257">
        <v>3056</v>
      </c>
    </row>
    <row r="39" spans="1:4">
      <c r="A39" s="258">
        <v>749</v>
      </c>
      <c r="B39" s="217">
        <v>750</v>
      </c>
      <c r="C39" s="216" t="s">
        <v>481</v>
      </c>
      <c r="D39" s="257">
        <v>750</v>
      </c>
    </row>
    <row r="40" spans="1:4">
      <c r="A40" s="258">
        <v>62</v>
      </c>
      <c r="B40" s="217">
        <v>130</v>
      </c>
      <c r="C40" s="216" t="s">
        <v>480</v>
      </c>
      <c r="D40" s="257">
        <v>130</v>
      </c>
    </row>
    <row r="41" spans="1:4">
      <c r="A41" s="258">
        <v>0</v>
      </c>
      <c r="B41" s="217">
        <v>2</v>
      </c>
      <c r="C41" s="216" t="s">
        <v>479</v>
      </c>
      <c r="D41" s="257">
        <v>2</v>
      </c>
    </row>
    <row r="42" spans="1:4">
      <c r="A42" s="258">
        <v>0</v>
      </c>
      <c r="B42" s="217">
        <v>5</v>
      </c>
      <c r="C42" s="216" t="s">
        <v>462</v>
      </c>
      <c r="D42" s="257">
        <v>5</v>
      </c>
    </row>
    <row r="43" spans="1:4">
      <c r="A43" s="258">
        <v>208</v>
      </c>
      <c r="B43" s="217">
        <v>610</v>
      </c>
      <c r="C43" s="216" t="s">
        <v>470</v>
      </c>
      <c r="D43" s="257">
        <v>610</v>
      </c>
    </row>
    <row r="44" spans="1:4">
      <c r="A44" s="258">
        <v>42</v>
      </c>
      <c r="B44" s="217">
        <v>110</v>
      </c>
      <c r="C44" s="216" t="s">
        <v>478</v>
      </c>
      <c r="D44" s="257">
        <v>110</v>
      </c>
    </row>
    <row r="45" spans="1:4">
      <c r="A45" s="258">
        <v>575</v>
      </c>
      <c r="B45" s="217">
        <v>1144</v>
      </c>
      <c r="C45" s="216" t="s">
        <v>477</v>
      </c>
      <c r="D45" s="257">
        <v>1340</v>
      </c>
    </row>
    <row r="46" spans="1:4">
      <c r="A46" s="258">
        <v>64</v>
      </c>
      <c r="B46" s="217">
        <v>106</v>
      </c>
      <c r="C46" s="216" t="s">
        <v>461</v>
      </c>
      <c r="D46" s="257">
        <v>106</v>
      </c>
    </row>
    <row r="47" spans="1:4">
      <c r="A47" s="258">
        <v>0</v>
      </c>
      <c r="B47" s="217">
        <v>7</v>
      </c>
      <c r="C47" s="216" t="s">
        <v>476</v>
      </c>
      <c r="D47" s="257">
        <v>3</v>
      </c>
    </row>
    <row r="48" spans="1:4">
      <c r="A48" s="258">
        <v>523</v>
      </c>
      <c r="B48" s="217">
        <v>1175</v>
      </c>
      <c r="C48" s="216" t="s">
        <v>460</v>
      </c>
      <c r="D48" s="257">
        <v>1070</v>
      </c>
    </row>
    <row r="49" spans="1:4">
      <c r="A49" s="258">
        <v>234</v>
      </c>
      <c r="B49" s="217">
        <v>290</v>
      </c>
      <c r="C49" s="216" t="s">
        <v>475</v>
      </c>
      <c r="D49" s="257">
        <v>316</v>
      </c>
    </row>
    <row r="50" spans="1:4">
      <c r="A50" s="258">
        <v>288</v>
      </c>
      <c r="B50" s="217">
        <v>885</v>
      </c>
      <c r="C50" s="216" t="s">
        <v>459</v>
      </c>
      <c r="D50" s="257">
        <v>754</v>
      </c>
    </row>
    <row r="51" spans="1:4">
      <c r="A51" s="258">
        <v>4972</v>
      </c>
      <c r="B51" s="217">
        <v>10920</v>
      </c>
      <c r="C51" s="216" t="s">
        <v>474</v>
      </c>
      <c r="D51" s="257">
        <v>12260</v>
      </c>
    </row>
    <row r="52" spans="1:4">
      <c r="A52" s="258">
        <v>16</v>
      </c>
      <c r="B52" s="217">
        <v>20</v>
      </c>
      <c r="C52" s="216" t="s">
        <v>497</v>
      </c>
      <c r="D52" s="257">
        <v>20</v>
      </c>
    </row>
    <row r="53" spans="1:4">
      <c r="A53" s="258">
        <v>4921</v>
      </c>
      <c r="B53" s="217">
        <v>10680</v>
      </c>
      <c r="C53" s="216" t="s">
        <v>473</v>
      </c>
      <c r="D53" s="257">
        <v>12020</v>
      </c>
    </row>
    <row r="54" spans="1:4">
      <c r="A54" s="258">
        <v>36</v>
      </c>
      <c r="B54" s="217">
        <v>220</v>
      </c>
      <c r="C54" s="216" t="s">
        <v>496</v>
      </c>
      <c r="D54" s="257">
        <v>220</v>
      </c>
    </row>
    <row r="55" spans="1:4">
      <c r="A55" s="258">
        <v>3414</v>
      </c>
      <c r="B55" s="217">
        <v>5161</v>
      </c>
      <c r="C55" s="216" t="s">
        <v>458</v>
      </c>
      <c r="D55" s="257">
        <v>5213</v>
      </c>
    </row>
    <row r="56" spans="1:4">
      <c r="A56" s="258">
        <v>3414</v>
      </c>
      <c r="B56" s="217">
        <v>5161</v>
      </c>
      <c r="C56" s="216" t="s">
        <v>457</v>
      </c>
      <c r="D56" s="257">
        <v>5213</v>
      </c>
    </row>
    <row r="57" spans="1:4">
      <c r="A57" s="258">
        <v>24</v>
      </c>
      <c r="B57" s="217">
        <v>50</v>
      </c>
      <c r="C57" s="216" t="s">
        <v>455</v>
      </c>
      <c r="D57" s="257">
        <v>50</v>
      </c>
    </row>
    <row r="58" spans="1:4">
      <c r="A58" s="258">
        <v>24</v>
      </c>
      <c r="B58" s="217">
        <v>50</v>
      </c>
      <c r="C58" s="216" t="s">
        <v>454</v>
      </c>
      <c r="D58" s="257">
        <v>50</v>
      </c>
    </row>
    <row r="59" spans="1:4" ht="33">
      <c r="A59" s="258">
        <v>7162</v>
      </c>
      <c r="B59" s="217">
        <v>6715</v>
      </c>
      <c r="C59" s="216" t="s">
        <v>453</v>
      </c>
      <c r="D59" s="257">
        <v>7048</v>
      </c>
    </row>
    <row r="60" spans="1:4" ht="17.25" thickBot="1">
      <c r="A60" s="256">
        <v>7162</v>
      </c>
      <c r="B60" s="222">
        <v>6715</v>
      </c>
      <c r="C60" s="221" t="s">
        <v>472</v>
      </c>
      <c r="D60" s="255">
        <v>7048</v>
      </c>
    </row>
    <row r="61" spans="1:4" ht="21">
      <c r="A61" s="47"/>
      <c r="B61" s="989" t="s">
        <v>268</v>
      </c>
      <c r="C61" s="989"/>
      <c r="D61" s="137"/>
    </row>
    <row r="62" spans="1:4" ht="21">
      <c r="A62" s="47"/>
      <c r="B62" s="989" t="s">
        <v>267</v>
      </c>
      <c r="C62" s="989"/>
      <c r="D62" s="137"/>
    </row>
    <row r="63" spans="1:4" ht="21">
      <c r="A63" s="47"/>
      <c r="B63" s="990" t="s">
        <v>469</v>
      </c>
      <c r="C63" s="990"/>
      <c r="D63" s="337"/>
    </row>
    <row r="64" spans="1:4" ht="17.25" thickBot="1">
      <c r="A64" s="198"/>
      <c r="B64" s="991" t="s">
        <v>468</v>
      </c>
      <c r="C64" s="991"/>
      <c r="D64" s="174" t="s">
        <v>467</v>
      </c>
    </row>
    <row r="65" spans="1:4">
      <c r="A65" s="992" t="s">
        <v>166</v>
      </c>
      <c r="B65" s="994" t="s">
        <v>163</v>
      </c>
      <c r="C65" s="994" t="s">
        <v>466</v>
      </c>
      <c r="D65" s="996" t="s">
        <v>164</v>
      </c>
    </row>
    <row r="66" spans="1:4" ht="17.25" thickBot="1">
      <c r="A66" s="993"/>
      <c r="B66" s="995"/>
      <c r="C66" s="995"/>
      <c r="D66" s="997"/>
    </row>
    <row r="67" spans="1:4">
      <c r="A67" s="261">
        <v>0</v>
      </c>
      <c r="B67" s="207">
        <v>0</v>
      </c>
      <c r="C67" s="260" t="s">
        <v>465</v>
      </c>
      <c r="D67" s="259">
        <v>0</v>
      </c>
    </row>
    <row r="68" spans="1:4">
      <c r="A68" s="258">
        <v>725</v>
      </c>
      <c r="B68" s="217">
        <v>1000</v>
      </c>
      <c r="C68" s="216" t="s">
        <v>494</v>
      </c>
      <c r="D68" s="257">
        <v>1000</v>
      </c>
    </row>
    <row r="69" spans="1:4">
      <c r="A69" s="258">
        <v>721</v>
      </c>
      <c r="B69" s="217">
        <v>1000</v>
      </c>
      <c r="C69" s="216" t="s">
        <v>463</v>
      </c>
      <c r="D69" s="257">
        <v>1000</v>
      </c>
    </row>
    <row r="70" spans="1:4">
      <c r="A70" s="258">
        <v>4</v>
      </c>
      <c r="B70" s="217">
        <v>0</v>
      </c>
      <c r="C70" s="216" t="s">
        <v>480</v>
      </c>
      <c r="D70" s="257">
        <v>0</v>
      </c>
    </row>
    <row r="71" spans="1:4">
      <c r="A71" s="258">
        <v>717</v>
      </c>
      <c r="B71" s="217">
        <v>1000</v>
      </c>
      <c r="C71" s="216" t="s">
        <v>461</v>
      </c>
      <c r="D71" s="257">
        <v>1000</v>
      </c>
    </row>
    <row r="72" spans="1:4">
      <c r="A72" s="258">
        <v>5</v>
      </c>
      <c r="B72" s="217">
        <v>0</v>
      </c>
      <c r="C72" s="216" t="s">
        <v>458</v>
      </c>
      <c r="D72" s="257">
        <v>0</v>
      </c>
    </row>
    <row r="73" spans="1:4" ht="17.25" thickBot="1">
      <c r="A73" s="256">
        <v>5</v>
      </c>
      <c r="B73" s="222">
        <v>0</v>
      </c>
      <c r="C73" s="221" t="s">
        <v>457</v>
      </c>
      <c r="D73" s="255">
        <v>0</v>
      </c>
    </row>
    <row r="74" spans="1:4" ht="21">
      <c r="A74" s="47"/>
      <c r="B74" s="989" t="s">
        <v>268</v>
      </c>
      <c r="C74" s="989"/>
      <c r="D74" s="137"/>
    </row>
    <row r="75" spans="1:4" ht="21">
      <c r="A75" s="47"/>
      <c r="B75" s="989" t="s">
        <v>267</v>
      </c>
      <c r="C75" s="989"/>
      <c r="D75" s="137"/>
    </row>
    <row r="76" spans="1:4" ht="21">
      <c r="A76" s="47"/>
      <c r="B76" s="990" t="s">
        <v>469</v>
      </c>
      <c r="C76" s="990"/>
      <c r="D76" s="337"/>
    </row>
    <row r="77" spans="1:4" ht="17.25" thickBot="1">
      <c r="A77" s="198"/>
      <c r="B77" s="991" t="s">
        <v>468</v>
      </c>
      <c r="C77" s="991"/>
      <c r="D77" s="174" t="s">
        <v>467</v>
      </c>
    </row>
    <row r="78" spans="1:4">
      <c r="A78" s="992" t="s">
        <v>166</v>
      </c>
      <c r="B78" s="994" t="s">
        <v>163</v>
      </c>
      <c r="C78" s="994" t="s">
        <v>466</v>
      </c>
      <c r="D78" s="996" t="s">
        <v>164</v>
      </c>
    </row>
    <row r="79" spans="1:4" ht="17.25" thickBot="1">
      <c r="A79" s="993"/>
      <c r="B79" s="995"/>
      <c r="C79" s="995"/>
      <c r="D79" s="997"/>
    </row>
    <row r="80" spans="1:4">
      <c r="A80" s="261">
        <v>0</v>
      </c>
      <c r="B80" s="207">
        <v>0</v>
      </c>
      <c r="C80" s="260" t="s">
        <v>465</v>
      </c>
      <c r="D80" s="259">
        <v>0</v>
      </c>
    </row>
    <row r="81" spans="1:4">
      <c r="A81" s="258">
        <v>11078</v>
      </c>
      <c r="B81" s="217">
        <v>13257</v>
      </c>
      <c r="C81" s="216" t="s">
        <v>493</v>
      </c>
      <c r="D81" s="257">
        <v>13257</v>
      </c>
    </row>
    <row r="82" spans="1:4">
      <c r="A82" s="258">
        <v>11078</v>
      </c>
      <c r="B82" s="217">
        <v>13257</v>
      </c>
      <c r="C82" s="216" t="s">
        <v>463</v>
      </c>
      <c r="D82" s="257">
        <v>13257</v>
      </c>
    </row>
    <row r="83" spans="1:4">
      <c r="A83" s="258">
        <v>5</v>
      </c>
      <c r="B83" s="217">
        <v>7</v>
      </c>
      <c r="C83" s="216" t="s">
        <v>479</v>
      </c>
      <c r="D83" s="257">
        <v>7</v>
      </c>
    </row>
    <row r="84" spans="1:4" ht="17.25" thickBot="1">
      <c r="A84" s="256">
        <v>11073</v>
      </c>
      <c r="B84" s="222">
        <v>13250</v>
      </c>
      <c r="C84" s="221" t="s">
        <v>477</v>
      </c>
      <c r="D84" s="255">
        <v>13250</v>
      </c>
    </row>
    <row r="85" spans="1:4" ht="21">
      <c r="A85" s="47"/>
      <c r="B85" s="989" t="s">
        <v>268</v>
      </c>
      <c r="C85" s="989"/>
      <c r="D85" s="137"/>
    </row>
    <row r="86" spans="1:4" ht="21">
      <c r="A86" s="47"/>
      <c r="B86" s="989" t="s">
        <v>267</v>
      </c>
      <c r="C86" s="989"/>
      <c r="D86" s="137"/>
    </row>
    <row r="87" spans="1:4" ht="21">
      <c r="A87" s="47"/>
      <c r="B87" s="990" t="s">
        <v>469</v>
      </c>
      <c r="C87" s="990"/>
      <c r="D87" s="337"/>
    </row>
    <row r="88" spans="1:4" ht="17.25" thickBot="1">
      <c r="A88" s="198"/>
      <c r="B88" s="991" t="s">
        <v>468</v>
      </c>
      <c r="C88" s="991"/>
      <c r="D88" s="174" t="s">
        <v>467</v>
      </c>
    </row>
    <row r="89" spans="1:4">
      <c r="A89" s="992" t="s">
        <v>166</v>
      </c>
      <c r="B89" s="994" t="s">
        <v>163</v>
      </c>
      <c r="C89" s="994" t="s">
        <v>466</v>
      </c>
      <c r="D89" s="996" t="s">
        <v>164</v>
      </c>
    </row>
    <row r="90" spans="1:4" ht="17.25" thickBot="1">
      <c r="A90" s="993"/>
      <c r="B90" s="995"/>
      <c r="C90" s="995"/>
      <c r="D90" s="997"/>
    </row>
    <row r="91" spans="1:4">
      <c r="A91" s="261">
        <v>0</v>
      </c>
      <c r="B91" s="207">
        <v>0</v>
      </c>
      <c r="C91" s="260" t="s">
        <v>465</v>
      </c>
      <c r="D91" s="259">
        <v>0</v>
      </c>
    </row>
    <row r="92" spans="1:4">
      <c r="A92" s="258">
        <v>10506</v>
      </c>
      <c r="B92" s="217">
        <v>12750</v>
      </c>
      <c r="C92" s="216" t="s">
        <v>483</v>
      </c>
      <c r="D92" s="257">
        <v>12750</v>
      </c>
    </row>
    <row r="93" spans="1:4">
      <c r="A93" s="258">
        <v>10506</v>
      </c>
      <c r="B93" s="217">
        <v>12750</v>
      </c>
      <c r="C93" s="216" t="s">
        <v>463</v>
      </c>
      <c r="D93" s="257">
        <v>12750</v>
      </c>
    </row>
    <row r="94" spans="1:4" ht="17.25" thickBot="1">
      <c r="A94" s="256">
        <v>10506</v>
      </c>
      <c r="B94" s="222">
        <v>12750</v>
      </c>
      <c r="C94" s="221" t="s">
        <v>477</v>
      </c>
      <c r="D94" s="255">
        <v>12750</v>
      </c>
    </row>
    <row r="95" spans="1:4" ht="21">
      <c r="A95" s="47"/>
      <c r="B95" s="989" t="s">
        <v>268</v>
      </c>
      <c r="C95" s="989"/>
      <c r="D95" s="137"/>
    </row>
    <row r="96" spans="1:4" ht="21">
      <c r="A96" s="47"/>
      <c r="B96" s="989" t="s">
        <v>267</v>
      </c>
      <c r="C96" s="989"/>
      <c r="D96" s="137"/>
    </row>
    <row r="97" spans="1:4" ht="21">
      <c r="A97" s="47"/>
      <c r="B97" s="990" t="s">
        <v>469</v>
      </c>
      <c r="C97" s="990"/>
      <c r="D97" s="337"/>
    </row>
    <row r="98" spans="1:4" ht="17.25" thickBot="1">
      <c r="A98" s="198"/>
      <c r="B98" s="991" t="s">
        <v>468</v>
      </c>
      <c r="C98" s="991"/>
      <c r="D98" s="174" t="s">
        <v>467</v>
      </c>
    </row>
    <row r="99" spans="1:4">
      <c r="A99" s="992" t="s">
        <v>166</v>
      </c>
      <c r="B99" s="994" t="s">
        <v>163</v>
      </c>
      <c r="C99" s="994" t="s">
        <v>466</v>
      </c>
      <c r="D99" s="996" t="s">
        <v>164</v>
      </c>
    </row>
    <row r="100" spans="1:4" ht="17.25" thickBot="1">
      <c r="A100" s="993"/>
      <c r="B100" s="995"/>
      <c r="C100" s="995"/>
      <c r="D100" s="997"/>
    </row>
    <row r="101" spans="1:4">
      <c r="A101" s="261">
        <v>0</v>
      </c>
      <c r="B101" s="207">
        <v>0</v>
      </c>
      <c r="C101" s="260" t="s">
        <v>465</v>
      </c>
      <c r="D101" s="259">
        <v>0</v>
      </c>
    </row>
    <row r="102" spans="1:4">
      <c r="A102" s="258">
        <v>21260</v>
      </c>
      <c r="B102" s="217">
        <v>15468</v>
      </c>
      <c r="C102" s="216" t="s">
        <v>482</v>
      </c>
      <c r="D102" s="257">
        <v>16013</v>
      </c>
    </row>
    <row r="103" spans="1:4">
      <c r="A103" s="258">
        <v>18192</v>
      </c>
      <c r="B103" s="217">
        <v>12655</v>
      </c>
      <c r="C103" s="216" t="s">
        <v>463</v>
      </c>
      <c r="D103" s="257">
        <v>13200</v>
      </c>
    </row>
    <row r="104" spans="1:4">
      <c r="A104" s="258">
        <v>2043</v>
      </c>
      <c r="B104" s="217">
        <v>2514</v>
      </c>
      <c r="C104" s="216" t="s">
        <v>481</v>
      </c>
      <c r="D104" s="257">
        <v>2514</v>
      </c>
    </row>
    <row r="105" spans="1:4">
      <c r="A105" s="258">
        <v>159</v>
      </c>
      <c r="B105" s="217">
        <v>192</v>
      </c>
      <c r="C105" s="216" t="s">
        <v>480</v>
      </c>
      <c r="D105" s="257">
        <v>192</v>
      </c>
    </row>
    <row r="106" spans="1:4">
      <c r="A106" s="258">
        <v>11</v>
      </c>
      <c r="B106" s="217">
        <v>0</v>
      </c>
      <c r="C106" s="216" t="s">
        <v>479</v>
      </c>
      <c r="D106" s="257">
        <v>0</v>
      </c>
    </row>
    <row r="107" spans="1:4">
      <c r="A107" s="258">
        <v>12752</v>
      </c>
      <c r="B107" s="217">
        <v>6146</v>
      </c>
      <c r="C107" s="216" t="s">
        <v>470</v>
      </c>
      <c r="D107" s="257">
        <v>6641</v>
      </c>
    </row>
    <row r="108" spans="1:4">
      <c r="A108" s="258">
        <v>97</v>
      </c>
      <c r="B108" s="217">
        <v>108</v>
      </c>
      <c r="C108" s="216" t="s">
        <v>478</v>
      </c>
      <c r="D108" s="257">
        <v>108</v>
      </c>
    </row>
    <row r="109" spans="1:4">
      <c r="A109" s="258">
        <v>1243</v>
      </c>
      <c r="B109" s="217">
        <v>1259</v>
      </c>
      <c r="C109" s="216" t="s">
        <v>477</v>
      </c>
      <c r="D109" s="257">
        <v>1309</v>
      </c>
    </row>
    <row r="110" spans="1:4">
      <c r="A110" s="258">
        <v>1887</v>
      </c>
      <c r="B110" s="217">
        <v>2436</v>
      </c>
      <c r="C110" s="216" t="s">
        <v>461</v>
      </c>
      <c r="D110" s="257">
        <v>2436</v>
      </c>
    </row>
    <row r="111" spans="1:4">
      <c r="A111" s="258">
        <v>1</v>
      </c>
      <c r="B111" s="217">
        <v>0</v>
      </c>
      <c r="C111" s="216" t="s">
        <v>460</v>
      </c>
      <c r="D111" s="257">
        <v>0</v>
      </c>
    </row>
    <row r="112" spans="1:4">
      <c r="A112" s="258">
        <v>1</v>
      </c>
      <c r="B112" s="217">
        <v>0</v>
      </c>
      <c r="C112" s="216" t="s">
        <v>459</v>
      </c>
      <c r="D112" s="257">
        <v>0</v>
      </c>
    </row>
    <row r="113" spans="1:4">
      <c r="A113" s="258">
        <v>63</v>
      </c>
      <c r="B113" s="217">
        <v>72</v>
      </c>
      <c r="C113" s="216" t="s">
        <v>474</v>
      </c>
      <c r="D113" s="257">
        <v>72</v>
      </c>
    </row>
    <row r="114" spans="1:4">
      <c r="A114" s="258">
        <v>63</v>
      </c>
      <c r="B114" s="217">
        <v>72</v>
      </c>
      <c r="C114" s="216" t="s">
        <v>473</v>
      </c>
      <c r="D114" s="257">
        <v>72</v>
      </c>
    </row>
    <row r="115" spans="1:4">
      <c r="A115" s="258">
        <v>621</v>
      </c>
      <c r="B115" s="217">
        <v>241</v>
      </c>
      <c r="C115" s="216" t="s">
        <v>458</v>
      </c>
      <c r="D115" s="257">
        <v>241</v>
      </c>
    </row>
    <row r="116" spans="1:4">
      <c r="A116" s="258">
        <v>10</v>
      </c>
      <c r="B116" s="217">
        <v>10</v>
      </c>
      <c r="C116" s="216" t="s">
        <v>457</v>
      </c>
      <c r="D116" s="257">
        <v>10</v>
      </c>
    </row>
    <row r="117" spans="1:4">
      <c r="A117" s="258">
        <v>611</v>
      </c>
      <c r="B117" s="217">
        <v>231</v>
      </c>
      <c r="C117" s="216" t="s">
        <v>456</v>
      </c>
      <c r="D117" s="257">
        <v>231</v>
      </c>
    </row>
    <row r="118" spans="1:4">
      <c r="A118" s="258">
        <v>28</v>
      </c>
      <c r="B118" s="217">
        <v>0</v>
      </c>
      <c r="C118" s="216" t="s">
        <v>455</v>
      </c>
      <c r="D118" s="257">
        <v>0</v>
      </c>
    </row>
    <row r="119" spans="1:4">
      <c r="A119" s="258">
        <v>28</v>
      </c>
      <c r="B119" s="217">
        <v>0</v>
      </c>
      <c r="C119" s="216" t="s">
        <v>454</v>
      </c>
      <c r="D119" s="257">
        <v>0</v>
      </c>
    </row>
    <row r="120" spans="1:4" ht="33">
      <c r="A120" s="258">
        <v>2354</v>
      </c>
      <c r="B120" s="217">
        <v>2500</v>
      </c>
      <c r="C120" s="216" t="s">
        <v>453</v>
      </c>
      <c r="D120" s="257">
        <v>2500</v>
      </c>
    </row>
    <row r="121" spans="1:4" ht="17.25" thickBot="1">
      <c r="A121" s="256">
        <v>2354</v>
      </c>
      <c r="B121" s="222">
        <v>2500</v>
      </c>
      <c r="C121" s="221" t="s">
        <v>452</v>
      </c>
      <c r="D121" s="255">
        <v>2500</v>
      </c>
    </row>
    <row r="122" spans="1:4" ht="21">
      <c r="A122" s="47"/>
      <c r="B122" s="989" t="s">
        <v>268</v>
      </c>
      <c r="C122" s="989"/>
      <c r="D122" s="137"/>
    </row>
    <row r="123" spans="1:4" ht="21">
      <c r="A123" s="47"/>
      <c r="B123" s="989" t="s">
        <v>267</v>
      </c>
      <c r="C123" s="989"/>
      <c r="D123" s="137"/>
    </row>
    <row r="124" spans="1:4" ht="21">
      <c r="A124" s="47"/>
      <c r="B124" s="990" t="s">
        <v>469</v>
      </c>
      <c r="C124" s="990"/>
      <c r="D124" s="337"/>
    </row>
    <row r="125" spans="1:4" ht="17.25" thickBot="1">
      <c r="A125" s="198"/>
      <c r="B125" s="991" t="s">
        <v>468</v>
      </c>
      <c r="C125" s="991"/>
      <c r="D125" s="174" t="s">
        <v>467</v>
      </c>
    </row>
    <row r="126" spans="1:4">
      <c r="A126" s="992" t="s">
        <v>166</v>
      </c>
      <c r="B126" s="994" t="s">
        <v>163</v>
      </c>
      <c r="C126" s="994" t="s">
        <v>466</v>
      </c>
      <c r="D126" s="996" t="s">
        <v>164</v>
      </c>
    </row>
    <row r="127" spans="1:4" ht="17.25" thickBot="1">
      <c r="A127" s="993"/>
      <c r="B127" s="995"/>
      <c r="C127" s="995"/>
      <c r="D127" s="997"/>
    </row>
    <row r="128" spans="1:4">
      <c r="A128" s="261">
        <v>0</v>
      </c>
      <c r="B128" s="207">
        <v>0</v>
      </c>
      <c r="C128" s="260" t="s">
        <v>465</v>
      </c>
      <c r="D128" s="259">
        <v>0</v>
      </c>
    </row>
    <row r="129" spans="1:4">
      <c r="A129" s="258">
        <v>25168</v>
      </c>
      <c r="B129" s="217">
        <v>28023</v>
      </c>
      <c r="C129" s="216" t="s">
        <v>464</v>
      </c>
      <c r="D129" s="257">
        <v>28023</v>
      </c>
    </row>
    <row r="130" spans="1:4">
      <c r="A130" s="258">
        <v>25167</v>
      </c>
      <c r="B130" s="217">
        <v>28023</v>
      </c>
      <c r="C130" s="216" t="s">
        <v>463</v>
      </c>
      <c r="D130" s="257">
        <v>28023</v>
      </c>
    </row>
    <row r="131" spans="1:4">
      <c r="A131" s="258">
        <v>0</v>
      </c>
      <c r="B131" s="217">
        <v>6</v>
      </c>
      <c r="C131" s="216" t="s">
        <v>480</v>
      </c>
      <c r="D131" s="257">
        <v>6</v>
      </c>
    </row>
    <row r="132" spans="1:4">
      <c r="A132" s="258">
        <v>1</v>
      </c>
      <c r="B132" s="217">
        <v>1</v>
      </c>
      <c r="C132" s="216" t="s">
        <v>479</v>
      </c>
      <c r="D132" s="257">
        <v>1</v>
      </c>
    </row>
    <row r="133" spans="1:4">
      <c r="A133" s="258">
        <v>0</v>
      </c>
      <c r="B133" s="217">
        <v>1</v>
      </c>
      <c r="C133" s="216" t="s">
        <v>462</v>
      </c>
      <c r="D133" s="257">
        <v>1</v>
      </c>
    </row>
    <row r="134" spans="1:4" ht="17.25" thickBot="1">
      <c r="A134" s="256">
        <v>25167</v>
      </c>
      <c r="B134" s="222">
        <v>28015</v>
      </c>
      <c r="C134" s="221" t="s">
        <v>461</v>
      </c>
      <c r="D134" s="255">
        <v>28015</v>
      </c>
    </row>
  </sheetData>
  <mergeCells count="56">
    <mergeCell ref="A28:A29"/>
    <mergeCell ref="B28:B29"/>
    <mergeCell ref="C28:C29"/>
    <mergeCell ref="D28:D29"/>
    <mergeCell ref="B1:C1"/>
    <mergeCell ref="B2:C2"/>
    <mergeCell ref="B3:C3"/>
    <mergeCell ref="B4:C4"/>
    <mergeCell ref="A5:A6"/>
    <mergeCell ref="B5:B6"/>
    <mergeCell ref="C5:C6"/>
    <mergeCell ref="D5:D6"/>
    <mergeCell ref="B24:C24"/>
    <mergeCell ref="B25:C25"/>
    <mergeCell ref="B26:C26"/>
    <mergeCell ref="B27:C27"/>
    <mergeCell ref="A65:A66"/>
    <mergeCell ref="B65:B66"/>
    <mergeCell ref="C65:C66"/>
    <mergeCell ref="D65:D66"/>
    <mergeCell ref="B74:C74"/>
    <mergeCell ref="D78:D79"/>
    <mergeCell ref="B61:C61"/>
    <mergeCell ref="B62:C62"/>
    <mergeCell ref="B63:C63"/>
    <mergeCell ref="B64:C64"/>
    <mergeCell ref="B75:C75"/>
    <mergeCell ref="B76:C76"/>
    <mergeCell ref="B77:C77"/>
    <mergeCell ref="A89:A90"/>
    <mergeCell ref="B89:B90"/>
    <mergeCell ref="C89:C90"/>
    <mergeCell ref="A78:A79"/>
    <mergeCell ref="B78:B79"/>
    <mergeCell ref="C78:C79"/>
    <mergeCell ref="B124:C124"/>
    <mergeCell ref="B85:C85"/>
    <mergeCell ref="B86:C86"/>
    <mergeCell ref="B87:C87"/>
    <mergeCell ref="B88:C88"/>
    <mergeCell ref="B125:C125"/>
    <mergeCell ref="A126:A127"/>
    <mergeCell ref="B126:B127"/>
    <mergeCell ref="C126:C127"/>
    <mergeCell ref="D89:D90"/>
    <mergeCell ref="B95:C95"/>
    <mergeCell ref="B96:C96"/>
    <mergeCell ref="B97:C97"/>
    <mergeCell ref="B98:C98"/>
    <mergeCell ref="A99:A100"/>
    <mergeCell ref="B99:B100"/>
    <mergeCell ref="C99:C100"/>
    <mergeCell ref="D99:D100"/>
    <mergeCell ref="D126:D127"/>
    <mergeCell ref="B122:C122"/>
    <mergeCell ref="B123:C123"/>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6" manualBreakCount="6">
    <brk id="23" max="16383" man="1"/>
    <brk id="60" max="16383" man="1"/>
    <brk id="73" max="16383" man="1"/>
    <brk id="84" max="16383" man="1"/>
    <brk id="94" max="16383" man="1"/>
    <brk id="121" max="16383" man="1"/>
  </rowBreaks>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4CD4-AE3D-40BD-A62F-7BC63891A630}">
  <dimension ref="A1:B116"/>
  <sheetViews>
    <sheetView workbookViewId="0">
      <selection activeCell="J12" sqref="J12"/>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661</v>
      </c>
      <c r="B6" s="209"/>
    </row>
    <row r="7" spans="1:2">
      <c r="A7" s="210" t="s">
        <v>689</v>
      </c>
      <c r="B7" s="214"/>
    </row>
    <row r="8" spans="1:2" ht="33">
      <c r="A8" s="268" t="s">
        <v>659</v>
      </c>
      <c r="B8" s="219"/>
    </row>
    <row r="9" spans="1:2" ht="49.5">
      <c r="A9" s="268" t="s">
        <v>688</v>
      </c>
      <c r="B9" s="219" t="s">
        <v>2168</v>
      </c>
    </row>
    <row r="10" spans="1:2" ht="33">
      <c r="A10" s="268" t="s">
        <v>686</v>
      </c>
      <c r="B10" s="219" t="s">
        <v>2169</v>
      </c>
    </row>
    <row r="11" spans="1:2" ht="66">
      <c r="A11" s="268" t="s">
        <v>658</v>
      </c>
      <c r="B11" s="219" t="s">
        <v>2170</v>
      </c>
    </row>
    <row r="12" spans="1:2" ht="49.5">
      <c r="A12" s="268" t="s">
        <v>656</v>
      </c>
      <c r="B12" s="219" t="s">
        <v>2171</v>
      </c>
    </row>
    <row r="13" spans="1:2" ht="132">
      <c r="A13" s="268" t="s">
        <v>652</v>
      </c>
      <c r="B13" s="219" t="s">
        <v>2172</v>
      </c>
    </row>
    <row r="14" spans="1:2" ht="33">
      <c r="A14" s="268" t="s">
        <v>677</v>
      </c>
      <c r="B14" s="219"/>
    </row>
    <row r="15" spans="1:2" ht="66">
      <c r="A15" s="268" t="s">
        <v>674</v>
      </c>
      <c r="B15" s="219" t="s">
        <v>2173</v>
      </c>
    </row>
    <row r="16" spans="1:2" ht="33">
      <c r="A16" s="268" t="s">
        <v>672</v>
      </c>
      <c r="B16" s="219"/>
    </row>
    <row r="17" spans="1:2" ht="33">
      <c r="A17" s="268" t="s">
        <v>667</v>
      </c>
      <c r="B17" s="219" t="s">
        <v>2174</v>
      </c>
    </row>
    <row r="18" spans="1:2" ht="33">
      <c r="A18" s="268" t="s">
        <v>650</v>
      </c>
      <c r="B18" s="219"/>
    </row>
    <row r="19" spans="1:2" ht="50.25" thickBot="1">
      <c r="A19" s="267" t="s">
        <v>649</v>
      </c>
      <c r="B19" s="266" t="s">
        <v>2175</v>
      </c>
    </row>
    <row r="20" spans="1:2" ht="21">
      <c r="A20" s="989" t="s">
        <v>268</v>
      </c>
      <c r="B20" s="989"/>
    </row>
    <row r="21" spans="1:2" ht="21">
      <c r="A21" s="989" t="s">
        <v>267</v>
      </c>
      <c r="B21" s="989"/>
    </row>
    <row r="22" spans="1:2" ht="21">
      <c r="A22" s="990" t="s">
        <v>522</v>
      </c>
      <c r="B22" s="990"/>
    </row>
    <row r="23" spans="1:2" ht="17.25" thickBot="1">
      <c r="A23" s="991" t="s">
        <v>468</v>
      </c>
      <c r="B23" s="991"/>
    </row>
    <row r="24" spans="1:2" ht="17.25" thickBot="1">
      <c r="A24" s="998" t="s">
        <v>521</v>
      </c>
      <c r="B24" s="999"/>
    </row>
    <row r="25" spans="1:2">
      <c r="A25" s="205" t="s">
        <v>520</v>
      </c>
      <c r="B25" s="209"/>
    </row>
    <row r="26" spans="1:2">
      <c r="A26" s="210" t="s">
        <v>640</v>
      </c>
      <c r="B26" s="214"/>
    </row>
    <row r="27" spans="1:2" ht="33">
      <c r="A27" s="268" t="s">
        <v>592</v>
      </c>
      <c r="B27" s="219"/>
    </row>
    <row r="28" spans="1:2" ht="33">
      <c r="A28" s="268" t="s">
        <v>639</v>
      </c>
      <c r="B28" s="219" t="s">
        <v>2176</v>
      </c>
    </row>
    <row r="29" spans="1:2" ht="49.5">
      <c r="A29" s="268" t="s">
        <v>589</v>
      </c>
      <c r="B29" s="219" t="s">
        <v>2177</v>
      </c>
    </row>
    <row r="30" spans="1:2" ht="49.5">
      <c r="A30" s="268" t="s">
        <v>587</v>
      </c>
      <c r="B30" s="219" t="s">
        <v>2178</v>
      </c>
    </row>
    <row r="31" spans="1:2" ht="49.5">
      <c r="A31" s="268" t="s">
        <v>585</v>
      </c>
      <c r="B31" s="219" t="s">
        <v>2179</v>
      </c>
    </row>
    <row r="32" spans="1:2" ht="66">
      <c r="A32" s="268" t="s">
        <v>583</v>
      </c>
      <c r="B32" s="219" t="s">
        <v>2180</v>
      </c>
    </row>
    <row r="33" spans="1:2" ht="33">
      <c r="A33" s="268" t="s">
        <v>518</v>
      </c>
      <c r="B33" s="219"/>
    </row>
    <row r="34" spans="1:2" ht="33">
      <c r="A34" s="268" t="s">
        <v>552</v>
      </c>
      <c r="B34" s="219" t="s">
        <v>2181</v>
      </c>
    </row>
    <row r="35" spans="1:2" ht="66">
      <c r="A35" s="268" t="s">
        <v>550</v>
      </c>
      <c r="B35" s="219" t="s">
        <v>2182</v>
      </c>
    </row>
    <row r="36" spans="1:2" ht="33">
      <c r="A36" s="268" t="s">
        <v>548</v>
      </c>
      <c r="B36" s="219" t="s">
        <v>2065</v>
      </c>
    </row>
    <row r="37" spans="1:2" ht="33">
      <c r="A37" s="268" t="s">
        <v>576</v>
      </c>
      <c r="B37" s="219" t="s">
        <v>2066</v>
      </c>
    </row>
    <row r="38" spans="1:2" ht="132">
      <c r="A38" s="268" t="s">
        <v>546</v>
      </c>
      <c r="B38" s="219" t="s">
        <v>2183</v>
      </c>
    </row>
    <row r="39" spans="1:2" ht="82.5">
      <c r="A39" s="268" t="s">
        <v>544</v>
      </c>
      <c r="B39" s="219" t="s">
        <v>2184</v>
      </c>
    </row>
    <row r="40" spans="1:2" ht="82.5">
      <c r="A40" s="268" t="s">
        <v>542</v>
      </c>
      <c r="B40" s="219" t="s">
        <v>2185</v>
      </c>
    </row>
    <row r="41" spans="1:2" ht="66">
      <c r="A41" s="268" t="s">
        <v>517</v>
      </c>
      <c r="B41" s="219" t="s">
        <v>2186</v>
      </c>
    </row>
    <row r="42" spans="1:2" ht="33">
      <c r="A42" s="268" t="s">
        <v>539</v>
      </c>
      <c r="B42" s="219" t="s">
        <v>2187</v>
      </c>
    </row>
    <row r="43" spans="1:2" ht="33">
      <c r="A43" s="268" t="s">
        <v>515</v>
      </c>
      <c r="B43" s="219"/>
    </row>
    <row r="44" spans="1:2" ht="66">
      <c r="A44" s="268" t="s">
        <v>537</v>
      </c>
      <c r="B44" s="219" t="s">
        <v>2138</v>
      </c>
    </row>
    <row r="45" spans="1:2" ht="115.5">
      <c r="A45" s="268" t="s">
        <v>514</v>
      </c>
      <c r="B45" s="219" t="s">
        <v>2188</v>
      </c>
    </row>
    <row r="46" spans="1:2" ht="33">
      <c r="A46" s="268" t="s">
        <v>534</v>
      </c>
      <c r="B46" s="219"/>
    </row>
    <row r="47" spans="1:2" ht="33">
      <c r="A47" s="268" t="s">
        <v>620</v>
      </c>
      <c r="B47" s="219" t="s">
        <v>1933</v>
      </c>
    </row>
    <row r="48" spans="1:2" ht="82.5">
      <c r="A48" s="268" t="s">
        <v>533</v>
      </c>
      <c r="B48" s="219" t="s">
        <v>2189</v>
      </c>
    </row>
    <row r="49" spans="1:2" ht="49.5">
      <c r="A49" s="268" t="s">
        <v>617</v>
      </c>
      <c r="B49" s="219" t="s">
        <v>2190</v>
      </c>
    </row>
    <row r="50" spans="1:2" ht="33">
      <c r="A50" s="268" t="s">
        <v>512</v>
      </c>
      <c r="B50" s="219"/>
    </row>
    <row r="51" spans="1:2" ht="49.5">
      <c r="A51" s="268" t="s">
        <v>511</v>
      </c>
      <c r="B51" s="219" t="s">
        <v>2191</v>
      </c>
    </row>
    <row r="52" spans="1:2" ht="33">
      <c r="A52" s="268" t="s">
        <v>531</v>
      </c>
      <c r="B52" s="219"/>
    </row>
    <row r="53" spans="1:2" ht="33">
      <c r="A53" s="268" t="s">
        <v>530</v>
      </c>
      <c r="B53" s="219" t="s">
        <v>2192</v>
      </c>
    </row>
    <row r="54" spans="1:2" ht="66">
      <c r="A54" s="268" t="s">
        <v>528</v>
      </c>
      <c r="B54" s="219"/>
    </row>
    <row r="55" spans="1:2" ht="50.25" thickBot="1">
      <c r="A55" s="267" t="s">
        <v>525</v>
      </c>
      <c r="B55" s="266" t="s">
        <v>2193</v>
      </c>
    </row>
    <row r="56" spans="1:2" ht="21">
      <c r="A56" s="989" t="s">
        <v>268</v>
      </c>
      <c r="B56" s="989"/>
    </row>
    <row r="57" spans="1:2" ht="21">
      <c r="A57" s="989" t="s">
        <v>267</v>
      </c>
      <c r="B57" s="989"/>
    </row>
    <row r="58" spans="1:2" ht="21">
      <c r="A58" s="990" t="s">
        <v>522</v>
      </c>
      <c r="B58" s="990"/>
    </row>
    <row r="59" spans="1:2" ht="17.25" thickBot="1">
      <c r="A59" s="991" t="s">
        <v>468</v>
      </c>
      <c r="B59" s="991"/>
    </row>
    <row r="60" spans="1:2" ht="17.25" thickBot="1">
      <c r="A60" s="998" t="s">
        <v>521</v>
      </c>
      <c r="B60" s="999"/>
    </row>
    <row r="61" spans="1:2">
      <c r="A61" s="205" t="s">
        <v>520</v>
      </c>
      <c r="B61" s="209"/>
    </row>
    <row r="62" spans="1:2">
      <c r="A62" s="210" t="s">
        <v>607</v>
      </c>
      <c r="B62" s="214"/>
    </row>
    <row r="63" spans="1:2" ht="33">
      <c r="A63" s="268" t="s">
        <v>518</v>
      </c>
      <c r="B63" s="219"/>
    </row>
    <row r="64" spans="1:2" ht="33.75" thickBot="1">
      <c r="A64" s="267" t="s">
        <v>517</v>
      </c>
      <c r="B64" s="266" t="s">
        <v>2194</v>
      </c>
    </row>
    <row r="65" spans="1:2" ht="21">
      <c r="A65" s="989" t="s">
        <v>268</v>
      </c>
      <c r="B65" s="989"/>
    </row>
    <row r="66" spans="1:2" ht="21">
      <c r="A66" s="989" t="s">
        <v>267</v>
      </c>
      <c r="B66" s="989"/>
    </row>
    <row r="67" spans="1:2" ht="21">
      <c r="A67" s="990" t="s">
        <v>522</v>
      </c>
      <c r="B67" s="990"/>
    </row>
    <row r="68" spans="1:2" ht="17.25" thickBot="1">
      <c r="A68" s="991" t="s">
        <v>468</v>
      </c>
      <c r="B68" s="991"/>
    </row>
    <row r="69" spans="1:2" ht="17.25" thickBot="1">
      <c r="A69" s="998" t="s">
        <v>521</v>
      </c>
      <c r="B69" s="999"/>
    </row>
    <row r="70" spans="1:2">
      <c r="A70" s="205" t="s">
        <v>520</v>
      </c>
      <c r="B70" s="209"/>
    </row>
    <row r="71" spans="1:2">
      <c r="A71" s="210" t="s">
        <v>593</v>
      </c>
      <c r="B71" s="214"/>
    </row>
    <row r="72" spans="1:2" ht="33">
      <c r="A72" s="268" t="s">
        <v>518</v>
      </c>
      <c r="B72" s="219"/>
    </row>
    <row r="73" spans="1:2" ht="33">
      <c r="A73" s="268" t="s">
        <v>548</v>
      </c>
      <c r="B73" s="219" t="s">
        <v>2081</v>
      </c>
    </row>
    <row r="74" spans="1:2" ht="99.75" thickBot="1">
      <c r="A74" s="267" t="s">
        <v>542</v>
      </c>
      <c r="B74" s="266" t="s">
        <v>2195</v>
      </c>
    </row>
    <row r="75" spans="1:2" ht="21">
      <c r="A75" s="989" t="s">
        <v>268</v>
      </c>
      <c r="B75" s="989"/>
    </row>
    <row r="76" spans="1:2" ht="21">
      <c r="A76" s="989" t="s">
        <v>267</v>
      </c>
      <c r="B76" s="989"/>
    </row>
    <row r="77" spans="1:2" ht="21">
      <c r="A77" s="990" t="s">
        <v>522</v>
      </c>
      <c r="B77" s="990"/>
    </row>
    <row r="78" spans="1:2" ht="17.25" thickBot="1">
      <c r="A78" s="991" t="s">
        <v>468</v>
      </c>
      <c r="B78" s="991"/>
    </row>
    <row r="79" spans="1:2" ht="17.25" thickBot="1">
      <c r="A79" s="998" t="s">
        <v>521</v>
      </c>
      <c r="B79" s="999"/>
    </row>
    <row r="80" spans="1:2">
      <c r="A80" s="205" t="s">
        <v>520</v>
      </c>
      <c r="B80" s="209"/>
    </row>
    <row r="81" spans="1:2">
      <c r="A81" s="210" t="s">
        <v>560</v>
      </c>
      <c r="B81" s="214"/>
    </row>
    <row r="82" spans="1:2" ht="33">
      <c r="A82" s="268" t="s">
        <v>518</v>
      </c>
      <c r="B82" s="219"/>
    </row>
    <row r="83" spans="1:2" ht="99.75" thickBot="1">
      <c r="A83" s="267" t="s">
        <v>542</v>
      </c>
      <c r="B83" s="266" t="s">
        <v>2196</v>
      </c>
    </row>
    <row r="84" spans="1:2" ht="21">
      <c r="A84" s="989" t="s">
        <v>268</v>
      </c>
      <c r="B84" s="989"/>
    </row>
    <row r="85" spans="1:2" ht="21">
      <c r="A85" s="989" t="s">
        <v>267</v>
      </c>
      <c r="B85" s="989"/>
    </row>
    <row r="86" spans="1:2" ht="21">
      <c r="A86" s="990" t="s">
        <v>522</v>
      </c>
      <c r="B86" s="990"/>
    </row>
    <row r="87" spans="1:2" ht="17.25" thickBot="1">
      <c r="A87" s="991" t="s">
        <v>468</v>
      </c>
      <c r="B87" s="991"/>
    </row>
    <row r="88" spans="1:2" ht="17.25" thickBot="1">
      <c r="A88" s="998" t="s">
        <v>521</v>
      </c>
      <c r="B88" s="999"/>
    </row>
    <row r="89" spans="1:2">
      <c r="A89" s="205" t="s">
        <v>520</v>
      </c>
      <c r="B89" s="209"/>
    </row>
    <row r="90" spans="1:2">
      <c r="A90" s="210" t="s">
        <v>553</v>
      </c>
      <c r="B90" s="214"/>
    </row>
    <row r="91" spans="1:2" ht="33">
      <c r="A91" s="268" t="s">
        <v>518</v>
      </c>
      <c r="B91" s="219"/>
    </row>
    <row r="92" spans="1:2" ht="82.5">
      <c r="A92" s="268" t="s">
        <v>552</v>
      </c>
      <c r="B92" s="219" t="s">
        <v>2197</v>
      </c>
    </row>
    <row r="93" spans="1:2" ht="49.5">
      <c r="A93" s="268" t="s">
        <v>550</v>
      </c>
      <c r="B93" s="219" t="s">
        <v>2198</v>
      </c>
    </row>
    <row r="94" spans="1:2" ht="148.5">
      <c r="A94" s="268" t="s">
        <v>546</v>
      </c>
      <c r="B94" s="219" t="s">
        <v>2199</v>
      </c>
    </row>
    <row r="95" spans="1:2" ht="33">
      <c r="A95" s="268" t="s">
        <v>544</v>
      </c>
      <c r="B95" s="219" t="s">
        <v>2200</v>
      </c>
    </row>
    <row r="96" spans="1:2" ht="132">
      <c r="A96" s="268" t="s">
        <v>542</v>
      </c>
      <c r="B96" s="219" t="s">
        <v>2201</v>
      </c>
    </row>
    <row r="97" spans="1:2" ht="99">
      <c r="A97" s="268" t="s">
        <v>517</v>
      </c>
      <c r="B97" s="219" t="s">
        <v>2202</v>
      </c>
    </row>
    <row r="98" spans="1:2" ht="33">
      <c r="A98" s="268" t="s">
        <v>534</v>
      </c>
      <c r="B98" s="219"/>
    </row>
    <row r="99" spans="1:2" ht="49.5">
      <c r="A99" s="268" t="s">
        <v>533</v>
      </c>
      <c r="B99" s="219" t="s">
        <v>2153</v>
      </c>
    </row>
    <row r="100" spans="1:2" ht="33">
      <c r="A100" s="268" t="s">
        <v>512</v>
      </c>
      <c r="B100" s="219"/>
    </row>
    <row r="101" spans="1:2" ht="49.5">
      <c r="A101" s="268" t="s">
        <v>511</v>
      </c>
      <c r="B101" s="219" t="s">
        <v>2090</v>
      </c>
    </row>
    <row r="102" spans="1:2" ht="33">
      <c r="A102" s="268" t="s">
        <v>614</v>
      </c>
      <c r="B102" s="219" t="s">
        <v>2154</v>
      </c>
    </row>
    <row r="103" spans="1:2" ht="66">
      <c r="A103" s="268" t="s">
        <v>528</v>
      </c>
      <c r="B103" s="219"/>
    </row>
    <row r="104" spans="1:2" ht="50.25" thickBot="1">
      <c r="A104" s="267" t="s">
        <v>527</v>
      </c>
      <c r="B104" s="266" t="s">
        <v>2203</v>
      </c>
    </row>
    <row r="105" spans="1:2" ht="21">
      <c r="A105" s="989" t="s">
        <v>268</v>
      </c>
      <c r="B105" s="989"/>
    </row>
    <row r="106" spans="1:2" ht="21">
      <c r="A106" s="989" t="s">
        <v>267</v>
      </c>
      <c r="B106" s="989"/>
    </row>
    <row r="107" spans="1:2" ht="21">
      <c r="A107" s="990" t="s">
        <v>522</v>
      </c>
      <c r="B107" s="990"/>
    </row>
    <row r="108" spans="1:2" ht="17.25" thickBot="1">
      <c r="A108" s="991" t="s">
        <v>468</v>
      </c>
      <c r="B108" s="991"/>
    </row>
    <row r="109" spans="1:2" ht="17.25" thickBot="1">
      <c r="A109" s="998" t="s">
        <v>521</v>
      </c>
      <c r="B109" s="999"/>
    </row>
    <row r="110" spans="1:2">
      <c r="A110" s="205" t="s">
        <v>520</v>
      </c>
      <c r="B110" s="209"/>
    </row>
    <row r="111" spans="1:2">
      <c r="A111" s="210" t="s">
        <v>519</v>
      </c>
      <c r="B111" s="214"/>
    </row>
    <row r="112" spans="1:2" ht="33">
      <c r="A112" s="268" t="s">
        <v>518</v>
      </c>
      <c r="B112" s="219"/>
    </row>
    <row r="113" spans="1:2" ht="33">
      <c r="A113" s="268" t="s">
        <v>550</v>
      </c>
      <c r="B113" s="219" t="s">
        <v>2204</v>
      </c>
    </row>
    <row r="114" spans="1:2" ht="33">
      <c r="A114" s="268" t="s">
        <v>548</v>
      </c>
      <c r="B114" s="219" t="s">
        <v>1901</v>
      </c>
    </row>
    <row r="115" spans="1:2" ht="33">
      <c r="A115" s="268" t="s">
        <v>576</v>
      </c>
      <c r="B115" s="219" t="s">
        <v>2159</v>
      </c>
    </row>
    <row r="116" spans="1:2" ht="281.25" thickBot="1">
      <c r="A116" s="267" t="s">
        <v>517</v>
      </c>
      <c r="B116" s="266" t="s">
        <v>2205</v>
      </c>
    </row>
  </sheetData>
  <mergeCells count="35">
    <mergeCell ref="A20:B20"/>
    <mergeCell ref="A1:B1"/>
    <mergeCell ref="A2:B2"/>
    <mergeCell ref="A3:B3"/>
    <mergeCell ref="A4:B4"/>
    <mergeCell ref="A5:B5"/>
    <mergeCell ref="A67:B67"/>
    <mergeCell ref="A21:B21"/>
    <mergeCell ref="A22:B22"/>
    <mergeCell ref="A23:B23"/>
    <mergeCell ref="A24:B24"/>
    <mergeCell ref="A56:B56"/>
    <mergeCell ref="A57:B57"/>
    <mergeCell ref="A58:B58"/>
    <mergeCell ref="A59:B59"/>
    <mergeCell ref="A60:B60"/>
    <mergeCell ref="A65:B65"/>
    <mergeCell ref="A66:B66"/>
    <mergeCell ref="A88:B88"/>
    <mergeCell ref="A68:B68"/>
    <mergeCell ref="A69:B69"/>
    <mergeCell ref="A75:B75"/>
    <mergeCell ref="A76:B76"/>
    <mergeCell ref="A77:B77"/>
    <mergeCell ref="A78:B78"/>
    <mergeCell ref="A79:B79"/>
    <mergeCell ref="A84:B84"/>
    <mergeCell ref="A85:B85"/>
    <mergeCell ref="A86:B86"/>
    <mergeCell ref="A87:B87"/>
    <mergeCell ref="A105:B105"/>
    <mergeCell ref="A106:B106"/>
    <mergeCell ref="A107:B107"/>
    <mergeCell ref="A108:B108"/>
    <mergeCell ref="A109:B109"/>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6" manualBreakCount="6">
    <brk id="19" max="16383" man="1"/>
    <brk id="55" max="16383" man="1"/>
    <brk id="64" max="16383" man="1"/>
    <brk id="74" max="16383" man="1"/>
    <brk id="83" max="16383" man="1"/>
    <brk id="104" max="16383" man="1"/>
  </rowBreaks>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187DA-8262-4E22-AE9E-526BB39AD908}">
  <dimension ref="A1:D45"/>
  <sheetViews>
    <sheetView workbookViewId="0">
      <selection activeCell="G31" sqref="G3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458016</v>
      </c>
      <c r="B7" s="207">
        <v>487471</v>
      </c>
      <c r="C7" s="260" t="s">
        <v>703</v>
      </c>
      <c r="D7" s="259">
        <v>482061</v>
      </c>
    </row>
    <row r="8" spans="1:4">
      <c r="A8" s="265">
        <v>458016</v>
      </c>
      <c r="B8" s="212">
        <v>487471</v>
      </c>
      <c r="C8" s="264" t="s">
        <v>702</v>
      </c>
      <c r="D8" s="263">
        <v>477612</v>
      </c>
    </row>
    <row r="9" spans="1:4">
      <c r="A9" s="258">
        <v>458016</v>
      </c>
      <c r="B9" s="217">
        <v>487471</v>
      </c>
      <c r="C9" s="216" t="s">
        <v>471</v>
      </c>
      <c r="D9" s="257">
        <v>477612</v>
      </c>
    </row>
    <row r="10" spans="1:4">
      <c r="A10" s="258">
        <v>243</v>
      </c>
      <c r="B10" s="217">
        <v>1126</v>
      </c>
      <c r="C10" s="216" t="s">
        <v>463</v>
      </c>
      <c r="D10" s="257">
        <v>1126</v>
      </c>
    </row>
    <row r="11" spans="1:4">
      <c r="A11" s="258">
        <v>0</v>
      </c>
      <c r="B11" s="217">
        <v>10</v>
      </c>
      <c r="C11" s="216" t="s">
        <v>481</v>
      </c>
      <c r="D11" s="257">
        <v>10</v>
      </c>
    </row>
    <row r="12" spans="1:4">
      <c r="A12" s="258">
        <v>0</v>
      </c>
      <c r="B12" s="217">
        <v>11</v>
      </c>
      <c r="C12" s="216" t="s">
        <v>480</v>
      </c>
      <c r="D12" s="257">
        <v>11</v>
      </c>
    </row>
    <row r="13" spans="1:4">
      <c r="A13" s="258">
        <v>0</v>
      </c>
      <c r="B13" s="217">
        <v>5</v>
      </c>
      <c r="C13" s="216" t="s">
        <v>479</v>
      </c>
      <c r="D13" s="257">
        <v>5</v>
      </c>
    </row>
    <row r="14" spans="1:4">
      <c r="A14" s="258">
        <v>0</v>
      </c>
      <c r="B14" s="217">
        <v>2</v>
      </c>
      <c r="C14" s="216" t="s">
        <v>462</v>
      </c>
      <c r="D14" s="257">
        <v>2</v>
      </c>
    </row>
    <row r="15" spans="1:4">
      <c r="A15" s="258">
        <v>37</v>
      </c>
      <c r="B15" s="217">
        <v>0</v>
      </c>
      <c r="C15" s="216" t="s">
        <v>477</v>
      </c>
      <c r="D15" s="257">
        <v>0</v>
      </c>
    </row>
    <row r="16" spans="1:4">
      <c r="A16" s="258">
        <v>194</v>
      </c>
      <c r="B16" s="217">
        <v>1000</v>
      </c>
      <c r="C16" s="216" t="s">
        <v>461</v>
      </c>
      <c r="D16" s="257">
        <v>1000</v>
      </c>
    </row>
    <row r="17" spans="1:4">
      <c r="A17" s="258">
        <v>12</v>
      </c>
      <c r="B17" s="217">
        <v>98</v>
      </c>
      <c r="C17" s="216" t="s">
        <v>476</v>
      </c>
      <c r="D17" s="257">
        <v>98</v>
      </c>
    </row>
    <row r="18" spans="1:4">
      <c r="A18" s="258">
        <v>0</v>
      </c>
      <c r="B18" s="217">
        <v>20</v>
      </c>
      <c r="C18" s="216" t="s">
        <v>460</v>
      </c>
      <c r="D18" s="257">
        <v>20</v>
      </c>
    </row>
    <row r="19" spans="1:4">
      <c r="A19" s="258">
        <v>0</v>
      </c>
      <c r="B19" s="217">
        <v>20</v>
      </c>
      <c r="C19" s="216" t="s">
        <v>459</v>
      </c>
      <c r="D19" s="257">
        <v>20</v>
      </c>
    </row>
    <row r="20" spans="1:4">
      <c r="A20" s="258">
        <v>455575</v>
      </c>
      <c r="B20" s="217">
        <v>483305</v>
      </c>
      <c r="C20" s="216" t="s">
        <v>458</v>
      </c>
      <c r="D20" s="257">
        <v>473246</v>
      </c>
    </row>
    <row r="21" spans="1:4">
      <c r="A21" s="258">
        <v>455558</v>
      </c>
      <c r="B21" s="217">
        <v>483288</v>
      </c>
      <c r="C21" s="216" t="s">
        <v>457</v>
      </c>
      <c r="D21" s="257">
        <v>473229</v>
      </c>
    </row>
    <row r="22" spans="1:4">
      <c r="A22" s="258">
        <v>16</v>
      </c>
      <c r="B22" s="217">
        <v>17</v>
      </c>
      <c r="C22" s="216" t="s">
        <v>456</v>
      </c>
      <c r="D22" s="257">
        <v>17</v>
      </c>
    </row>
    <row r="23" spans="1:4">
      <c r="A23" s="258">
        <v>2198</v>
      </c>
      <c r="B23" s="217">
        <v>3020</v>
      </c>
      <c r="C23" s="216" t="s">
        <v>455</v>
      </c>
      <c r="D23" s="257">
        <v>3220</v>
      </c>
    </row>
    <row r="24" spans="1:4">
      <c r="A24" s="258">
        <v>2159</v>
      </c>
      <c r="B24" s="217">
        <v>3000</v>
      </c>
      <c r="C24" s="216" t="s">
        <v>502</v>
      </c>
      <c r="D24" s="257">
        <v>3200</v>
      </c>
    </row>
    <row r="25" spans="1:4" ht="17.25" thickBot="1">
      <c r="A25" s="256">
        <v>39</v>
      </c>
      <c r="B25" s="222">
        <v>20</v>
      </c>
      <c r="C25" s="221" t="s">
        <v>454</v>
      </c>
      <c r="D25" s="255">
        <v>20</v>
      </c>
    </row>
    <row r="26" spans="1:4" ht="21">
      <c r="A26" s="47"/>
      <c r="B26" s="989" t="s">
        <v>268</v>
      </c>
      <c r="C26" s="989"/>
      <c r="D26" s="137"/>
    </row>
    <row r="27" spans="1:4" ht="21">
      <c r="A27" s="47"/>
      <c r="B27" s="989" t="s">
        <v>267</v>
      </c>
      <c r="C27" s="989"/>
      <c r="D27" s="137"/>
    </row>
    <row r="28" spans="1:4" ht="21">
      <c r="A28" s="47"/>
      <c r="B28" s="990" t="s">
        <v>692</v>
      </c>
      <c r="C28" s="990"/>
      <c r="D28" s="337"/>
    </row>
    <row r="29" spans="1:4" ht="17.25" thickBot="1">
      <c r="A29" s="198"/>
      <c r="B29" s="991" t="s">
        <v>468</v>
      </c>
      <c r="C29" s="991"/>
      <c r="D29" s="174" t="s">
        <v>467</v>
      </c>
    </row>
    <row r="30" spans="1:4">
      <c r="A30" s="992" t="s">
        <v>166</v>
      </c>
      <c r="B30" s="994" t="s">
        <v>163</v>
      </c>
      <c r="C30" s="994" t="s">
        <v>466</v>
      </c>
      <c r="D30" s="996" t="s">
        <v>164</v>
      </c>
    </row>
    <row r="31" spans="1:4" ht="17.25" thickBot="1">
      <c r="A31" s="993"/>
      <c r="B31" s="995"/>
      <c r="C31" s="995"/>
      <c r="D31" s="997"/>
    </row>
    <row r="32" spans="1:4">
      <c r="A32" s="261">
        <v>0</v>
      </c>
      <c r="B32" s="207">
        <v>0</v>
      </c>
      <c r="C32" s="260" t="s">
        <v>698</v>
      </c>
      <c r="D32" s="259">
        <v>4449</v>
      </c>
    </row>
    <row r="33" spans="1:4">
      <c r="A33" s="258">
        <v>0</v>
      </c>
      <c r="B33" s="217">
        <v>0</v>
      </c>
      <c r="C33" s="216" t="s">
        <v>471</v>
      </c>
      <c r="D33" s="257">
        <v>4449</v>
      </c>
    </row>
    <row r="34" spans="1:4">
      <c r="A34" s="258">
        <v>0</v>
      </c>
      <c r="B34" s="217">
        <v>0</v>
      </c>
      <c r="C34" s="216" t="s">
        <v>463</v>
      </c>
      <c r="D34" s="257">
        <v>4329</v>
      </c>
    </row>
    <row r="35" spans="1:4">
      <c r="A35" s="258">
        <v>0</v>
      </c>
      <c r="B35" s="217">
        <v>0</v>
      </c>
      <c r="C35" s="216" t="s">
        <v>481</v>
      </c>
      <c r="D35" s="257">
        <v>265</v>
      </c>
    </row>
    <row r="36" spans="1:4">
      <c r="A36" s="258">
        <v>0</v>
      </c>
      <c r="B36" s="217">
        <v>0</v>
      </c>
      <c r="C36" s="216" t="s">
        <v>480</v>
      </c>
      <c r="D36" s="257">
        <v>9</v>
      </c>
    </row>
    <row r="37" spans="1:4">
      <c r="A37" s="258">
        <v>0</v>
      </c>
      <c r="B37" s="217">
        <v>0</v>
      </c>
      <c r="C37" s="216" t="s">
        <v>462</v>
      </c>
      <c r="D37" s="257">
        <v>20</v>
      </c>
    </row>
    <row r="38" spans="1:4">
      <c r="A38" s="258">
        <v>0</v>
      </c>
      <c r="B38" s="217">
        <v>0</v>
      </c>
      <c r="C38" s="216" t="s">
        <v>470</v>
      </c>
      <c r="D38" s="257">
        <v>500</v>
      </c>
    </row>
    <row r="39" spans="1:4">
      <c r="A39" s="258">
        <v>0</v>
      </c>
      <c r="B39" s="217">
        <v>0</v>
      </c>
      <c r="C39" s="216" t="s">
        <v>478</v>
      </c>
      <c r="D39" s="257">
        <v>125</v>
      </c>
    </row>
    <row r="40" spans="1:4">
      <c r="A40" s="258">
        <v>0</v>
      </c>
      <c r="B40" s="217">
        <v>0</v>
      </c>
      <c r="C40" s="216" t="s">
        <v>477</v>
      </c>
      <c r="D40" s="257">
        <v>3310</v>
      </c>
    </row>
    <row r="41" spans="1:4">
      <c r="A41" s="258">
        <v>0</v>
      </c>
      <c r="B41" s="217">
        <v>0</v>
      </c>
      <c r="C41" s="216" t="s">
        <v>461</v>
      </c>
      <c r="D41" s="257">
        <v>100</v>
      </c>
    </row>
    <row r="42" spans="1:4">
      <c r="A42" s="258">
        <v>0</v>
      </c>
      <c r="B42" s="217">
        <v>0</v>
      </c>
      <c r="C42" s="216" t="s">
        <v>460</v>
      </c>
      <c r="D42" s="257">
        <v>20</v>
      </c>
    </row>
    <row r="43" spans="1:4">
      <c r="A43" s="258">
        <v>0</v>
      </c>
      <c r="B43" s="217">
        <v>0</v>
      </c>
      <c r="C43" s="216" t="s">
        <v>475</v>
      </c>
      <c r="D43" s="257">
        <v>20</v>
      </c>
    </row>
    <row r="44" spans="1:4">
      <c r="A44" s="258">
        <v>0</v>
      </c>
      <c r="B44" s="217">
        <v>0</v>
      </c>
      <c r="C44" s="216" t="s">
        <v>455</v>
      </c>
      <c r="D44" s="257">
        <v>100</v>
      </c>
    </row>
    <row r="45" spans="1:4" ht="17.25" thickBot="1">
      <c r="A45" s="256">
        <v>0</v>
      </c>
      <c r="B45" s="222">
        <v>0</v>
      </c>
      <c r="C45" s="221" t="s">
        <v>454</v>
      </c>
      <c r="D45" s="255">
        <v>100</v>
      </c>
    </row>
  </sheetData>
  <mergeCells count="16">
    <mergeCell ref="A30:A31"/>
    <mergeCell ref="B30:B31"/>
    <mergeCell ref="C30:C31"/>
    <mergeCell ref="D30:D31"/>
    <mergeCell ref="B1:C1"/>
    <mergeCell ref="B2:C2"/>
    <mergeCell ref="B3:C3"/>
    <mergeCell ref="B4:C4"/>
    <mergeCell ref="A5:A6"/>
    <mergeCell ref="B5:B6"/>
    <mergeCell ref="C5:C6"/>
    <mergeCell ref="D5:D6"/>
    <mergeCell ref="B26:C26"/>
    <mergeCell ref="B27:C27"/>
    <mergeCell ref="B28:C28"/>
    <mergeCell ref="B29:C29"/>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25" max="16383" man="1"/>
  </rowBreaks>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01AF5-E249-4719-AFB6-C0474A1B5950}">
  <dimension ref="A1:B41"/>
  <sheetViews>
    <sheetView workbookViewId="0">
      <selection activeCell="F10" sqref="F10"/>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33">
      <c r="A9" s="268" t="s">
        <v>1969</v>
      </c>
      <c r="B9" s="219" t="s">
        <v>2206</v>
      </c>
    </row>
    <row r="10" spans="1:2" ht="33">
      <c r="A10" s="268" t="s">
        <v>1550</v>
      </c>
      <c r="B10" s="219" t="s">
        <v>2207</v>
      </c>
    </row>
    <row r="11" spans="1:2" ht="33">
      <c r="A11" s="268" t="s">
        <v>1972</v>
      </c>
      <c r="B11" s="219" t="s">
        <v>2208</v>
      </c>
    </row>
    <row r="12" spans="1:2" ht="33">
      <c r="A12" s="268" t="s">
        <v>1552</v>
      </c>
      <c r="B12" s="219" t="s">
        <v>2209</v>
      </c>
    </row>
    <row r="13" spans="1:2" ht="33">
      <c r="A13" s="268" t="s">
        <v>822</v>
      </c>
      <c r="B13" s="219" t="s">
        <v>2210</v>
      </c>
    </row>
    <row r="14" spans="1:2" ht="33">
      <c r="A14" s="268" t="s">
        <v>820</v>
      </c>
      <c r="B14" s="219" t="s">
        <v>2211</v>
      </c>
    </row>
    <row r="15" spans="1:2" ht="33">
      <c r="A15" s="268" t="s">
        <v>1556</v>
      </c>
      <c r="B15" s="219"/>
    </row>
    <row r="16" spans="1:2" ht="33">
      <c r="A16" s="268" t="s">
        <v>1557</v>
      </c>
      <c r="B16" s="219" t="s">
        <v>2212</v>
      </c>
    </row>
    <row r="17" spans="1:2" ht="33">
      <c r="A17" s="268" t="s">
        <v>815</v>
      </c>
      <c r="B17" s="219"/>
    </row>
    <row r="18" spans="1:2" ht="49.5">
      <c r="A18" s="268" t="s">
        <v>814</v>
      </c>
      <c r="B18" s="219" t="s">
        <v>2213</v>
      </c>
    </row>
    <row r="19" spans="1:2" ht="33">
      <c r="A19" s="268" t="s">
        <v>812</v>
      </c>
      <c r="B19" s="219" t="s">
        <v>1979</v>
      </c>
    </row>
    <row r="20" spans="1:2" ht="33">
      <c r="A20" s="268" t="s">
        <v>810</v>
      </c>
      <c r="B20" s="219"/>
    </row>
    <row r="21" spans="1:2" ht="33">
      <c r="A21" s="268" t="s">
        <v>809</v>
      </c>
      <c r="B21" s="219" t="s">
        <v>2214</v>
      </c>
    </row>
    <row r="22" spans="1:2" ht="33.75" thickBot="1">
      <c r="A22" s="267" t="s">
        <v>807</v>
      </c>
      <c r="B22" s="266" t="s">
        <v>1048</v>
      </c>
    </row>
    <row r="23" spans="1:2" ht="21">
      <c r="A23" s="989" t="s">
        <v>268</v>
      </c>
      <c r="B23" s="989"/>
    </row>
    <row r="24" spans="1:2" ht="21">
      <c r="A24" s="989" t="s">
        <v>267</v>
      </c>
      <c r="B24" s="989"/>
    </row>
    <row r="25" spans="1:2" ht="21">
      <c r="A25" s="990" t="s">
        <v>717</v>
      </c>
      <c r="B25" s="990"/>
    </row>
    <row r="26" spans="1:2" ht="17.25" thickBot="1">
      <c r="A26" s="991" t="s">
        <v>468</v>
      </c>
      <c r="B26" s="991"/>
    </row>
    <row r="27" spans="1:2" ht="17.25" thickBot="1">
      <c r="A27" s="998" t="s">
        <v>521</v>
      </c>
      <c r="B27" s="999"/>
    </row>
    <row r="28" spans="1:2" ht="33">
      <c r="A28" s="205" t="s">
        <v>782</v>
      </c>
      <c r="B28" s="209"/>
    </row>
    <row r="29" spans="1:2">
      <c r="A29" s="210" t="s">
        <v>523</v>
      </c>
      <c r="B29" s="214"/>
    </row>
    <row r="30" spans="1:2" ht="33">
      <c r="A30" s="268" t="s">
        <v>780</v>
      </c>
      <c r="B30" s="219"/>
    </row>
    <row r="31" spans="1:2" ht="33">
      <c r="A31" s="268" t="s">
        <v>802</v>
      </c>
      <c r="B31" s="219" t="s">
        <v>2215</v>
      </c>
    </row>
    <row r="32" spans="1:2" ht="33">
      <c r="A32" s="268" t="s">
        <v>800</v>
      </c>
      <c r="B32" s="219" t="s">
        <v>2216</v>
      </c>
    </row>
    <row r="33" spans="1:2" ht="33">
      <c r="A33" s="268" t="s">
        <v>798</v>
      </c>
      <c r="B33" s="219" t="s">
        <v>2217</v>
      </c>
    </row>
    <row r="34" spans="1:2" ht="33">
      <c r="A34" s="268" t="s">
        <v>796</v>
      </c>
      <c r="B34" s="219" t="s">
        <v>2218</v>
      </c>
    </row>
    <row r="35" spans="1:2" ht="33">
      <c r="A35" s="268" t="s">
        <v>794</v>
      </c>
      <c r="B35" s="219" t="s">
        <v>2219</v>
      </c>
    </row>
    <row r="36" spans="1:2" ht="82.5">
      <c r="A36" s="268" t="s">
        <v>792</v>
      </c>
      <c r="B36" s="219" t="s">
        <v>2220</v>
      </c>
    </row>
    <row r="37" spans="1:2" ht="33">
      <c r="A37" s="268" t="s">
        <v>779</v>
      </c>
      <c r="B37" s="219" t="s">
        <v>2221</v>
      </c>
    </row>
    <row r="38" spans="1:2" ht="33">
      <c r="A38" s="268" t="s">
        <v>777</v>
      </c>
      <c r="B38" s="219"/>
    </row>
    <row r="39" spans="1:2" ht="33">
      <c r="A39" s="268" t="s">
        <v>1568</v>
      </c>
      <c r="B39" s="219" t="s">
        <v>2108</v>
      </c>
    </row>
    <row r="40" spans="1:2" ht="33">
      <c r="A40" s="268" t="s">
        <v>787</v>
      </c>
      <c r="B40" s="219"/>
    </row>
    <row r="41" spans="1:2" ht="33.75" thickBot="1">
      <c r="A41" s="267" t="s">
        <v>1995</v>
      </c>
      <c r="B41" s="266" t="s">
        <v>1996</v>
      </c>
    </row>
  </sheetData>
  <mergeCells count="10">
    <mergeCell ref="A24:B24"/>
    <mergeCell ref="A25:B25"/>
    <mergeCell ref="A26:B26"/>
    <mergeCell ref="A27:B27"/>
    <mergeCell ref="A1:B1"/>
    <mergeCell ref="A2:B2"/>
    <mergeCell ref="A3:B3"/>
    <mergeCell ref="A4:B4"/>
    <mergeCell ref="A5:B5"/>
    <mergeCell ref="A23:B23"/>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22" max="16383" man="1"/>
  </rowBreaks>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60910-E261-4133-A70D-BF838657DC99}">
  <dimension ref="A1:D11"/>
  <sheetViews>
    <sheetView workbookViewId="0">
      <selection activeCell="J12" sqref="J12"/>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829</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382</v>
      </c>
      <c r="B7" s="207">
        <v>460</v>
      </c>
      <c r="C7" s="260" t="s">
        <v>833</v>
      </c>
      <c r="D7" s="259">
        <v>2500</v>
      </c>
    </row>
    <row r="8" spans="1:4">
      <c r="A8" s="265">
        <v>382</v>
      </c>
      <c r="B8" s="212">
        <v>460</v>
      </c>
      <c r="C8" s="264" t="s">
        <v>828</v>
      </c>
      <c r="D8" s="263">
        <v>2500</v>
      </c>
    </row>
    <row r="9" spans="1:4">
      <c r="A9" s="258">
        <v>382</v>
      </c>
      <c r="B9" s="217">
        <v>460</v>
      </c>
      <c r="C9" s="216" t="s">
        <v>832</v>
      </c>
      <c r="D9" s="257">
        <v>2500</v>
      </c>
    </row>
    <row r="10" spans="1:4">
      <c r="A10" s="258">
        <v>382</v>
      </c>
      <c r="B10" s="217">
        <v>460</v>
      </c>
      <c r="C10" s="216" t="s">
        <v>463</v>
      </c>
      <c r="D10" s="257">
        <v>2500</v>
      </c>
    </row>
    <row r="11" spans="1:4" ht="17.25" thickBot="1">
      <c r="A11" s="256">
        <v>382</v>
      </c>
      <c r="B11" s="222">
        <v>460</v>
      </c>
      <c r="C11" s="221" t="s">
        <v>461</v>
      </c>
      <c r="D11" s="255">
        <v>2500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2E8E5-0E06-4A09-9024-CE6A08021EE1}">
  <dimension ref="A1:B9"/>
  <sheetViews>
    <sheetView workbookViewId="0">
      <selection activeCell="J12" sqref="J12"/>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861</v>
      </c>
      <c r="B3" s="990"/>
    </row>
    <row r="4" spans="1:2" ht="17.25" thickBot="1">
      <c r="A4" s="991" t="s">
        <v>168</v>
      </c>
      <c r="B4" s="991"/>
    </row>
    <row r="5" spans="1:2" ht="17.25" thickBot="1">
      <c r="A5" s="998" t="s">
        <v>521</v>
      </c>
      <c r="B5" s="999"/>
    </row>
    <row r="6" spans="1:2" ht="33">
      <c r="A6" s="205" t="s">
        <v>860</v>
      </c>
      <c r="B6" s="209"/>
    </row>
    <row r="7" spans="1:2">
      <c r="A7" s="210" t="s">
        <v>893</v>
      </c>
      <c r="B7" s="214"/>
    </row>
    <row r="8" spans="1:2" ht="33">
      <c r="A8" s="268" t="s">
        <v>858</v>
      </c>
      <c r="B8" s="219"/>
    </row>
    <row r="9" spans="1:2" ht="50.25" thickBot="1">
      <c r="A9" s="267" t="s">
        <v>851</v>
      </c>
      <c r="B9" s="266" t="s">
        <v>2222</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13485-6FF1-4775-A587-247E466D8770}">
  <dimension ref="A1:D79"/>
  <sheetViews>
    <sheetView workbookViewId="0">
      <selection activeCell="J12" sqref="J12"/>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469</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20399</v>
      </c>
      <c r="B7" s="207">
        <v>28810</v>
      </c>
      <c r="C7" s="260" t="s">
        <v>509</v>
      </c>
      <c r="D7" s="259">
        <v>28192</v>
      </c>
    </row>
    <row r="8" spans="1:4">
      <c r="A8" s="265">
        <v>20399</v>
      </c>
      <c r="B8" s="212">
        <v>28810</v>
      </c>
      <c r="C8" s="264" t="s">
        <v>465</v>
      </c>
      <c r="D8" s="263">
        <v>28192</v>
      </c>
    </row>
    <row r="9" spans="1:4">
      <c r="A9" s="258">
        <v>629</v>
      </c>
      <c r="B9" s="217">
        <v>660</v>
      </c>
      <c r="C9" s="216" t="s">
        <v>494</v>
      </c>
      <c r="D9" s="257">
        <v>660</v>
      </c>
    </row>
    <row r="10" spans="1:4">
      <c r="A10" s="258">
        <v>624</v>
      </c>
      <c r="B10" s="217">
        <v>660</v>
      </c>
      <c r="C10" s="216" t="s">
        <v>463</v>
      </c>
      <c r="D10" s="257">
        <v>660</v>
      </c>
    </row>
    <row r="11" spans="1:4">
      <c r="A11" s="258">
        <v>4</v>
      </c>
      <c r="B11" s="217">
        <v>0</v>
      </c>
      <c r="C11" s="216" t="s">
        <v>480</v>
      </c>
      <c r="D11" s="257">
        <v>0</v>
      </c>
    </row>
    <row r="12" spans="1:4">
      <c r="A12" s="258">
        <v>621</v>
      </c>
      <c r="B12" s="217">
        <v>660</v>
      </c>
      <c r="C12" s="216" t="s">
        <v>461</v>
      </c>
      <c r="D12" s="257">
        <v>660</v>
      </c>
    </row>
    <row r="13" spans="1:4">
      <c r="A13" s="258">
        <v>5</v>
      </c>
      <c r="B13" s="217">
        <v>0</v>
      </c>
      <c r="C13" s="216" t="s">
        <v>458</v>
      </c>
      <c r="D13" s="257">
        <v>0</v>
      </c>
    </row>
    <row r="14" spans="1:4" ht="17.25" thickBot="1">
      <c r="A14" s="256">
        <v>5</v>
      </c>
      <c r="B14" s="222">
        <v>0</v>
      </c>
      <c r="C14" s="221" t="s">
        <v>457</v>
      </c>
      <c r="D14" s="255">
        <v>0</v>
      </c>
    </row>
    <row r="15" spans="1:4" ht="21">
      <c r="A15" s="47"/>
      <c r="B15" s="989" t="s">
        <v>268</v>
      </c>
      <c r="C15" s="989"/>
      <c r="D15" s="137"/>
    </row>
    <row r="16" spans="1:4" ht="21">
      <c r="A16" s="47"/>
      <c r="B16" s="989" t="s">
        <v>267</v>
      </c>
      <c r="C16" s="989"/>
      <c r="D16" s="137"/>
    </row>
    <row r="17" spans="1:4" ht="21">
      <c r="A17" s="47"/>
      <c r="B17" s="990" t="s">
        <v>469</v>
      </c>
      <c r="C17" s="990"/>
      <c r="D17" s="337"/>
    </row>
    <row r="18" spans="1:4" ht="17.25" thickBot="1">
      <c r="A18" s="198"/>
      <c r="B18" s="991" t="s">
        <v>468</v>
      </c>
      <c r="C18" s="991"/>
      <c r="D18" s="174" t="s">
        <v>467</v>
      </c>
    </row>
    <row r="19" spans="1:4">
      <c r="A19" s="992" t="s">
        <v>166</v>
      </c>
      <c r="B19" s="994" t="s">
        <v>163</v>
      </c>
      <c r="C19" s="994" t="s">
        <v>466</v>
      </c>
      <c r="D19" s="996" t="s">
        <v>164</v>
      </c>
    </row>
    <row r="20" spans="1:4" ht="17.25" thickBot="1">
      <c r="A20" s="993"/>
      <c r="B20" s="995"/>
      <c r="C20" s="995"/>
      <c r="D20" s="997"/>
    </row>
    <row r="21" spans="1:4">
      <c r="A21" s="261">
        <v>0</v>
      </c>
      <c r="B21" s="207">
        <v>0</v>
      </c>
      <c r="C21" s="260" t="s">
        <v>465</v>
      </c>
      <c r="D21" s="259">
        <v>0</v>
      </c>
    </row>
    <row r="22" spans="1:4">
      <c r="A22" s="258">
        <v>3012</v>
      </c>
      <c r="B22" s="217">
        <v>3400</v>
      </c>
      <c r="C22" s="216" t="s">
        <v>493</v>
      </c>
      <c r="D22" s="257">
        <v>3400</v>
      </c>
    </row>
    <row r="23" spans="1:4">
      <c r="A23" s="258">
        <v>3012</v>
      </c>
      <c r="B23" s="217">
        <v>3400</v>
      </c>
      <c r="C23" s="216" t="s">
        <v>463</v>
      </c>
      <c r="D23" s="257">
        <v>3400</v>
      </c>
    </row>
    <row r="24" spans="1:4">
      <c r="A24" s="258">
        <v>1</v>
      </c>
      <c r="B24" s="217">
        <v>0</v>
      </c>
      <c r="C24" s="216" t="s">
        <v>479</v>
      </c>
      <c r="D24" s="257">
        <v>0</v>
      </c>
    </row>
    <row r="25" spans="1:4" ht="17.25" thickBot="1">
      <c r="A25" s="256">
        <v>3011</v>
      </c>
      <c r="B25" s="222">
        <v>3400</v>
      </c>
      <c r="C25" s="221" t="s">
        <v>477</v>
      </c>
      <c r="D25" s="255">
        <v>3400</v>
      </c>
    </row>
    <row r="26" spans="1:4" ht="21">
      <c r="A26" s="47"/>
      <c r="B26" s="989" t="s">
        <v>268</v>
      </c>
      <c r="C26" s="989"/>
      <c r="D26" s="137"/>
    </row>
    <row r="27" spans="1:4" ht="21">
      <c r="A27" s="47"/>
      <c r="B27" s="989" t="s">
        <v>267</v>
      </c>
      <c r="C27" s="989"/>
      <c r="D27" s="137"/>
    </row>
    <row r="28" spans="1:4" ht="21">
      <c r="A28" s="47"/>
      <c r="B28" s="990" t="s">
        <v>469</v>
      </c>
      <c r="C28" s="990"/>
      <c r="D28" s="337"/>
    </row>
    <row r="29" spans="1:4" ht="17.25" thickBot="1">
      <c r="A29" s="198"/>
      <c r="B29" s="991" t="s">
        <v>468</v>
      </c>
      <c r="C29" s="991"/>
      <c r="D29" s="174" t="s">
        <v>467</v>
      </c>
    </row>
    <row r="30" spans="1:4">
      <c r="A30" s="992" t="s">
        <v>166</v>
      </c>
      <c r="B30" s="994" t="s">
        <v>163</v>
      </c>
      <c r="C30" s="994" t="s">
        <v>466</v>
      </c>
      <c r="D30" s="996" t="s">
        <v>164</v>
      </c>
    </row>
    <row r="31" spans="1:4" ht="17.25" thickBot="1">
      <c r="A31" s="993"/>
      <c r="B31" s="995"/>
      <c r="C31" s="995"/>
      <c r="D31" s="997"/>
    </row>
    <row r="32" spans="1:4">
      <c r="A32" s="261">
        <v>0</v>
      </c>
      <c r="B32" s="207">
        <v>0</v>
      </c>
      <c r="C32" s="260" t="s">
        <v>465</v>
      </c>
      <c r="D32" s="259">
        <v>0</v>
      </c>
    </row>
    <row r="33" spans="1:4">
      <c r="A33" s="258">
        <v>4194</v>
      </c>
      <c r="B33" s="217">
        <v>5453</v>
      </c>
      <c r="C33" s="216" t="s">
        <v>483</v>
      </c>
      <c r="D33" s="257">
        <v>5453</v>
      </c>
    </row>
    <row r="34" spans="1:4">
      <c r="A34" s="258">
        <v>4194</v>
      </c>
      <c r="B34" s="217">
        <v>5453</v>
      </c>
      <c r="C34" s="216" t="s">
        <v>463</v>
      </c>
      <c r="D34" s="257">
        <v>5453</v>
      </c>
    </row>
    <row r="35" spans="1:4">
      <c r="A35" s="258">
        <v>2</v>
      </c>
      <c r="B35" s="217">
        <v>3</v>
      </c>
      <c r="C35" s="216" t="s">
        <v>479</v>
      </c>
      <c r="D35" s="257">
        <v>3</v>
      </c>
    </row>
    <row r="36" spans="1:4">
      <c r="A36" s="258">
        <v>4184</v>
      </c>
      <c r="B36" s="217">
        <v>5450</v>
      </c>
      <c r="C36" s="216" t="s">
        <v>477</v>
      </c>
      <c r="D36" s="257">
        <v>5450</v>
      </c>
    </row>
    <row r="37" spans="1:4" ht="17.25" thickBot="1">
      <c r="A37" s="256">
        <v>8</v>
      </c>
      <c r="B37" s="222">
        <v>0</v>
      </c>
      <c r="C37" s="221" t="s">
        <v>461</v>
      </c>
      <c r="D37" s="255">
        <v>0</v>
      </c>
    </row>
    <row r="38" spans="1:4" ht="21">
      <c r="A38" s="47"/>
      <c r="B38" s="989" t="s">
        <v>268</v>
      </c>
      <c r="C38" s="989"/>
      <c r="D38" s="137"/>
    </row>
    <row r="39" spans="1:4" ht="21">
      <c r="A39" s="47"/>
      <c r="B39" s="989" t="s">
        <v>267</v>
      </c>
      <c r="C39" s="989"/>
      <c r="D39" s="137"/>
    </row>
    <row r="40" spans="1:4" ht="21">
      <c r="A40" s="47"/>
      <c r="B40" s="990" t="s">
        <v>469</v>
      </c>
      <c r="C40" s="990"/>
      <c r="D40" s="337"/>
    </row>
    <row r="41" spans="1:4" ht="17.25" thickBot="1">
      <c r="A41" s="198"/>
      <c r="B41" s="991" t="s">
        <v>468</v>
      </c>
      <c r="C41" s="991"/>
      <c r="D41" s="174" t="s">
        <v>467</v>
      </c>
    </row>
    <row r="42" spans="1:4">
      <c r="A42" s="992" t="s">
        <v>166</v>
      </c>
      <c r="B42" s="994" t="s">
        <v>163</v>
      </c>
      <c r="C42" s="994" t="s">
        <v>466</v>
      </c>
      <c r="D42" s="996" t="s">
        <v>164</v>
      </c>
    </row>
    <row r="43" spans="1:4" ht="17.25" thickBot="1">
      <c r="A43" s="993"/>
      <c r="B43" s="995"/>
      <c r="C43" s="995"/>
      <c r="D43" s="997"/>
    </row>
    <row r="44" spans="1:4">
      <c r="A44" s="261">
        <v>0</v>
      </c>
      <c r="B44" s="207">
        <v>0</v>
      </c>
      <c r="C44" s="260" t="s">
        <v>465</v>
      </c>
      <c r="D44" s="259">
        <v>0</v>
      </c>
    </row>
    <row r="45" spans="1:4">
      <c r="A45" s="258">
        <v>4734</v>
      </c>
      <c r="B45" s="217">
        <v>7638</v>
      </c>
      <c r="C45" s="216" t="s">
        <v>482</v>
      </c>
      <c r="D45" s="257">
        <v>7020</v>
      </c>
    </row>
    <row r="46" spans="1:4">
      <c r="A46" s="258">
        <v>2571</v>
      </c>
      <c r="B46" s="217">
        <v>5572</v>
      </c>
      <c r="C46" s="216" t="s">
        <v>463</v>
      </c>
      <c r="D46" s="257">
        <v>5582</v>
      </c>
    </row>
    <row r="47" spans="1:4">
      <c r="A47" s="258">
        <v>324</v>
      </c>
      <c r="B47" s="217">
        <v>809</v>
      </c>
      <c r="C47" s="216" t="s">
        <v>481</v>
      </c>
      <c r="D47" s="257">
        <v>799</v>
      </c>
    </row>
    <row r="48" spans="1:4">
      <c r="A48" s="258">
        <v>42</v>
      </c>
      <c r="B48" s="217">
        <v>180</v>
      </c>
      <c r="C48" s="216" t="s">
        <v>480</v>
      </c>
      <c r="D48" s="257">
        <v>50</v>
      </c>
    </row>
    <row r="49" spans="1:4">
      <c r="A49" s="258">
        <v>1</v>
      </c>
      <c r="B49" s="217">
        <v>0</v>
      </c>
      <c r="C49" s="216" t="s">
        <v>479</v>
      </c>
      <c r="D49" s="257">
        <v>0</v>
      </c>
    </row>
    <row r="50" spans="1:4">
      <c r="A50" s="258">
        <v>1396</v>
      </c>
      <c r="B50" s="217">
        <v>3948</v>
      </c>
      <c r="C50" s="216" t="s">
        <v>470</v>
      </c>
      <c r="D50" s="257">
        <v>4098</v>
      </c>
    </row>
    <row r="51" spans="1:4">
      <c r="A51" s="258">
        <v>81</v>
      </c>
      <c r="B51" s="217">
        <v>38</v>
      </c>
      <c r="C51" s="216" t="s">
        <v>478</v>
      </c>
      <c r="D51" s="257">
        <v>38</v>
      </c>
    </row>
    <row r="52" spans="1:4">
      <c r="A52" s="258">
        <v>208</v>
      </c>
      <c r="B52" s="217">
        <v>329</v>
      </c>
      <c r="C52" s="216" t="s">
        <v>477</v>
      </c>
      <c r="D52" s="257">
        <v>329</v>
      </c>
    </row>
    <row r="53" spans="1:4">
      <c r="A53" s="258">
        <v>518</v>
      </c>
      <c r="B53" s="217">
        <v>268</v>
      </c>
      <c r="C53" s="216" t="s">
        <v>461</v>
      </c>
      <c r="D53" s="257">
        <v>268</v>
      </c>
    </row>
    <row r="54" spans="1:4">
      <c r="A54" s="258">
        <v>29</v>
      </c>
      <c r="B54" s="217">
        <v>0</v>
      </c>
      <c r="C54" s="216" t="s">
        <v>460</v>
      </c>
      <c r="D54" s="257">
        <v>0</v>
      </c>
    </row>
    <row r="55" spans="1:4">
      <c r="A55" s="258">
        <v>29</v>
      </c>
      <c r="B55" s="217">
        <v>0</v>
      </c>
      <c r="C55" s="216" t="s">
        <v>459</v>
      </c>
      <c r="D55" s="257">
        <v>0</v>
      </c>
    </row>
    <row r="56" spans="1:4">
      <c r="A56" s="258">
        <v>63</v>
      </c>
      <c r="B56" s="217">
        <v>72</v>
      </c>
      <c r="C56" s="216" t="s">
        <v>474</v>
      </c>
      <c r="D56" s="257">
        <v>72</v>
      </c>
    </row>
    <row r="57" spans="1:4">
      <c r="A57" s="258">
        <v>63</v>
      </c>
      <c r="B57" s="217">
        <v>72</v>
      </c>
      <c r="C57" s="216" t="s">
        <v>473</v>
      </c>
      <c r="D57" s="257">
        <v>72</v>
      </c>
    </row>
    <row r="58" spans="1:4">
      <c r="A58" s="258">
        <v>661</v>
      </c>
      <c r="B58" s="217">
        <v>494</v>
      </c>
      <c r="C58" s="216" t="s">
        <v>458</v>
      </c>
      <c r="D58" s="257">
        <v>266</v>
      </c>
    </row>
    <row r="59" spans="1:4">
      <c r="A59" s="258">
        <v>579</v>
      </c>
      <c r="B59" s="217">
        <v>410</v>
      </c>
      <c r="C59" s="216" t="s">
        <v>457</v>
      </c>
      <c r="D59" s="257">
        <v>182</v>
      </c>
    </row>
    <row r="60" spans="1:4">
      <c r="A60" s="258">
        <v>82</v>
      </c>
      <c r="B60" s="217">
        <v>84</v>
      </c>
      <c r="C60" s="216" t="s">
        <v>456</v>
      </c>
      <c r="D60" s="257">
        <v>84</v>
      </c>
    </row>
    <row r="61" spans="1:4">
      <c r="A61" s="258">
        <v>10</v>
      </c>
      <c r="B61" s="217">
        <v>0</v>
      </c>
      <c r="C61" s="216" t="s">
        <v>455</v>
      </c>
      <c r="D61" s="257">
        <v>0</v>
      </c>
    </row>
    <row r="62" spans="1:4">
      <c r="A62" s="258">
        <v>10</v>
      </c>
      <c r="B62" s="217">
        <v>0</v>
      </c>
      <c r="C62" s="216" t="s">
        <v>454</v>
      </c>
      <c r="D62" s="257">
        <v>0</v>
      </c>
    </row>
    <row r="63" spans="1:4" ht="33">
      <c r="A63" s="258">
        <v>1400</v>
      </c>
      <c r="B63" s="217">
        <v>1500</v>
      </c>
      <c r="C63" s="216" t="s">
        <v>453</v>
      </c>
      <c r="D63" s="257">
        <v>1100</v>
      </c>
    </row>
    <row r="64" spans="1:4" ht="17.25" thickBot="1">
      <c r="A64" s="256">
        <v>1400</v>
      </c>
      <c r="B64" s="222">
        <v>1500</v>
      </c>
      <c r="C64" s="221" t="s">
        <v>452</v>
      </c>
      <c r="D64" s="255">
        <v>1100</v>
      </c>
    </row>
    <row r="65" spans="1:4" ht="21">
      <c r="A65" s="47"/>
      <c r="B65" s="989" t="s">
        <v>268</v>
      </c>
      <c r="C65" s="989"/>
      <c r="D65" s="137"/>
    </row>
    <row r="66" spans="1:4" ht="21">
      <c r="A66" s="47"/>
      <c r="B66" s="989" t="s">
        <v>267</v>
      </c>
      <c r="C66" s="989"/>
      <c r="D66" s="137"/>
    </row>
    <row r="67" spans="1:4" ht="21">
      <c r="A67" s="47"/>
      <c r="B67" s="990" t="s">
        <v>469</v>
      </c>
      <c r="C67" s="990"/>
      <c r="D67" s="337"/>
    </row>
    <row r="68" spans="1:4" ht="17.25" thickBot="1">
      <c r="A68" s="198"/>
      <c r="B68" s="991" t="s">
        <v>468</v>
      </c>
      <c r="C68" s="991"/>
      <c r="D68" s="174" t="s">
        <v>467</v>
      </c>
    </row>
    <row r="69" spans="1:4">
      <c r="A69" s="992" t="s">
        <v>166</v>
      </c>
      <c r="B69" s="994" t="s">
        <v>163</v>
      </c>
      <c r="C69" s="994" t="s">
        <v>466</v>
      </c>
      <c r="D69" s="996" t="s">
        <v>164</v>
      </c>
    </row>
    <row r="70" spans="1:4" ht="17.25" thickBot="1">
      <c r="A70" s="993"/>
      <c r="B70" s="995"/>
      <c r="C70" s="995"/>
      <c r="D70" s="997"/>
    </row>
    <row r="71" spans="1:4">
      <c r="A71" s="261">
        <v>0</v>
      </c>
      <c r="B71" s="207">
        <v>0</v>
      </c>
      <c r="C71" s="260" t="s">
        <v>465</v>
      </c>
      <c r="D71" s="259">
        <v>0</v>
      </c>
    </row>
    <row r="72" spans="1:4">
      <c r="A72" s="258">
        <v>7831</v>
      </c>
      <c r="B72" s="217">
        <v>11659</v>
      </c>
      <c r="C72" s="216" t="s">
        <v>464</v>
      </c>
      <c r="D72" s="257">
        <v>11659</v>
      </c>
    </row>
    <row r="73" spans="1:4">
      <c r="A73" s="258">
        <v>7830</v>
      </c>
      <c r="B73" s="217">
        <v>11659</v>
      </c>
      <c r="C73" s="216" t="s">
        <v>463</v>
      </c>
      <c r="D73" s="257">
        <v>11659</v>
      </c>
    </row>
    <row r="74" spans="1:4">
      <c r="A74" s="258">
        <v>0</v>
      </c>
      <c r="B74" s="217">
        <v>2</v>
      </c>
      <c r="C74" s="216" t="s">
        <v>480</v>
      </c>
      <c r="D74" s="257">
        <v>2</v>
      </c>
    </row>
    <row r="75" spans="1:4">
      <c r="A75" s="258">
        <v>4</v>
      </c>
      <c r="B75" s="217">
        <v>1</v>
      </c>
      <c r="C75" s="216" t="s">
        <v>479</v>
      </c>
      <c r="D75" s="257">
        <v>1</v>
      </c>
    </row>
    <row r="76" spans="1:4">
      <c r="A76" s="258">
        <v>0</v>
      </c>
      <c r="B76" s="217">
        <v>2</v>
      </c>
      <c r="C76" s="216" t="s">
        <v>462</v>
      </c>
      <c r="D76" s="257">
        <v>2</v>
      </c>
    </row>
    <row r="77" spans="1:4">
      <c r="A77" s="258">
        <v>7826</v>
      </c>
      <c r="B77" s="217">
        <v>11654</v>
      </c>
      <c r="C77" s="216" t="s">
        <v>461</v>
      </c>
      <c r="D77" s="257">
        <v>11654</v>
      </c>
    </row>
    <row r="78" spans="1:4">
      <c r="A78" s="258">
        <v>1</v>
      </c>
      <c r="B78" s="217">
        <v>0</v>
      </c>
      <c r="C78" s="216" t="s">
        <v>460</v>
      </c>
      <c r="D78" s="257">
        <v>0</v>
      </c>
    </row>
    <row r="79" spans="1:4" ht="17.25" thickBot="1">
      <c r="A79" s="256">
        <v>1</v>
      </c>
      <c r="B79" s="222">
        <v>0</v>
      </c>
      <c r="C79" s="221" t="s">
        <v>459</v>
      </c>
      <c r="D79" s="255">
        <v>0</v>
      </c>
    </row>
  </sheetData>
  <mergeCells count="40">
    <mergeCell ref="A5:A6"/>
    <mergeCell ref="B5:B6"/>
    <mergeCell ref="C5:C6"/>
    <mergeCell ref="D5:D6"/>
    <mergeCell ref="B15:C15"/>
    <mergeCell ref="D19:D20"/>
    <mergeCell ref="B1:C1"/>
    <mergeCell ref="B2:C2"/>
    <mergeCell ref="B3:C3"/>
    <mergeCell ref="B4:C4"/>
    <mergeCell ref="B16:C16"/>
    <mergeCell ref="B17:C17"/>
    <mergeCell ref="B18:C18"/>
    <mergeCell ref="A30:A31"/>
    <mergeCell ref="B30:B31"/>
    <mergeCell ref="C30:C31"/>
    <mergeCell ref="A19:A20"/>
    <mergeCell ref="B19:B20"/>
    <mergeCell ref="C19:C20"/>
    <mergeCell ref="B67:C67"/>
    <mergeCell ref="B26:C26"/>
    <mergeCell ref="B27:C27"/>
    <mergeCell ref="B28:C28"/>
    <mergeCell ref="B29:C29"/>
    <mergeCell ref="B68:C68"/>
    <mergeCell ref="A69:A70"/>
    <mergeCell ref="B69:B70"/>
    <mergeCell ref="C69:C70"/>
    <mergeCell ref="D30:D31"/>
    <mergeCell ref="B38:C38"/>
    <mergeCell ref="B39:C39"/>
    <mergeCell ref="B40:C40"/>
    <mergeCell ref="B41:C41"/>
    <mergeCell ref="A42:A43"/>
    <mergeCell ref="B42:B43"/>
    <mergeCell ref="C42:C43"/>
    <mergeCell ref="D42:D43"/>
    <mergeCell ref="D69:D70"/>
    <mergeCell ref="B65:C65"/>
    <mergeCell ref="B66:C66"/>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4" manualBreakCount="4">
    <brk id="14" max="16383" man="1"/>
    <brk id="25" max="16383" man="1"/>
    <brk id="37" max="16383" man="1"/>
    <brk id="64" max="16383" man="1"/>
  </rowBreaks>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F61F7-50EE-41DA-93E6-049E8F1F87E5}">
  <dimension ref="A1:B61"/>
  <sheetViews>
    <sheetView workbookViewId="0">
      <selection activeCell="E9" sqref="E9"/>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522</v>
      </c>
      <c r="B3" s="990"/>
    </row>
    <row r="4" spans="1:2" ht="17.25" thickBot="1">
      <c r="A4" s="991" t="s">
        <v>168</v>
      </c>
      <c r="B4" s="991"/>
    </row>
    <row r="5" spans="1:2" ht="17.25" thickBot="1">
      <c r="A5" s="998" t="s">
        <v>521</v>
      </c>
      <c r="B5" s="999"/>
    </row>
    <row r="6" spans="1:2">
      <c r="A6" s="205" t="s">
        <v>520</v>
      </c>
      <c r="B6" s="209"/>
    </row>
    <row r="7" spans="1:2">
      <c r="A7" s="210" t="s">
        <v>607</v>
      </c>
      <c r="B7" s="214"/>
    </row>
    <row r="8" spans="1:2" ht="33">
      <c r="A8" s="268" t="s">
        <v>518</v>
      </c>
      <c r="B8" s="219"/>
    </row>
    <row r="9" spans="1:2" ht="33.75" thickBot="1">
      <c r="A9" s="267" t="s">
        <v>517</v>
      </c>
      <c r="B9" s="266" t="s">
        <v>2223</v>
      </c>
    </row>
    <row r="10" spans="1:2" ht="21">
      <c r="A10" s="989" t="s">
        <v>268</v>
      </c>
      <c r="B10" s="989"/>
    </row>
    <row r="11" spans="1:2" ht="21">
      <c r="A11" s="989" t="s">
        <v>267</v>
      </c>
      <c r="B11" s="989"/>
    </row>
    <row r="12" spans="1:2" ht="21">
      <c r="A12" s="990" t="s">
        <v>522</v>
      </c>
      <c r="B12" s="990"/>
    </row>
    <row r="13" spans="1:2" ht="17.25" thickBot="1">
      <c r="A13" s="991" t="s">
        <v>468</v>
      </c>
      <c r="B13" s="991"/>
    </row>
    <row r="14" spans="1:2" ht="17.25" thickBot="1">
      <c r="A14" s="998" t="s">
        <v>521</v>
      </c>
      <c r="B14" s="999"/>
    </row>
    <row r="15" spans="1:2">
      <c r="A15" s="205" t="s">
        <v>520</v>
      </c>
      <c r="B15" s="209"/>
    </row>
    <row r="16" spans="1:2">
      <c r="A16" s="210" t="s">
        <v>593</v>
      </c>
      <c r="B16" s="214"/>
    </row>
    <row r="17" spans="1:2" ht="33">
      <c r="A17" s="268" t="s">
        <v>518</v>
      </c>
      <c r="B17" s="219"/>
    </row>
    <row r="18" spans="1:2" ht="66.75" thickBot="1">
      <c r="A18" s="267" t="s">
        <v>542</v>
      </c>
      <c r="B18" s="266" t="s">
        <v>2224</v>
      </c>
    </row>
    <row r="19" spans="1:2" ht="21">
      <c r="A19" s="989" t="s">
        <v>268</v>
      </c>
      <c r="B19" s="989"/>
    </row>
    <row r="20" spans="1:2" ht="21">
      <c r="A20" s="989" t="s">
        <v>267</v>
      </c>
      <c r="B20" s="989"/>
    </row>
    <row r="21" spans="1:2" ht="21">
      <c r="A21" s="990" t="s">
        <v>522</v>
      </c>
      <c r="B21" s="990"/>
    </row>
    <row r="22" spans="1:2" ht="17.25" thickBot="1">
      <c r="A22" s="991" t="s">
        <v>468</v>
      </c>
      <c r="B22" s="991"/>
    </row>
    <row r="23" spans="1:2" ht="17.25" thickBot="1">
      <c r="A23" s="998" t="s">
        <v>521</v>
      </c>
      <c r="B23" s="999"/>
    </row>
    <row r="24" spans="1:2">
      <c r="A24" s="205" t="s">
        <v>520</v>
      </c>
      <c r="B24" s="209"/>
    </row>
    <row r="25" spans="1:2">
      <c r="A25" s="210" t="s">
        <v>560</v>
      </c>
      <c r="B25" s="214"/>
    </row>
    <row r="26" spans="1:2" ht="33">
      <c r="A26" s="268" t="s">
        <v>518</v>
      </c>
      <c r="B26" s="219"/>
    </row>
    <row r="27" spans="1:2" ht="33">
      <c r="A27" s="268" t="s">
        <v>548</v>
      </c>
      <c r="B27" s="219" t="s">
        <v>2225</v>
      </c>
    </row>
    <row r="28" spans="1:2" ht="83.25" thickBot="1">
      <c r="A28" s="267" t="s">
        <v>542</v>
      </c>
      <c r="B28" s="266" t="s">
        <v>2226</v>
      </c>
    </row>
    <row r="29" spans="1:2" ht="21">
      <c r="A29" s="989" t="s">
        <v>268</v>
      </c>
      <c r="B29" s="989"/>
    </row>
    <row r="30" spans="1:2" ht="21">
      <c r="A30" s="989" t="s">
        <v>267</v>
      </c>
      <c r="B30" s="989"/>
    </row>
    <row r="31" spans="1:2" ht="21">
      <c r="A31" s="990" t="s">
        <v>522</v>
      </c>
      <c r="B31" s="990"/>
    </row>
    <row r="32" spans="1:2" ht="17.25" thickBot="1">
      <c r="A32" s="991" t="s">
        <v>468</v>
      </c>
      <c r="B32" s="991"/>
    </row>
    <row r="33" spans="1:2" ht="17.25" thickBot="1">
      <c r="A33" s="998" t="s">
        <v>521</v>
      </c>
      <c r="B33" s="999"/>
    </row>
    <row r="34" spans="1:2">
      <c r="A34" s="205" t="s">
        <v>520</v>
      </c>
      <c r="B34" s="209"/>
    </row>
    <row r="35" spans="1:2">
      <c r="A35" s="210" t="s">
        <v>553</v>
      </c>
      <c r="B35" s="214"/>
    </row>
    <row r="36" spans="1:2" ht="33">
      <c r="A36" s="268" t="s">
        <v>518</v>
      </c>
      <c r="B36" s="219"/>
    </row>
    <row r="37" spans="1:2" ht="99">
      <c r="A37" s="268" t="s">
        <v>552</v>
      </c>
      <c r="B37" s="219" t="s">
        <v>2227</v>
      </c>
    </row>
    <row r="38" spans="1:2" ht="66">
      <c r="A38" s="268" t="s">
        <v>550</v>
      </c>
      <c r="B38" s="219" t="s">
        <v>2228</v>
      </c>
    </row>
    <row r="39" spans="1:2" ht="115.5">
      <c r="A39" s="268" t="s">
        <v>546</v>
      </c>
      <c r="B39" s="219" t="s">
        <v>2229</v>
      </c>
    </row>
    <row r="40" spans="1:2" ht="33">
      <c r="A40" s="268" t="s">
        <v>544</v>
      </c>
      <c r="B40" s="219" t="s">
        <v>2230</v>
      </c>
    </row>
    <row r="41" spans="1:2" ht="132">
      <c r="A41" s="268" t="s">
        <v>542</v>
      </c>
      <c r="B41" s="219" t="s">
        <v>2231</v>
      </c>
    </row>
    <row r="42" spans="1:2" ht="66">
      <c r="A42" s="268" t="s">
        <v>517</v>
      </c>
      <c r="B42" s="219" t="s">
        <v>2232</v>
      </c>
    </row>
    <row r="43" spans="1:2" ht="33">
      <c r="A43" s="268" t="s">
        <v>534</v>
      </c>
      <c r="B43" s="219"/>
    </row>
    <row r="44" spans="1:2" ht="49.5">
      <c r="A44" s="268" t="s">
        <v>533</v>
      </c>
      <c r="B44" s="219" t="s">
        <v>2153</v>
      </c>
    </row>
    <row r="45" spans="1:2" ht="33">
      <c r="A45" s="268" t="s">
        <v>512</v>
      </c>
      <c r="B45" s="219"/>
    </row>
    <row r="46" spans="1:2" ht="49.5">
      <c r="A46" s="268" t="s">
        <v>511</v>
      </c>
      <c r="B46" s="219" t="s">
        <v>2233</v>
      </c>
    </row>
    <row r="47" spans="1:2" ht="33">
      <c r="A47" s="268" t="s">
        <v>614</v>
      </c>
      <c r="B47" s="219" t="s">
        <v>2234</v>
      </c>
    </row>
    <row r="48" spans="1:2" ht="66">
      <c r="A48" s="268" t="s">
        <v>528</v>
      </c>
      <c r="B48" s="219"/>
    </row>
    <row r="49" spans="1:2" ht="50.25" thickBot="1">
      <c r="A49" s="267" t="s">
        <v>527</v>
      </c>
      <c r="B49" s="266" t="s">
        <v>2235</v>
      </c>
    </row>
    <row r="50" spans="1:2" ht="21">
      <c r="A50" s="989" t="s">
        <v>268</v>
      </c>
      <c r="B50" s="989"/>
    </row>
    <row r="51" spans="1:2" ht="21">
      <c r="A51" s="989" t="s">
        <v>267</v>
      </c>
      <c r="B51" s="989"/>
    </row>
    <row r="52" spans="1:2" ht="21">
      <c r="A52" s="990" t="s">
        <v>522</v>
      </c>
      <c r="B52" s="990"/>
    </row>
    <row r="53" spans="1:2" ht="17.25" thickBot="1">
      <c r="A53" s="991" t="s">
        <v>468</v>
      </c>
      <c r="B53" s="991"/>
    </row>
    <row r="54" spans="1:2" ht="17.25" thickBot="1">
      <c r="A54" s="998" t="s">
        <v>521</v>
      </c>
      <c r="B54" s="999"/>
    </row>
    <row r="55" spans="1:2">
      <c r="A55" s="205" t="s">
        <v>520</v>
      </c>
      <c r="B55" s="209"/>
    </row>
    <row r="56" spans="1:2">
      <c r="A56" s="210" t="s">
        <v>519</v>
      </c>
      <c r="B56" s="214"/>
    </row>
    <row r="57" spans="1:2" ht="33">
      <c r="A57" s="268" t="s">
        <v>518</v>
      </c>
      <c r="B57" s="219"/>
    </row>
    <row r="58" spans="1:2" ht="33">
      <c r="A58" s="268" t="s">
        <v>550</v>
      </c>
      <c r="B58" s="219" t="s">
        <v>2093</v>
      </c>
    </row>
    <row r="59" spans="1:2" ht="33">
      <c r="A59" s="268" t="s">
        <v>548</v>
      </c>
      <c r="B59" s="219" t="s">
        <v>1901</v>
      </c>
    </row>
    <row r="60" spans="1:2" ht="33">
      <c r="A60" s="268" t="s">
        <v>576</v>
      </c>
      <c r="B60" s="219" t="s">
        <v>2094</v>
      </c>
    </row>
    <row r="61" spans="1:2" ht="132.75" thickBot="1">
      <c r="A61" s="267" t="s">
        <v>517</v>
      </c>
      <c r="B61" s="266" t="s">
        <v>2236</v>
      </c>
    </row>
  </sheetData>
  <mergeCells count="25">
    <mergeCell ref="A10:B10"/>
    <mergeCell ref="A1:B1"/>
    <mergeCell ref="A2:B2"/>
    <mergeCell ref="A3:B3"/>
    <mergeCell ref="A4:B4"/>
    <mergeCell ref="A5:B5"/>
    <mergeCell ref="A31:B31"/>
    <mergeCell ref="A11:B11"/>
    <mergeCell ref="A12:B12"/>
    <mergeCell ref="A13:B13"/>
    <mergeCell ref="A14:B14"/>
    <mergeCell ref="A19:B19"/>
    <mergeCell ref="A20:B20"/>
    <mergeCell ref="A21:B21"/>
    <mergeCell ref="A22:B22"/>
    <mergeCell ref="A23:B23"/>
    <mergeCell ref="A29:B29"/>
    <mergeCell ref="A30:B30"/>
    <mergeCell ref="A54:B54"/>
    <mergeCell ref="A32:B32"/>
    <mergeCell ref="A33:B33"/>
    <mergeCell ref="A50:B50"/>
    <mergeCell ref="A51:B51"/>
    <mergeCell ref="A52:B52"/>
    <mergeCell ref="A53:B53"/>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4" manualBreakCount="4">
    <brk id="9" max="16383" man="1"/>
    <brk id="18" max="16383" man="1"/>
    <brk id="28" max="16383" man="1"/>
    <brk id="49" max="16383" man="1"/>
  </rowBreaks>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7B40F-4F99-4F74-81E8-6AB3FD1E2B7C}">
  <dimension ref="A1:D60"/>
  <sheetViews>
    <sheetView workbookViewId="0">
      <selection activeCell="J12" sqref="J12"/>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692</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58868</v>
      </c>
      <c r="B7" s="207">
        <v>59526</v>
      </c>
      <c r="C7" s="260" t="s">
        <v>703</v>
      </c>
      <c r="D7" s="259">
        <v>59218</v>
      </c>
    </row>
    <row r="8" spans="1:4">
      <c r="A8" s="265">
        <v>58592</v>
      </c>
      <c r="B8" s="212">
        <v>59208</v>
      </c>
      <c r="C8" s="264" t="s">
        <v>702</v>
      </c>
      <c r="D8" s="263">
        <v>58855</v>
      </c>
    </row>
    <row r="9" spans="1:4">
      <c r="A9" s="258">
        <v>58592</v>
      </c>
      <c r="B9" s="217">
        <v>59208</v>
      </c>
      <c r="C9" s="216" t="s">
        <v>471</v>
      </c>
      <c r="D9" s="257">
        <v>58855</v>
      </c>
    </row>
    <row r="10" spans="1:4">
      <c r="A10" s="258">
        <v>29</v>
      </c>
      <c r="B10" s="217">
        <v>1327</v>
      </c>
      <c r="C10" s="216" t="s">
        <v>463</v>
      </c>
      <c r="D10" s="257">
        <v>1327</v>
      </c>
    </row>
    <row r="11" spans="1:4">
      <c r="A11" s="258">
        <v>0</v>
      </c>
      <c r="B11" s="217">
        <v>46</v>
      </c>
      <c r="C11" s="216" t="s">
        <v>481</v>
      </c>
      <c r="D11" s="257">
        <v>46</v>
      </c>
    </row>
    <row r="12" spans="1:4">
      <c r="A12" s="258">
        <v>0</v>
      </c>
      <c r="B12" s="217">
        <v>10</v>
      </c>
      <c r="C12" s="216" t="s">
        <v>480</v>
      </c>
      <c r="D12" s="257">
        <v>10</v>
      </c>
    </row>
    <row r="13" spans="1:4">
      <c r="A13" s="258">
        <v>0</v>
      </c>
      <c r="B13" s="217">
        <v>5</v>
      </c>
      <c r="C13" s="216" t="s">
        <v>479</v>
      </c>
      <c r="D13" s="257">
        <v>5</v>
      </c>
    </row>
    <row r="14" spans="1:4">
      <c r="A14" s="258">
        <v>0</v>
      </c>
      <c r="B14" s="217">
        <v>36</v>
      </c>
      <c r="C14" s="216" t="s">
        <v>462</v>
      </c>
      <c r="D14" s="257">
        <v>36</v>
      </c>
    </row>
    <row r="15" spans="1:4">
      <c r="A15" s="258">
        <v>29</v>
      </c>
      <c r="B15" s="217">
        <v>1200</v>
      </c>
      <c r="C15" s="216" t="s">
        <v>461</v>
      </c>
      <c r="D15" s="257">
        <v>1200</v>
      </c>
    </row>
    <row r="16" spans="1:4">
      <c r="A16" s="258">
        <v>0</v>
      </c>
      <c r="B16" s="217">
        <v>30</v>
      </c>
      <c r="C16" s="216" t="s">
        <v>476</v>
      </c>
      <c r="D16" s="257">
        <v>30</v>
      </c>
    </row>
    <row r="17" spans="1:4">
      <c r="A17" s="258">
        <v>0</v>
      </c>
      <c r="B17" s="217">
        <v>20</v>
      </c>
      <c r="C17" s="216" t="s">
        <v>460</v>
      </c>
      <c r="D17" s="257">
        <v>20</v>
      </c>
    </row>
    <row r="18" spans="1:4">
      <c r="A18" s="258">
        <v>0</v>
      </c>
      <c r="B18" s="217">
        <v>20</v>
      </c>
      <c r="C18" s="216" t="s">
        <v>459</v>
      </c>
      <c r="D18" s="257">
        <v>20</v>
      </c>
    </row>
    <row r="19" spans="1:4">
      <c r="A19" s="258">
        <v>54934</v>
      </c>
      <c r="B19" s="217">
        <v>54361</v>
      </c>
      <c r="C19" s="216" t="s">
        <v>458</v>
      </c>
      <c r="D19" s="257">
        <v>54008</v>
      </c>
    </row>
    <row r="20" spans="1:4">
      <c r="A20" s="258">
        <v>54917</v>
      </c>
      <c r="B20" s="217">
        <v>54344</v>
      </c>
      <c r="C20" s="216" t="s">
        <v>457</v>
      </c>
      <c r="D20" s="257">
        <v>53991</v>
      </c>
    </row>
    <row r="21" spans="1:4">
      <c r="A21" s="258">
        <v>16</v>
      </c>
      <c r="B21" s="217">
        <v>17</v>
      </c>
      <c r="C21" s="216" t="s">
        <v>456</v>
      </c>
      <c r="D21" s="257">
        <v>17</v>
      </c>
    </row>
    <row r="22" spans="1:4">
      <c r="A22" s="258">
        <v>2568</v>
      </c>
      <c r="B22" s="217">
        <v>3500</v>
      </c>
      <c r="C22" s="216" t="s">
        <v>455</v>
      </c>
      <c r="D22" s="257">
        <v>3500</v>
      </c>
    </row>
    <row r="23" spans="1:4">
      <c r="A23" s="258">
        <v>2568</v>
      </c>
      <c r="B23" s="217">
        <v>3500</v>
      </c>
      <c r="C23" s="216" t="s">
        <v>502</v>
      </c>
      <c r="D23" s="257">
        <v>3500</v>
      </c>
    </row>
    <row r="24" spans="1:4">
      <c r="A24" s="258">
        <v>1061</v>
      </c>
      <c r="B24" s="217">
        <v>0</v>
      </c>
      <c r="C24" s="216" t="s">
        <v>700</v>
      </c>
      <c r="D24" s="257">
        <v>0</v>
      </c>
    </row>
    <row r="25" spans="1:4" ht="17.25" thickBot="1">
      <c r="A25" s="256">
        <v>1061</v>
      </c>
      <c r="B25" s="222">
        <v>0</v>
      </c>
      <c r="C25" s="221" t="s">
        <v>699</v>
      </c>
      <c r="D25" s="255">
        <v>0</v>
      </c>
    </row>
    <row r="26" spans="1:4" ht="21">
      <c r="A26" s="47"/>
      <c r="B26" s="989" t="s">
        <v>268</v>
      </c>
      <c r="C26" s="989"/>
      <c r="D26" s="137"/>
    </row>
    <row r="27" spans="1:4" ht="21">
      <c r="A27" s="47"/>
      <c r="B27" s="989" t="s">
        <v>267</v>
      </c>
      <c r="C27" s="989"/>
      <c r="D27" s="137"/>
    </row>
    <row r="28" spans="1:4" ht="21">
      <c r="A28" s="47"/>
      <c r="B28" s="990" t="s">
        <v>692</v>
      </c>
      <c r="C28" s="990"/>
      <c r="D28" s="337"/>
    </row>
    <row r="29" spans="1:4" ht="17.25" thickBot="1">
      <c r="A29" s="198"/>
      <c r="B29" s="991" t="s">
        <v>468</v>
      </c>
      <c r="C29" s="991"/>
      <c r="D29" s="174" t="s">
        <v>467</v>
      </c>
    </row>
    <row r="30" spans="1:4">
      <c r="A30" s="992" t="s">
        <v>166</v>
      </c>
      <c r="B30" s="994" t="s">
        <v>163</v>
      </c>
      <c r="C30" s="994" t="s">
        <v>466</v>
      </c>
      <c r="D30" s="996" t="s">
        <v>164</v>
      </c>
    </row>
    <row r="31" spans="1:4" ht="17.25" thickBot="1">
      <c r="A31" s="993"/>
      <c r="B31" s="995"/>
      <c r="C31" s="995"/>
      <c r="D31" s="997"/>
    </row>
    <row r="32" spans="1:4">
      <c r="A32" s="261">
        <v>186</v>
      </c>
      <c r="B32" s="207">
        <v>183</v>
      </c>
      <c r="C32" s="260" t="s">
        <v>696</v>
      </c>
      <c r="D32" s="259">
        <v>183</v>
      </c>
    </row>
    <row r="33" spans="1:4">
      <c r="A33" s="258">
        <v>186</v>
      </c>
      <c r="B33" s="217">
        <v>183</v>
      </c>
      <c r="C33" s="216" t="s">
        <v>471</v>
      </c>
      <c r="D33" s="257">
        <v>183</v>
      </c>
    </row>
    <row r="34" spans="1:4">
      <c r="A34" s="258">
        <v>75</v>
      </c>
      <c r="B34" s="217">
        <v>82</v>
      </c>
      <c r="C34" s="216" t="s">
        <v>463</v>
      </c>
      <c r="D34" s="257">
        <v>82</v>
      </c>
    </row>
    <row r="35" spans="1:4">
      <c r="A35" s="258">
        <v>0</v>
      </c>
      <c r="B35" s="217">
        <v>10</v>
      </c>
      <c r="C35" s="216" t="s">
        <v>470</v>
      </c>
      <c r="D35" s="257">
        <v>10</v>
      </c>
    </row>
    <row r="36" spans="1:4">
      <c r="A36" s="258">
        <v>75</v>
      </c>
      <c r="B36" s="217">
        <v>12</v>
      </c>
      <c r="C36" s="216" t="s">
        <v>478</v>
      </c>
      <c r="D36" s="257">
        <v>12</v>
      </c>
    </row>
    <row r="37" spans="1:4">
      <c r="A37" s="258">
        <v>0</v>
      </c>
      <c r="B37" s="217">
        <v>60</v>
      </c>
      <c r="C37" s="216" t="s">
        <v>461</v>
      </c>
      <c r="D37" s="257">
        <v>60</v>
      </c>
    </row>
    <row r="38" spans="1:4">
      <c r="A38" s="258">
        <v>1</v>
      </c>
      <c r="B38" s="217">
        <v>0</v>
      </c>
      <c r="C38" s="216" t="s">
        <v>460</v>
      </c>
      <c r="D38" s="257">
        <v>0</v>
      </c>
    </row>
    <row r="39" spans="1:4">
      <c r="A39" s="258">
        <v>1</v>
      </c>
      <c r="B39" s="217">
        <v>0</v>
      </c>
      <c r="C39" s="216" t="s">
        <v>459</v>
      </c>
      <c r="D39" s="257">
        <v>0</v>
      </c>
    </row>
    <row r="40" spans="1:4">
      <c r="A40" s="258">
        <v>1</v>
      </c>
      <c r="B40" s="217">
        <v>0</v>
      </c>
      <c r="C40" s="216" t="s">
        <v>474</v>
      </c>
      <c r="D40" s="257">
        <v>0</v>
      </c>
    </row>
    <row r="41" spans="1:4">
      <c r="A41" s="258">
        <v>1</v>
      </c>
      <c r="B41" s="217">
        <v>0</v>
      </c>
      <c r="C41" s="216" t="s">
        <v>503</v>
      </c>
      <c r="D41" s="257">
        <v>0</v>
      </c>
    </row>
    <row r="42" spans="1:4">
      <c r="A42" s="258">
        <v>108</v>
      </c>
      <c r="B42" s="217">
        <v>101</v>
      </c>
      <c r="C42" s="216" t="s">
        <v>455</v>
      </c>
      <c r="D42" s="257">
        <v>101</v>
      </c>
    </row>
    <row r="43" spans="1:4">
      <c r="A43" s="258">
        <v>101</v>
      </c>
      <c r="B43" s="217">
        <v>100</v>
      </c>
      <c r="C43" s="216" t="s">
        <v>502</v>
      </c>
      <c r="D43" s="257">
        <v>100</v>
      </c>
    </row>
    <row r="44" spans="1:4">
      <c r="A44" s="258">
        <v>7</v>
      </c>
      <c r="B44" s="217">
        <v>1</v>
      </c>
      <c r="C44" s="216" t="s">
        <v>501</v>
      </c>
      <c r="D44" s="257">
        <v>1</v>
      </c>
    </row>
    <row r="45" spans="1:4">
      <c r="A45" s="258">
        <v>1</v>
      </c>
      <c r="B45" s="217">
        <v>0</v>
      </c>
      <c r="C45" s="216" t="s">
        <v>331</v>
      </c>
      <c r="D45" s="257">
        <v>0</v>
      </c>
    </row>
    <row r="46" spans="1:4" ht="17.25" thickBot="1">
      <c r="A46" s="256">
        <v>1</v>
      </c>
      <c r="B46" s="222">
        <v>0</v>
      </c>
      <c r="C46" s="221" t="s">
        <v>898</v>
      </c>
      <c r="D46" s="255">
        <v>0</v>
      </c>
    </row>
    <row r="47" spans="1:4" ht="21">
      <c r="A47" s="47"/>
      <c r="B47" s="989" t="s">
        <v>268</v>
      </c>
      <c r="C47" s="989"/>
      <c r="D47" s="137"/>
    </row>
    <row r="48" spans="1:4" ht="21">
      <c r="A48" s="47"/>
      <c r="B48" s="989" t="s">
        <v>267</v>
      </c>
      <c r="C48" s="989"/>
      <c r="D48" s="137"/>
    </row>
    <row r="49" spans="1:4" ht="21">
      <c r="A49" s="47"/>
      <c r="B49" s="990" t="s">
        <v>692</v>
      </c>
      <c r="C49" s="990"/>
      <c r="D49" s="337"/>
    </row>
    <row r="50" spans="1:4" ht="17.25" thickBot="1">
      <c r="A50" s="198"/>
      <c r="B50" s="991" t="s">
        <v>468</v>
      </c>
      <c r="C50" s="991"/>
      <c r="D50" s="174" t="s">
        <v>467</v>
      </c>
    </row>
    <row r="51" spans="1:4">
      <c r="A51" s="992" t="s">
        <v>166</v>
      </c>
      <c r="B51" s="994" t="s">
        <v>163</v>
      </c>
      <c r="C51" s="994" t="s">
        <v>466</v>
      </c>
      <c r="D51" s="996" t="s">
        <v>164</v>
      </c>
    </row>
    <row r="52" spans="1:4" ht="17.25" thickBot="1">
      <c r="A52" s="993"/>
      <c r="B52" s="995"/>
      <c r="C52" s="995"/>
      <c r="D52" s="997"/>
    </row>
    <row r="53" spans="1:4">
      <c r="A53" s="261">
        <v>89</v>
      </c>
      <c r="B53" s="207">
        <v>135</v>
      </c>
      <c r="C53" s="260" t="s">
        <v>691</v>
      </c>
      <c r="D53" s="259">
        <v>180</v>
      </c>
    </row>
    <row r="54" spans="1:4">
      <c r="A54" s="258">
        <v>89</v>
      </c>
      <c r="B54" s="217">
        <v>135</v>
      </c>
      <c r="C54" s="216" t="s">
        <v>471</v>
      </c>
      <c r="D54" s="257">
        <v>180</v>
      </c>
    </row>
    <row r="55" spans="1:4">
      <c r="A55" s="258">
        <v>0</v>
      </c>
      <c r="B55" s="217">
        <v>45</v>
      </c>
      <c r="C55" s="216" t="s">
        <v>463</v>
      </c>
      <c r="D55" s="257">
        <v>60</v>
      </c>
    </row>
    <row r="56" spans="1:4">
      <c r="A56" s="258">
        <v>0</v>
      </c>
      <c r="B56" s="217">
        <v>45</v>
      </c>
      <c r="C56" s="216" t="s">
        <v>478</v>
      </c>
      <c r="D56" s="257">
        <v>60</v>
      </c>
    </row>
    <row r="57" spans="1:4">
      <c r="A57" s="258">
        <v>1</v>
      </c>
      <c r="B57" s="217">
        <v>0</v>
      </c>
      <c r="C57" s="216" t="s">
        <v>474</v>
      </c>
      <c r="D57" s="257">
        <v>0</v>
      </c>
    </row>
    <row r="58" spans="1:4">
      <c r="A58" s="258">
        <v>1</v>
      </c>
      <c r="B58" s="217">
        <v>0</v>
      </c>
      <c r="C58" s="216" t="s">
        <v>503</v>
      </c>
      <c r="D58" s="257">
        <v>0</v>
      </c>
    </row>
    <row r="59" spans="1:4">
      <c r="A59" s="258">
        <v>88</v>
      </c>
      <c r="B59" s="217">
        <v>90</v>
      </c>
      <c r="C59" s="216" t="s">
        <v>455</v>
      </c>
      <c r="D59" s="257">
        <v>120</v>
      </c>
    </row>
    <row r="60" spans="1:4" ht="17.25" thickBot="1">
      <c r="A60" s="256">
        <v>88</v>
      </c>
      <c r="B60" s="222">
        <v>90</v>
      </c>
      <c r="C60" s="221" t="s">
        <v>501</v>
      </c>
      <c r="D60" s="255">
        <v>120</v>
      </c>
    </row>
  </sheetData>
  <mergeCells count="24">
    <mergeCell ref="A5:A6"/>
    <mergeCell ref="B5:B6"/>
    <mergeCell ref="C5:C6"/>
    <mergeCell ref="B49:C49"/>
    <mergeCell ref="B1:C1"/>
    <mergeCell ref="B2:C2"/>
    <mergeCell ref="B3:C3"/>
    <mergeCell ref="B4:C4"/>
    <mergeCell ref="B50:C50"/>
    <mergeCell ref="A51:A52"/>
    <mergeCell ref="B51:B52"/>
    <mergeCell ref="C51:C52"/>
    <mergeCell ref="D5:D6"/>
    <mergeCell ref="B26:C26"/>
    <mergeCell ref="B27:C27"/>
    <mergeCell ref="B28:C28"/>
    <mergeCell ref="B29:C29"/>
    <mergeCell ref="A30:A31"/>
    <mergeCell ref="B30:B31"/>
    <mergeCell ref="C30:C31"/>
    <mergeCell ref="D30:D31"/>
    <mergeCell ref="D51:D52"/>
    <mergeCell ref="B47:C47"/>
    <mergeCell ref="B48:C48"/>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2" manualBreakCount="2">
    <brk id="25" max="16383" man="1"/>
    <brk id="46" max="16383" man="1"/>
  </rowBreaks>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40298-395F-40B2-9DCF-87E729D2D90C}">
  <dimension ref="A1:B46"/>
  <sheetViews>
    <sheetView workbookViewId="0">
      <selection activeCell="J12" sqref="J12"/>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717</v>
      </c>
      <c r="B3" s="990"/>
    </row>
    <row r="4" spans="1:2" ht="17.25" thickBot="1">
      <c r="A4" s="991" t="s">
        <v>168</v>
      </c>
      <c r="B4" s="991"/>
    </row>
    <row r="5" spans="1:2" ht="17.25" thickBot="1">
      <c r="A5" s="998" t="s">
        <v>521</v>
      </c>
      <c r="B5" s="999"/>
    </row>
    <row r="6" spans="1:2" ht="33">
      <c r="A6" s="205" t="s">
        <v>826</v>
      </c>
      <c r="B6" s="209"/>
    </row>
    <row r="7" spans="1:2">
      <c r="A7" s="210" t="s">
        <v>523</v>
      </c>
      <c r="B7" s="214"/>
    </row>
    <row r="8" spans="1:2" ht="33">
      <c r="A8" s="268" t="s">
        <v>825</v>
      </c>
      <c r="B8" s="219"/>
    </row>
    <row r="9" spans="1:2" ht="33">
      <c r="A9" s="268" t="s">
        <v>1969</v>
      </c>
      <c r="B9" s="219" t="s">
        <v>2237</v>
      </c>
    </row>
    <row r="10" spans="1:2" ht="33">
      <c r="A10" s="268" t="s">
        <v>1550</v>
      </c>
      <c r="B10" s="219" t="s">
        <v>1971</v>
      </c>
    </row>
    <row r="11" spans="1:2" ht="33">
      <c r="A11" s="268" t="s">
        <v>1972</v>
      </c>
      <c r="B11" s="219" t="s">
        <v>2208</v>
      </c>
    </row>
    <row r="12" spans="1:2" ht="33">
      <c r="A12" s="268" t="s">
        <v>1552</v>
      </c>
      <c r="B12" s="219" t="s">
        <v>2238</v>
      </c>
    </row>
    <row r="13" spans="1:2" ht="49.5">
      <c r="A13" s="268" t="s">
        <v>822</v>
      </c>
      <c r="B13" s="219" t="s">
        <v>2239</v>
      </c>
    </row>
    <row r="14" spans="1:2" ht="33">
      <c r="A14" s="268" t="s">
        <v>820</v>
      </c>
      <c r="B14" s="219" t="s">
        <v>2240</v>
      </c>
    </row>
    <row r="15" spans="1:2" ht="33">
      <c r="A15" s="268" t="s">
        <v>1556</v>
      </c>
      <c r="B15" s="219"/>
    </row>
    <row r="16" spans="1:2" ht="33">
      <c r="A16" s="268" t="s">
        <v>1557</v>
      </c>
      <c r="B16" s="219" t="s">
        <v>2241</v>
      </c>
    </row>
    <row r="17" spans="1:2" ht="33">
      <c r="A17" s="268" t="s">
        <v>815</v>
      </c>
      <c r="B17" s="219"/>
    </row>
    <row r="18" spans="1:2" ht="49.5">
      <c r="A18" s="268" t="s">
        <v>814</v>
      </c>
      <c r="B18" s="219" t="s">
        <v>2242</v>
      </c>
    </row>
    <row r="19" spans="1:2" ht="33">
      <c r="A19" s="268" t="s">
        <v>812</v>
      </c>
      <c r="B19" s="219" t="s">
        <v>1979</v>
      </c>
    </row>
    <row r="20" spans="1:2" ht="33">
      <c r="A20" s="268" t="s">
        <v>810</v>
      </c>
      <c r="B20" s="219"/>
    </row>
    <row r="21" spans="1:2" ht="33.75" thickBot="1">
      <c r="A21" s="267" t="s">
        <v>809</v>
      </c>
      <c r="B21" s="266" t="s">
        <v>2243</v>
      </c>
    </row>
    <row r="22" spans="1:2" ht="21">
      <c r="A22" s="989" t="s">
        <v>268</v>
      </c>
      <c r="B22" s="989"/>
    </row>
    <row r="23" spans="1:2" ht="21">
      <c r="A23" s="989" t="s">
        <v>267</v>
      </c>
      <c r="B23" s="989"/>
    </row>
    <row r="24" spans="1:2" ht="21">
      <c r="A24" s="990" t="s">
        <v>717</v>
      </c>
      <c r="B24" s="990"/>
    </row>
    <row r="25" spans="1:2" ht="17.25" thickBot="1">
      <c r="A25" s="991" t="s">
        <v>468</v>
      </c>
      <c r="B25" s="991"/>
    </row>
    <row r="26" spans="1:2" ht="17.25" thickBot="1">
      <c r="A26" s="998" t="s">
        <v>521</v>
      </c>
      <c r="B26" s="999"/>
    </row>
    <row r="27" spans="1:2" ht="33">
      <c r="A27" s="205" t="s">
        <v>765</v>
      </c>
      <c r="B27" s="209"/>
    </row>
    <row r="28" spans="1:2">
      <c r="A28" s="210" t="s">
        <v>523</v>
      </c>
      <c r="B28" s="214"/>
    </row>
    <row r="29" spans="1:2" ht="33">
      <c r="A29" s="268" t="s">
        <v>764</v>
      </c>
      <c r="B29" s="219"/>
    </row>
    <row r="30" spans="1:2" ht="33">
      <c r="A30" s="268" t="s">
        <v>759</v>
      </c>
      <c r="B30" s="219" t="s">
        <v>2244</v>
      </c>
    </row>
    <row r="31" spans="1:2" ht="33">
      <c r="A31" s="268" t="s">
        <v>757</v>
      </c>
      <c r="B31" s="219" t="s">
        <v>2245</v>
      </c>
    </row>
    <row r="32" spans="1:2" ht="33">
      <c r="A32" s="268" t="s">
        <v>753</v>
      </c>
      <c r="B32" s="219" t="s">
        <v>2246</v>
      </c>
    </row>
    <row r="33" spans="1:2" ht="33">
      <c r="A33" s="268" t="s">
        <v>742</v>
      </c>
      <c r="B33" s="219"/>
    </row>
    <row r="34" spans="1:2" ht="33">
      <c r="A34" s="268" t="s">
        <v>741</v>
      </c>
      <c r="B34" s="219" t="s">
        <v>2247</v>
      </c>
    </row>
    <row r="35" spans="1:2" ht="33.75" thickBot="1">
      <c r="A35" s="267" t="s">
        <v>739</v>
      </c>
      <c r="B35" s="266" t="s">
        <v>2248</v>
      </c>
    </row>
    <row r="36" spans="1:2" ht="21">
      <c r="A36" s="989" t="s">
        <v>268</v>
      </c>
      <c r="B36" s="989"/>
    </row>
    <row r="37" spans="1:2" ht="21">
      <c r="A37" s="989" t="s">
        <v>267</v>
      </c>
      <c r="B37" s="989"/>
    </row>
    <row r="38" spans="1:2" ht="21">
      <c r="A38" s="990" t="s">
        <v>717</v>
      </c>
      <c r="B38" s="990"/>
    </row>
    <row r="39" spans="1:2" ht="17.25" thickBot="1">
      <c r="A39" s="991" t="s">
        <v>468</v>
      </c>
      <c r="B39" s="991"/>
    </row>
    <row r="40" spans="1:2" ht="17.25" thickBot="1">
      <c r="A40" s="998" t="s">
        <v>521</v>
      </c>
      <c r="B40" s="999"/>
    </row>
    <row r="41" spans="1:2" ht="33">
      <c r="A41" s="205" t="s">
        <v>716</v>
      </c>
      <c r="B41" s="209"/>
    </row>
    <row r="42" spans="1:2">
      <c r="A42" s="210" t="s">
        <v>523</v>
      </c>
      <c r="B42" s="214"/>
    </row>
    <row r="43" spans="1:2" ht="33">
      <c r="A43" s="268" t="s">
        <v>714</v>
      </c>
      <c r="B43" s="219"/>
    </row>
    <row r="44" spans="1:2" ht="33">
      <c r="A44" s="268" t="s">
        <v>735</v>
      </c>
      <c r="B44" s="219" t="s">
        <v>2249</v>
      </c>
    </row>
    <row r="45" spans="1:2" ht="33">
      <c r="A45" s="268" t="s">
        <v>708</v>
      </c>
      <c r="B45" s="219"/>
    </row>
    <row r="46" spans="1:2" ht="33.75" thickBot="1">
      <c r="A46" s="267" t="s">
        <v>705</v>
      </c>
      <c r="B46" s="266" t="s">
        <v>2250</v>
      </c>
    </row>
  </sheetData>
  <mergeCells count="15">
    <mergeCell ref="A22:B22"/>
    <mergeCell ref="A1:B1"/>
    <mergeCell ref="A2:B2"/>
    <mergeCell ref="A3:B3"/>
    <mergeCell ref="A4:B4"/>
    <mergeCell ref="A5:B5"/>
    <mergeCell ref="A38:B38"/>
    <mergeCell ref="A39:B39"/>
    <mergeCell ref="A40:B40"/>
    <mergeCell ref="A23:B23"/>
    <mergeCell ref="A24:B24"/>
    <mergeCell ref="A25:B25"/>
    <mergeCell ref="A26:B26"/>
    <mergeCell ref="A36:B36"/>
    <mergeCell ref="A37:B37"/>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2" manualBreakCount="2">
    <brk id="21" max="16383" man="1"/>
    <brk id="35" max="16383" man="1"/>
  </rowBreaks>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51D1-A03F-4202-A454-520830E9EA93}">
  <dimension ref="A1:D14"/>
  <sheetViews>
    <sheetView workbookViewId="0">
      <selection activeCell="J12" sqref="J12"/>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829</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213</v>
      </c>
      <c r="B7" s="207">
        <v>365</v>
      </c>
      <c r="C7" s="260" t="s">
        <v>833</v>
      </c>
      <c r="D7" s="259">
        <v>865</v>
      </c>
    </row>
    <row r="8" spans="1:4">
      <c r="A8" s="265">
        <v>213</v>
      </c>
      <c r="B8" s="212">
        <v>365</v>
      </c>
      <c r="C8" s="264" t="s">
        <v>828</v>
      </c>
      <c r="D8" s="263">
        <v>865</v>
      </c>
    </row>
    <row r="9" spans="1:4">
      <c r="A9" s="258">
        <v>213</v>
      </c>
      <c r="B9" s="217">
        <v>365</v>
      </c>
      <c r="C9" s="216" t="s">
        <v>832</v>
      </c>
      <c r="D9" s="257">
        <v>865</v>
      </c>
    </row>
    <row r="10" spans="1:4">
      <c r="A10" s="258">
        <v>211</v>
      </c>
      <c r="B10" s="217">
        <v>365</v>
      </c>
      <c r="C10" s="216" t="s">
        <v>463</v>
      </c>
      <c r="D10" s="257">
        <v>865</v>
      </c>
    </row>
    <row r="11" spans="1:4">
      <c r="A11" s="258">
        <v>211</v>
      </c>
      <c r="B11" s="217">
        <v>365</v>
      </c>
      <c r="C11" s="216" t="s">
        <v>479</v>
      </c>
      <c r="D11" s="257">
        <v>365</v>
      </c>
    </row>
    <row r="12" spans="1:4">
      <c r="A12" s="258">
        <v>0</v>
      </c>
      <c r="B12" s="217">
        <v>0</v>
      </c>
      <c r="C12" s="216" t="s">
        <v>461</v>
      </c>
      <c r="D12" s="257">
        <v>500</v>
      </c>
    </row>
    <row r="13" spans="1:4">
      <c r="A13" s="258">
        <v>1</v>
      </c>
      <c r="B13" s="217">
        <v>0</v>
      </c>
      <c r="C13" s="216" t="s">
        <v>458</v>
      </c>
      <c r="D13" s="257">
        <v>0</v>
      </c>
    </row>
    <row r="14" spans="1:4" ht="17.25" thickBot="1">
      <c r="A14" s="256">
        <v>1</v>
      </c>
      <c r="B14" s="222">
        <v>0</v>
      </c>
      <c r="C14" s="221" t="s">
        <v>457</v>
      </c>
      <c r="D14" s="255">
        <v>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97DEA-259B-46A0-88A9-7AE81DDEF6CC}">
  <dimension ref="A1:B10"/>
  <sheetViews>
    <sheetView workbookViewId="0">
      <selection activeCell="J12" sqref="J12"/>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861</v>
      </c>
      <c r="B3" s="990"/>
    </row>
    <row r="4" spans="1:2" ht="17.25" thickBot="1">
      <c r="A4" s="991" t="s">
        <v>168</v>
      </c>
      <c r="B4" s="991"/>
    </row>
    <row r="5" spans="1:2" ht="17.25" thickBot="1">
      <c r="A5" s="998" t="s">
        <v>521</v>
      </c>
      <c r="B5" s="999"/>
    </row>
    <row r="6" spans="1:2" ht="33">
      <c r="A6" s="205" t="s">
        <v>860</v>
      </c>
      <c r="B6" s="209"/>
    </row>
    <row r="7" spans="1:2">
      <c r="A7" s="210" t="s">
        <v>893</v>
      </c>
      <c r="B7" s="214"/>
    </row>
    <row r="8" spans="1:2" ht="33">
      <c r="A8" s="268" t="s">
        <v>858</v>
      </c>
      <c r="B8" s="219"/>
    </row>
    <row r="9" spans="1:2" ht="82.5">
      <c r="A9" s="268" t="s">
        <v>890</v>
      </c>
      <c r="B9" s="219" t="s">
        <v>2251</v>
      </c>
    </row>
    <row r="10" spans="1:2" ht="50.25" thickBot="1">
      <c r="A10" s="267" t="s">
        <v>851</v>
      </c>
      <c r="B10" s="266" t="s">
        <v>2252</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83D08-6240-4573-9741-08C7C5C5EC50}">
  <dimension ref="A1:D43"/>
  <sheetViews>
    <sheetView topLeftCell="A4" workbookViewId="0">
      <selection activeCell="J12" sqref="J12"/>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1196</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0</v>
      </c>
      <c r="B7" s="207">
        <v>0</v>
      </c>
      <c r="C7" s="260" t="s">
        <v>443</v>
      </c>
      <c r="D7" s="259">
        <v>0</v>
      </c>
    </row>
    <row r="8" spans="1:4">
      <c r="A8" s="265">
        <v>175137</v>
      </c>
      <c r="B8" s="212">
        <v>207538</v>
      </c>
      <c r="C8" s="264" t="s">
        <v>1202</v>
      </c>
      <c r="D8" s="263">
        <v>223461</v>
      </c>
    </row>
    <row r="9" spans="1:4">
      <c r="A9" s="265">
        <v>175137</v>
      </c>
      <c r="B9" s="212">
        <v>207538</v>
      </c>
      <c r="C9" s="264" t="s">
        <v>1201</v>
      </c>
      <c r="D9" s="263">
        <v>223461</v>
      </c>
    </row>
    <row r="10" spans="1:4">
      <c r="A10" s="258">
        <v>175137</v>
      </c>
      <c r="B10" s="217">
        <v>207538</v>
      </c>
      <c r="C10" s="216" t="s">
        <v>1194</v>
      </c>
      <c r="D10" s="257">
        <v>223461</v>
      </c>
    </row>
    <row r="11" spans="1:4">
      <c r="A11" s="258">
        <v>123874</v>
      </c>
      <c r="B11" s="217">
        <v>151687</v>
      </c>
      <c r="C11" s="216" t="s">
        <v>492</v>
      </c>
      <c r="D11" s="257">
        <v>156778</v>
      </c>
    </row>
    <row r="12" spans="1:4">
      <c r="A12" s="258">
        <v>83252</v>
      </c>
      <c r="B12" s="217">
        <v>101005</v>
      </c>
      <c r="C12" s="216" t="s">
        <v>499</v>
      </c>
      <c r="D12" s="257">
        <v>105045</v>
      </c>
    </row>
    <row r="13" spans="1:4">
      <c r="A13" s="258">
        <v>2724</v>
      </c>
      <c r="B13" s="217">
        <v>4088</v>
      </c>
      <c r="C13" s="216" t="s">
        <v>491</v>
      </c>
      <c r="D13" s="257">
        <v>3380</v>
      </c>
    </row>
    <row r="14" spans="1:4">
      <c r="A14" s="258">
        <v>1024</v>
      </c>
      <c r="B14" s="217">
        <v>1501</v>
      </c>
      <c r="C14" s="216" t="s">
        <v>490</v>
      </c>
      <c r="D14" s="257">
        <v>1501</v>
      </c>
    </row>
    <row r="15" spans="1:4">
      <c r="A15" s="258">
        <v>4072</v>
      </c>
      <c r="B15" s="217">
        <v>4792</v>
      </c>
      <c r="C15" s="216" t="s">
        <v>1199</v>
      </c>
      <c r="D15" s="257">
        <v>4984</v>
      </c>
    </row>
    <row r="16" spans="1:4">
      <c r="A16" s="258">
        <v>17440</v>
      </c>
      <c r="B16" s="217">
        <v>22971</v>
      </c>
      <c r="C16" s="216" t="s">
        <v>489</v>
      </c>
      <c r="D16" s="257">
        <v>23890</v>
      </c>
    </row>
    <row r="17" spans="1:4">
      <c r="A17" s="258">
        <v>6801</v>
      </c>
      <c r="B17" s="217">
        <v>8487</v>
      </c>
      <c r="C17" s="216" t="s">
        <v>488</v>
      </c>
      <c r="D17" s="257">
        <v>8827</v>
      </c>
    </row>
    <row r="18" spans="1:4">
      <c r="A18" s="258">
        <v>8562</v>
      </c>
      <c r="B18" s="217">
        <v>8843</v>
      </c>
      <c r="C18" s="216" t="s">
        <v>487</v>
      </c>
      <c r="D18" s="257">
        <v>9151</v>
      </c>
    </row>
    <row r="19" spans="1:4">
      <c r="A19" s="258">
        <v>14179</v>
      </c>
      <c r="B19" s="217">
        <v>16028</v>
      </c>
      <c r="C19" s="216" t="s">
        <v>463</v>
      </c>
      <c r="D19" s="257">
        <v>22004</v>
      </c>
    </row>
    <row r="20" spans="1:4">
      <c r="A20" s="258">
        <v>1343</v>
      </c>
      <c r="B20" s="217">
        <v>2300</v>
      </c>
      <c r="C20" s="216" t="s">
        <v>481</v>
      </c>
      <c r="D20" s="257">
        <v>3900</v>
      </c>
    </row>
    <row r="21" spans="1:4">
      <c r="A21" s="258">
        <v>195</v>
      </c>
      <c r="B21" s="217">
        <v>270</v>
      </c>
      <c r="C21" s="216" t="s">
        <v>480</v>
      </c>
      <c r="D21" s="257">
        <v>361</v>
      </c>
    </row>
    <row r="22" spans="1:4">
      <c r="A22" s="258">
        <v>633</v>
      </c>
      <c r="B22" s="217">
        <v>1271</v>
      </c>
      <c r="C22" s="216" t="s">
        <v>479</v>
      </c>
      <c r="D22" s="257">
        <v>1534</v>
      </c>
    </row>
    <row r="23" spans="1:4">
      <c r="A23" s="258">
        <v>231</v>
      </c>
      <c r="B23" s="217">
        <v>262</v>
      </c>
      <c r="C23" s="216" t="s">
        <v>462</v>
      </c>
      <c r="D23" s="257">
        <v>352</v>
      </c>
    </row>
    <row r="24" spans="1:4">
      <c r="A24" s="258">
        <v>1800</v>
      </c>
      <c r="B24" s="217">
        <v>3010</v>
      </c>
      <c r="C24" s="216" t="s">
        <v>470</v>
      </c>
      <c r="D24" s="257">
        <v>4160</v>
      </c>
    </row>
    <row r="25" spans="1:4">
      <c r="A25" s="258">
        <v>25</v>
      </c>
      <c r="B25" s="217">
        <v>115</v>
      </c>
      <c r="C25" s="216" t="s">
        <v>478</v>
      </c>
      <c r="D25" s="257">
        <v>94</v>
      </c>
    </row>
    <row r="26" spans="1:4">
      <c r="A26" s="258">
        <v>6544</v>
      </c>
      <c r="B26" s="217">
        <v>3126</v>
      </c>
      <c r="C26" s="216" t="s">
        <v>477</v>
      </c>
      <c r="D26" s="257">
        <v>4911</v>
      </c>
    </row>
    <row r="27" spans="1:4">
      <c r="A27" s="258">
        <v>3408</v>
      </c>
      <c r="B27" s="217">
        <v>5674</v>
      </c>
      <c r="C27" s="216" t="s">
        <v>461</v>
      </c>
      <c r="D27" s="257">
        <v>6692</v>
      </c>
    </row>
    <row r="28" spans="1:4">
      <c r="A28" s="258">
        <v>5420</v>
      </c>
      <c r="B28" s="217">
        <v>6015</v>
      </c>
      <c r="C28" s="216" t="s">
        <v>460</v>
      </c>
      <c r="D28" s="257">
        <v>9499</v>
      </c>
    </row>
    <row r="29" spans="1:4">
      <c r="A29" s="258">
        <v>1667</v>
      </c>
      <c r="B29" s="217">
        <v>1111</v>
      </c>
      <c r="C29" s="216" t="s">
        <v>475</v>
      </c>
      <c r="D29" s="257">
        <v>2143</v>
      </c>
    </row>
    <row r="30" spans="1:4">
      <c r="A30" s="258">
        <v>3753</v>
      </c>
      <c r="B30" s="217">
        <v>4904</v>
      </c>
      <c r="C30" s="216" t="s">
        <v>459</v>
      </c>
      <c r="D30" s="257">
        <v>7356</v>
      </c>
    </row>
    <row r="31" spans="1:4">
      <c r="A31" s="258">
        <v>1073</v>
      </c>
      <c r="B31" s="217">
        <v>1036</v>
      </c>
      <c r="C31" s="216" t="s">
        <v>474</v>
      </c>
      <c r="D31" s="257">
        <v>1500</v>
      </c>
    </row>
    <row r="32" spans="1:4">
      <c r="A32" s="258">
        <v>406</v>
      </c>
      <c r="B32" s="217">
        <v>502</v>
      </c>
      <c r="C32" s="216" t="s">
        <v>473</v>
      </c>
      <c r="D32" s="257">
        <v>702</v>
      </c>
    </row>
    <row r="33" spans="1:4">
      <c r="A33" s="258">
        <v>667</v>
      </c>
      <c r="B33" s="217">
        <v>534</v>
      </c>
      <c r="C33" s="216" t="s">
        <v>496</v>
      </c>
      <c r="D33" s="257">
        <v>798</v>
      </c>
    </row>
    <row r="34" spans="1:4">
      <c r="A34" s="258">
        <v>29764</v>
      </c>
      <c r="B34" s="217">
        <v>31277</v>
      </c>
      <c r="C34" s="216" t="s">
        <v>458</v>
      </c>
      <c r="D34" s="257">
        <v>31601</v>
      </c>
    </row>
    <row r="35" spans="1:4">
      <c r="A35" s="258">
        <v>28978</v>
      </c>
      <c r="B35" s="217">
        <v>30804</v>
      </c>
      <c r="C35" s="216" t="s">
        <v>457</v>
      </c>
      <c r="D35" s="257">
        <v>30845</v>
      </c>
    </row>
    <row r="36" spans="1:4">
      <c r="A36" s="258">
        <v>786</v>
      </c>
      <c r="B36" s="217">
        <v>473</v>
      </c>
      <c r="C36" s="216" t="s">
        <v>456</v>
      </c>
      <c r="D36" s="257">
        <v>756</v>
      </c>
    </row>
    <row r="37" spans="1:4">
      <c r="A37" s="258">
        <v>0</v>
      </c>
      <c r="B37" s="217">
        <v>79</v>
      </c>
      <c r="C37" s="216" t="s">
        <v>455</v>
      </c>
      <c r="D37" s="257">
        <v>79</v>
      </c>
    </row>
    <row r="38" spans="1:4">
      <c r="A38" s="258">
        <v>0</v>
      </c>
      <c r="B38" s="217">
        <v>79</v>
      </c>
      <c r="C38" s="216" t="s">
        <v>454</v>
      </c>
      <c r="D38" s="257">
        <v>79</v>
      </c>
    </row>
    <row r="39" spans="1:4" ht="33">
      <c r="A39" s="258">
        <v>827</v>
      </c>
      <c r="B39" s="217">
        <v>1416</v>
      </c>
      <c r="C39" s="216" t="s">
        <v>453</v>
      </c>
      <c r="D39" s="257">
        <v>2000</v>
      </c>
    </row>
    <row r="40" spans="1:4">
      <c r="A40" s="258">
        <v>59</v>
      </c>
      <c r="B40" s="217">
        <v>414</v>
      </c>
      <c r="C40" s="216" t="s">
        <v>1198</v>
      </c>
      <c r="D40" s="257">
        <v>414</v>
      </c>
    </row>
    <row r="41" spans="1:4">
      <c r="A41" s="258">
        <v>687</v>
      </c>
      <c r="B41" s="217">
        <v>472</v>
      </c>
      <c r="C41" s="216" t="s">
        <v>452</v>
      </c>
      <c r="D41" s="257">
        <v>588</v>
      </c>
    </row>
    <row r="42" spans="1:4" ht="33">
      <c r="A42" s="258">
        <v>48</v>
      </c>
      <c r="B42" s="217">
        <v>0</v>
      </c>
      <c r="C42" s="216" t="s">
        <v>495</v>
      </c>
      <c r="D42" s="257">
        <v>20</v>
      </c>
    </row>
    <row r="43" spans="1:4" ht="17.25" thickBot="1">
      <c r="A43" s="256">
        <v>34</v>
      </c>
      <c r="B43" s="222">
        <v>530</v>
      </c>
      <c r="C43" s="221" t="s">
        <v>1197</v>
      </c>
      <c r="D43" s="255">
        <v>978</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F1FFD-A721-4F60-8F96-FD18B8F01E05}">
  <dimension ref="A1:B41"/>
  <sheetViews>
    <sheetView workbookViewId="0">
      <selection activeCell="G12" sqref="G12"/>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1233</v>
      </c>
      <c r="B3" s="990"/>
    </row>
    <row r="4" spans="1:2" ht="17.25" thickBot="1">
      <c r="A4" s="991" t="s">
        <v>168</v>
      </c>
      <c r="B4" s="991"/>
    </row>
    <row r="5" spans="1:2" ht="17.25" thickBot="1">
      <c r="A5" s="998" t="s">
        <v>521</v>
      </c>
      <c r="B5" s="999"/>
    </row>
    <row r="6" spans="1:2" ht="33">
      <c r="A6" s="205" t="s">
        <v>2253</v>
      </c>
      <c r="B6" s="209"/>
    </row>
    <row r="7" spans="1:2" ht="33">
      <c r="A7" s="210" t="s">
        <v>1300</v>
      </c>
      <c r="B7" s="214"/>
    </row>
    <row r="8" spans="1:2">
      <c r="A8" s="210" t="s">
        <v>1230</v>
      </c>
      <c r="B8" s="214"/>
    </row>
    <row r="9" spans="1:2" ht="33">
      <c r="A9" s="268" t="s">
        <v>1299</v>
      </c>
      <c r="B9" s="219"/>
    </row>
    <row r="10" spans="1:2" ht="66">
      <c r="A10" s="268" t="s">
        <v>1298</v>
      </c>
      <c r="B10" s="219" t="s">
        <v>2254</v>
      </c>
    </row>
    <row r="11" spans="1:2" ht="49.5">
      <c r="A11" s="268" t="s">
        <v>1296</v>
      </c>
      <c r="B11" s="219" t="s">
        <v>2255</v>
      </c>
    </row>
    <row r="12" spans="1:2" ht="49.5">
      <c r="A12" s="268" t="s">
        <v>2256</v>
      </c>
      <c r="B12" s="219" t="s">
        <v>2257</v>
      </c>
    </row>
    <row r="13" spans="1:2" ht="33">
      <c r="A13" s="268" t="s">
        <v>1292</v>
      </c>
      <c r="B13" s="219" t="s">
        <v>2258</v>
      </c>
    </row>
    <row r="14" spans="1:2" ht="49.5">
      <c r="A14" s="268" t="s">
        <v>1290</v>
      </c>
      <c r="B14" s="219" t="s">
        <v>2259</v>
      </c>
    </row>
    <row r="15" spans="1:2" ht="49.5">
      <c r="A15" s="268" t="s">
        <v>1288</v>
      </c>
      <c r="B15" s="219" t="s">
        <v>2260</v>
      </c>
    </row>
    <row r="16" spans="1:2" ht="82.5">
      <c r="A16" s="268" t="s">
        <v>1286</v>
      </c>
      <c r="B16" s="219" t="s">
        <v>2261</v>
      </c>
    </row>
    <row r="17" spans="1:2" ht="33">
      <c r="A17" s="268" t="s">
        <v>1284</v>
      </c>
      <c r="B17" s="219"/>
    </row>
    <row r="18" spans="1:2" ht="33">
      <c r="A18" s="268" t="s">
        <v>1283</v>
      </c>
      <c r="B18" s="219" t="s">
        <v>2262</v>
      </c>
    </row>
    <row r="19" spans="1:2" ht="49.5">
      <c r="A19" s="268" t="s">
        <v>1281</v>
      </c>
      <c r="B19" s="219" t="s">
        <v>2263</v>
      </c>
    </row>
    <row r="20" spans="1:2" ht="148.5">
      <c r="A20" s="268" t="s">
        <v>1279</v>
      </c>
      <c r="B20" s="219" t="s">
        <v>2264</v>
      </c>
    </row>
    <row r="21" spans="1:2" ht="33">
      <c r="A21" s="268" t="s">
        <v>2265</v>
      </c>
      <c r="B21" s="219" t="s">
        <v>2266</v>
      </c>
    </row>
    <row r="22" spans="1:2" ht="132">
      <c r="A22" s="268" t="s">
        <v>1275</v>
      </c>
      <c r="B22" s="219" t="s">
        <v>2267</v>
      </c>
    </row>
    <row r="23" spans="1:2" ht="66">
      <c r="A23" s="268" t="s">
        <v>1273</v>
      </c>
      <c r="B23" s="219" t="s">
        <v>2268</v>
      </c>
    </row>
    <row r="24" spans="1:2" ht="181.5">
      <c r="A24" s="268" t="s">
        <v>1271</v>
      </c>
      <c r="B24" s="219" t="s">
        <v>2269</v>
      </c>
    </row>
    <row r="25" spans="1:2" ht="280.5">
      <c r="A25" s="268" t="s">
        <v>1269</v>
      </c>
      <c r="B25" s="219" t="s">
        <v>2270</v>
      </c>
    </row>
    <row r="26" spans="1:2" ht="33">
      <c r="A26" s="268" t="s">
        <v>1267</v>
      </c>
      <c r="B26" s="219"/>
    </row>
    <row r="27" spans="1:2" ht="99">
      <c r="A27" s="268" t="s">
        <v>1266</v>
      </c>
      <c r="B27" s="219" t="s">
        <v>2271</v>
      </c>
    </row>
    <row r="28" spans="1:2" ht="247.5">
      <c r="A28" s="268" t="s">
        <v>1264</v>
      </c>
      <c r="B28" s="219" t="s">
        <v>2272</v>
      </c>
    </row>
    <row r="29" spans="1:2" ht="33">
      <c r="A29" s="268" t="s">
        <v>1262</v>
      </c>
      <c r="B29" s="219"/>
    </row>
    <row r="30" spans="1:2" ht="49.5">
      <c r="A30" s="268" t="s">
        <v>1259</v>
      </c>
      <c r="B30" s="219" t="s">
        <v>2273</v>
      </c>
    </row>
    <row r="31" spans="1:2" ht="49.5">
      <c r="A31" s="268" t="s">
        <v>1257</v>
      </c>
      <c r="B31" s="219" t="s">
        <v>2274</v>
      </c>
    </row>
    <row r="32" spans="1:2" ht="33">
      <c r="A32" s="268" t="s">
        <v>1255</v>
      </c>
      <c r="B32" s="219"/>
    </row>
    <row r="33" spans="1:2" ht="49.5">
      <c r="A33" s="268" t="s">
        <v>1254</v>
      </c>
      <c r="B33" s="219" t="s">
        <v>2275</v>
      </c>
    </row>
    <row r="34" spans="1:2" ht="33">
      <c r="A34" s="268" t="s">
        <v>1250</v>
      </c>
      <c r="B34" s="219" t="s">
        <v>2276</v>
      </c>
    </row>
    <row r="35" spans="1:2" ht="33">
      <c r="A35" s="268" t="s">
        <v>1248</v>
      </c>
      <c r="B35" s="219"/>
    </row>
    <row r="36" spans="1:2" ht="49.5">
      <c r="A36" s="268" t="s">
        <v>1247</v>
      </c>
      <c r="B36" s="219" t="s">
        <v>2277</v>
      </c>
    </row>
    <row r="37" spans="1:2" ht="66">
      <c r="A37" s="268" t="s">
        <v>1245</v>
      </c>
      <c r="B37" s="219"/>
    </row>
    <row r="38" spans="1:2" ht="82.5">
      <c r="A38" s="268" t="s">
        <v>1244</v>
      </c>
      <c r="B38" s="219" t="s">
        <v>2278</v>
      </c>
    </row>
    <row r="39" spans="1:2" ht="115.5">
      <c r="A39" s="268" t="s">
        <v>1242</v>
      </c>
      <c r="B39" s="249" t="s">
        <v>2281</v>
      </c>
    </row>
    <row r="40" spans="1:2" ht="49.5">
      <c r="A40" s="268" t="s">
        <v>1240</v>
      </c>
      <c r="B40" s="219" t="s">
        <v>2279</v>
      </c>
    </row>
    <row r="41" spans="1:2" ht="99.75" thickBot="1">
      <c r="A41" s="267" t="s">
        <v>1238</v>
      </c>
      <c r="B41" s="266" t="s">
        <v>2280</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DEC95-D10A-45AE-80E0-2905FC06F954}">
  <dimension ref="A1:D36"/>
  <sheetViews>
    <sheetView workbookViewId="0">
      <selection activeCell="J16" sqref="J16"/>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1302</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0</v>
      </c>
      <c r="B7" s="207">
        <v>0</v>
      </c>
      <c r="C7" s="260" t="s">
        <v>443</v>
      </c>
      <c r="D7" s="259">
        <v>0</v>
      </c>
    </row>
    <row r="8" spans="1:4">
      <c r="A8" s="265">
        <v>3649</v>
      </c>
      <c r="B8" s="212">
        <v>1819</v>
      </c>
      <c r="C8" s="264" t="s">
        <v>1304</v>
      </c>
      <c r="D8" s="263">
        <v>2906</v>
      </c>
    </row>
    <row r="9" spans="1:4">
      <c r="A9" s="265">
        <v>1255</v>
      </c>
      <c r="B9" s="212">
        <v>464</v>
      </c>
      <c r="C9" s="264" t="s">
        <v>1303</v>
      </c>
      <c r="D9" s="263">
        <v>588</v>
      </c>
    </row>
    <row r="10" spans="1:4">
      <c r="A10" s="258">
        <v>1255</v>
      </c>
      <c r="B10" s="217">
        <v>464</v>
      </c>
      <c r="C10" s="216" t="s">
        <v>1194</v>
      </c>
      <c r="D10" s="257">
        <v>588</v>
      </c>
    </row>
    <row r="11" spans="1:4" ht="33">
      <c r="A11" s="258">
        <v>1255</v>
      </c>
      <c r="B11" s="217">
        <v>464</v>
      </c>
      <c r="C11" s="216" t="s">
        <v>453</v>
      </c>
      <c r="D11" s="257">
        <v>588</v>
      </c>
    </row>
    <row r="12" spans="1:4">
      <c r="A12" s="258">
        <v>374</v>
      </c>
      <c r="B12" s="217">
        <v>464</v>
      </c>
      <c r="C12" s="216" t="s">
        <v>452</v>
      </c>
      <c r="D12" s="257">
        <v>588</v>
      </c>
    </row>
    <row r="13" spans="1:4" ht="17.25" thickBot="1">
      <c r="A13" s="256">
        <v>881</v>
      </c>
      <c r="B13" s="222">
        <v>0</v>
      </c>
      <c r="C13" s="221" t="s">
        <v>1197</v>
      </c>
      <c r="D13" s="255">
        <v>0</v>
      </c>
    </row>
    <row r="14" spans="1:4" ht="21">
      <c r="A14" s="47"/>
      <c r="B14" s="989" t="s">
        <v>268</v>
      </c>
      <c r="C14" s="989"/>
      <c r="D14" s="137"/>
    </row>
    <row r="15" spans="1:4" ht="21">
      <c r="A15" s="47"/>
      <c r="B15" s="989" t="s">
        <v>267</v>
      </c>
      <c r="C15" s="989"/>
      <c r="D15" s="137"/>
    </row>
    <row r="16" spans="1:4" ht="21">
      <c r="A16" s="47"/>
      <c r="B16" s="990" t="s">
        <v>1302</v>
      </c>
      <c r="C16" s="990"/>
      <c r="D16" s="337"/>
    </row>
    <row r="17" spans="1:4" ht="17.25" thickBot="1">
      <c r="A17" s="198"/>
      <c r="B17" s="991" t="s">
        <v>468</v>
      </c>
      <c r="C17" s="991"/>
      <c r="D17" s="174" t="s">
        <v>467</v>
      </c>
    </row>
    <row r="18" spans="1:4">
      <c r="A18" s="992" t="s">
        <v>166</v>
      </c>
      <c r="B18" s="994" t="s">
        <v>163</v>
      </c>
      <c r="C18" s="994" t="s">
        <v>466</v>
      </c>
      <c r="D18" s="996" t="s">
        <v>164</v>
      </c>
    </row>
    <row r="19" spans="1:4" ht="17.25" thickBot="1">
      <c r="A19" s="993"/>
      <c r="B19" s="995"/>
      <c r="C19" s="995"/>
      <c r="D19" s="997"/>
    </row>
    <row r="20" spans="1:4">
      <c r="A20" s="261">
        <v>0</v>
      </c>
      <c r="B20" s="207">
        <v>0</v>
      </c>
      <c r="C20" s="260" t="s">
        <v>443</v>
      </c>
      <c r="D20" s="259">
        <v>0</v>
      </c>
    </row>
    <row r="21" spans="1:4">
      <c r="A21" s="265">
        <v>2394</v>
      </c>
      <c r="B21" s="212">
        <v>1355</v>
      </c>
      <c r="C21" s="264" t="s">
        <v>1301</v>
      </c>
      <c r="D21" s="263">
        <v>2318</v>
      </c>
    </row>
    <row r="22" spans="1:4">
      <c r="A22" s="258">
        <v>2394</v>
      </c>
      <c r="B22" s="217">
        <v>1355</v>
      </c>
      <c r="C22" s="216" t="s">
        <v>1194</v>
      </c>
      <c r="D22" s="257">
        <v>2318</v>
      </c>
    </row>
    <row r="23" spans="1:4">
      <c r="A23" s="258">
        <v>2075</v>
      </c>
      <c r="B23" s="217">
        <v>875</v>
      </c>
      <c r="C23" s="216" t="s">
        <v>492</v>
      </c>
      <c r="D23" s="257">
        <v>1583</v>
      </c>
    </row>
    <row r="24" spans="1:4">
      <c r="A24" s="258">
        <v>2075</v>
      </c>
      <c r="B24" s="217">
        <v>875</v>
      </c>
      <c r="C24" s="216" t="s">
        <v>491</v>
      </c>
      <c r="D24" s="257">
        <v>1583</v>
      </c>
    </row>
    <row r="25" spans="1:4">
      <c r="A25" s="258">
        <v>123</v>
      </c>
      <c r="B25" s="217">
        <v>115</v>
      </c>
      <c r="C25" s="216" t="s">
        <v>463</v>
      </c>
      <c r="D25" s="257">
        <v>207</v>
      </c>
    </row>
    <row r="26" spans="1:4">
      <c r="A26" s="258">
        <v>0</v>
      </c>
      <c r="B26" s="217">
        <v>0</v>
      </c>
      <c r="C26" s="216" t="s">
        <v>462</v>
      </c>
      <c r="D26" s="257">
        <v>4</v>
      </c>
    </row>
    <row r="27" spans="1:4">
      <c r="A27" s="258">
        <v>0</v>
      </c>
      <c r="B27" s="217">
        <v>15</v>
      </c>
      <c r="C27" s="216" t="s">
        <v>470</v>
      </c>
      <c r="D27" s="257">
        <v>0</v>
      </c>
    </row>
    <row r="28" spans="1:4">
      <c r="A28" s="258">
        <v>54</v>
      </c>
      <c r="B28" s="217">
        <v>0</v>
      </c>
      <c r="C28" s="216" t="s">
        <v>477</v>
      </c>
      <c r="D28" s="257">
        <v>0</v>
      </c>
    </row>
    <row r="29" spans="1:4">
      <c r="A29" s="258">
        <v>68</v>
      </c>
      <c r="B29" s="217">
        <v>100</v>
      </c>
      <c r="C29" s="216" t="s">
        <v>461</v>
      </c>
      <c r="D29" s="257">
        <v>203</v>
      </c>
    </row>
    <row r="30" spans="1:4">
      <c r="A30" s="258">
        <v>196</v>
      </c>
      <c r="B30" s="217">
        <v>346</v>
      </c>
      <c r="C30" s="216" t="s">
        <v>460</v>
      </c>
      <c r="D30" s="257">
        <v>461</v>
      </c>
    </row>
    <row r="31" spans="1:4">
      <c r="A31" s="258">
        <v>5</v>
      </c>
      <c r="B31" s="217">
        <v>0</v>
      </c>
      <c r="C31" s="216" t="s">
        <v>475</v>
      </c>
      <c r="D31" s="257">
        <v>22</v>
      </c>
    </row>
    <row r="32" spans="1:4">
      <c r="A32" s="258">
        <v>190</v>
      </c>
      <c r="B32" s="217">
        <v>346</v>
      </c>
      <c r="C32" s="216" t="s">
        <v>459</v>
      </c>
      <c r="D32" s="257">
        <v>439</v>
      </c>
    </row>
    <row r="33" spans="1:4">
      <c r="A33" s="258">
        <v>0</v>
      </c>
      <c r="B33" s="217">
        <v>19</v>
      </c>
      <c r="C33" s="216" t="s">
        <v>474</v>
      </c>
      <c r="D33" s="257">
        <v>19</v>
      </c>
    </row>
    <row r="34" spans="1:4">
      <c r="A34" s="258">
        <v>0</v>
      </c>
      <c r="B34" s="217">
        <v>19</v>
      </c>
      <c r="C34" s="216" t="s">
        <v>496</v>
      </c>
      <c r="D34" s="257">
        <v>19</v>
      </c>
    </row>
    <row r="35" spans="1:4" ht="33">
      <c r="A35" s="258">
        <v>0</v>
      </c>
      <c r="B35" s="217">
        <v>0</v>
      </c>
      <c r="C35" s="216" t="s">
        <v>453</v>
      </c>
      <c r="D35" s="257">
        <v>48</v>
      </c>
    </row>
    <row r="36" spans="1:4" ht="17.25" thickBot="1">
      <c r="A36" s="256">
        <v>0</v>
      </c>
      <c r="B36" s="222">
        <v>0</v>
      </c>
      <c r="C36" s="221" t="s">
        <v>452</v>
      </c>
      <c r="D36" s="255">
        <v>48</v>
      </c>
    </row>
  </sheetData>
  <mergeCells count="16">
    <mergeCell ref="A18:A19"/>
    <mergeCell ref="B18:B19"/>
    <mergeCell ref="C18:C19"/>
    <mergeCell ref="D18:D19"/>
    <mergeCell ref="B1:C1"/>
    <mergeCell ref="B2:C2"/>
    <mergeCell ref="B3:C3"/>
    <mergeCell ref="B4:C4"/>
    <mergeCell ref="A5:A6"/>
    <mergeCell ref="B5:B6"/>
    <mergeCell ref="C5:C6"/>
    <mergeCell ref="D5:D6"/>
    <mergeCell ref="B14:C14"/>
    <mergeCell ref="B15:C15"/>
    <mergeCell ref="B16:C16"/>
    <mergeCell ref="B17:C17"/>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rowBreaks count="1" manualBreakCount="1">
    <brk id="13" max="16383" man="1"/>
  </rowBreaks>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97EC0-EBB7-4EA0-BD9A-C158450C9485}">
  <dimension ref="A1:B30"/>
  <sheetViews>
    <sheetView workbookViewId="0">
      <selection activeCell="E17" sqref="E17"/>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1332</v>
      </c>
      <c r="B3" s="990"/>
    </row>
    <row r="4" spans="1:2" ht="17.25" thickBot="1">
      <c r="A4" s="991" t="s">
        <v>168</v>
      </c>
      <c r="B4" s="991"/>
    </row>
    <row r="5" spans="1:2" ht="17.25" thickBot="1">
      <c r="A5" s="998" t="s">
        <v>521</v>
      </c>
      <c r="B5" s="999"/>
    </row>
    <row r="6" spans="1:2" ht="33">
      <c r="A6" s="205" t="s">
        <v>2253</v>
      </c>
      <c r="B6" s="209"/>
    </row>
    <row r="7" spans="1:2" ht="33">
      <c r="A7" s="210" t="s">
        <v>1336</v>
      </c>
      <c r="B7" s="214"/>
    </row>
    <row r="8" spans="1:2">
      <c r="A8" s="210" t="s">
        <v>1230</v>
      </c>
      <c r="B8" s="214"/>
    </row>
    <row r="9" spans="1:2" ht="66">
      <c r="A9" s="268" t="s">
        <v>1335</v>
      </c>
      <c r="B9" s="219"/>
    </row>
    <row r="10" spans="1:2" ht="66.75" thickBot="1">
      <c r="A10" s="267" t="s">
        <v>1334</v>
      </c>
      <c r="B10" s="266" t="s">
        <v>2282</v>
      </c>
    </row>
    <row r="11" spans="1:2" ht="21">
      <c r="A11" s="989" t="s">
        <v>268</v>
      </c>
      <c r="B11" s="989"/>
    </row>
    <row r="12" spans="1:2" ht="21">
      <c r="A12" s="989" t="s">
        <v>267</v>
      </c>
      <c r="B12" s="989"/>
    </row>
    <row r="13" spans="1:2" ht="21">
      <c r="A13" s="990" t="s">
        <v>1332</v>
      </c>
      <c r="B13" s="990"/>
    </row>
    <row r="14" spans="1:2" ht="17.25" thickBot="1">
      <c r="A14" s="991" t="s">
        <v>468</v>
      </c>
      <c r="B14" s="991"/>
    </row>
    <row r="15" spans="1:2" ht="17.25" thickBot="1">
      <c r="A15" s="998" t="s">
        <v>521</v>
      </c>
      <c r="B15" s="999"/>
    </row>
    <row r="16" spans="1:2" ht="33">
      <c r="A16" s="205" t="s">
        <v>2253</v>
      </c>
      <c r="B16" s="209"/>
    </row>
    <row r="17" spans="1:2" ht="33">
      <c r="A17" s="210" t="s">
        <v>1331</v>
      </c>
      <c r="B17" s="214"/>
    </row>
    <row r="18" spans="1:2">
      <c r="A18" s="210" t="s">
        <v>1230</v>
      </c>
      <c r="B18" s="214"/>
    </row>
    <row r="19" spans="1:2" ht="33">
      <c r="A19" s="268" t="s">
        <v>1330</v>
      </c>
      <c r="B19" s="219"/>
    </row>
    <row r="20" spans="1:2" ht="33">
      <c r="A20" s="268" t="s">
        <v>1329</v>
      </c>
      <c r="B20" s="219" t="s">
        <v>2283</v>
      </c>
    </row>
    <row r="21" spans="1:2" ht="33">
      <c r="A21" s="268" t="s">
        <v>1325</v>
      </c>
      <c r="B21" s="219"/>
    </row>
    <row r="22" spans="1:2" ht="49.5">
      <c r="A22" s="268" t="s">
        <v>2284</v>
      </c>
      <c r="B22" s="219" t="s">
        <v>2285</v>
      </c>
    </row>
    <row r="23" spans="1:2" ht="66">
      <c r="A23" s="268" t="s">
        <v>1318</v>
      </c>
      <c r="B23" s="249" t="s">
        <v>2355</v>
      </c>
    </row>
    <row r="24" spans="1:2" ht="33">
      <c r="A24" s="268" t="s">
        <v>1316</v>
      </c>
      <c r="B24" s="219"/>
    </row>
    <row r="25" spans="1:2" ht="49.5">
      <c r="A25" s="268" t="s">
        <v>1759</v>
      </c>
      <c r="B25" s="219" t="s">
        <v>2286</v>
      </c>
    </row>
    <row r="26" spans="1:2" ht="66">
      <c r="A26" s="268" t="s">
        <v>1315</v>
      </c>
      <c r="B26" s="219" t="s">
        <v>2287</v>
      </c>
    </row>
    <row r="27" spans="1:2" ht="33">
      <c r="A27" s="268" t="s">
        <v>1313</v>
      </c>
      <c r="B27" s="219"/>
    </row>
    <row r="28" spans="1:2" ht="49.5">
      <c r="A28" s="268" t="s">
        <v>2288</v>
      </c>
      <c r="B28" s="219" t="s">
        <v>2289</v>
      </c>
    </row>
    <row r="29" spans="1:2" ht="66">
      <c r="A29" s="268" t="s">
        <v>1310</v>
      </c>
      <c r="B29" s="219"/>
    </row>
    <row r="30" spans="1:2" ht="33.75" thickBot="1">
      <c r="A30" s="267" t="s">
        <v>2290</v>
      </c>
      <c r="B30" s="266" t="s">
        <v>2291</v>
      </c>
    </row>
  </sheetData>
  <mergeCells count="10">
    <mergeCell ref="A12:B12"/>
    <mergeCell ref="A13:B13"/>
    <mergeCell ref="A14:B14"/>
    <mergeCell ref="A15:B15"/>
    <mergeCell ref="A1:B1"/>
    <mergeCell ref="A2:B2"/>
    <mergeCell ref="A3:B3"/>
    <mergeCell ref="A4:B4"/>
    <mergeCell ref="A5:B5"/>
    <mergeCell ref="A11:B11"/>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rowBreaks count="1" manualBreakCount="1">
    <brk id="10" max="16383" man="1"/>
  </rowBreaks>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AECAB-112A-44D7-A107-D320F792133F}">
  <dimension ref="A1:D40"/>
  <sheetViews>
    <sheetView workbookViewId="0">
      <selection sqref="A1:G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1339</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0</v>
      </c>
      <c r="B7" s="207">
        <v>0</v>
      </c>
      <c r="C7" s="260" t="s">
        <v>443</v>
      </c>
      <c r="D7" s="259">
        <v>0</v>
      </c>
    </row>
    <row r="8" spans="1:4">
      <c r="A8" s="265">
        <v>29889</v>
      </c>
      <c r="B8" s="212">
        <v>32854</v>
      </c>
      <c r="C8" s="264" t="s">
        <v>1338</v>
      </c>
      <c r="D8" s="263">
        <v>36966</v>
      </c>
    </row>
    <row r="9" spans="1:4">
      <c r="A9" s="265">
        <v>29889</v>
      </c>
      <c r="B9" s="212">
        <v>32854</v>
      </c>
      <c r="C9" s="264" t="s">
        <v>1337</v>
      </c>
      <c r="D9" s="263">
        <v>36966</v>
      </c>
    </row>
    <row r="10" spans="1:4">
      <c r="A10" s="258">
        <v>29889</v>
      </c>
      <c r="B10" s="217">
        <v>32854</v>
      </c>
      <c r="C10" s="216" t="s">
        <v>1194</v>
      </c>
      <c r="D10" s="257">
        <v>36966</v>
      </c>
    </row>
    <row r="11" spans="1:4">
      <c r="A11" s="258">
        <v>16394</v>
      </c>
      <c r="B11" s="217">
        <v>16967</v>
      </c>
      <c r="C11" s="216" t="s">
        <v>492</v>
      </c>
      <c r="D11" s="257">
        <v>17593</v>
      </c>
    </row>
    <row r="12" spans="1:4">
      <c r="A12" s="258">
        <v>10486</v>
      </c>
      <c r="B12" s="217">
        <v>10695</v>
      </c>
      <c r="C12" s="216" t="s">
        <v>499</v>
      </c>
      <c r="D12" s="257">
        <v>11123</v>
      </c>
    </row>
    <row r="13" spans="1:4">
      <c r="A13" s="258">
        <v>6</v>
      </c>
      <c r="B13" s="217">
        <v>0</v>
      </c>
      <c r="C13" s="216" t="s">
        <v>491</v>
      </c>
      <c r="D13" s="257">
        <v>0</v>
      </c>
    </row>
    <row r="14" spans="1:4">
      <c r="A14" s="258">
        <v>475</v>
      </c>
      <c r="B14" s="217">
        <v>739</v>
      </c>
      <c r="C14" s="216" t="s">
        <v>490</v>
      </c>
      <c r="D14" s="257">
        <v>739</v>
      </c>
    </row>
    <row r="15" spans="1:4">
      <c r="A15" s="258">
        <v>2500</v>
      </c>
      <c r="B15" s="217">
        <v>2739</v>
      </c>
      <c r="C15" s="216" t="s">
        <v>489</v>
      </c>
      <c r="D15" s="257">
        <v>2848</v>
      </c>
    </row>
    <row r="16" spans="1:4">
      <c r="A16" s="258">
        <v>1137</v>
      </c>
      <c r="B16" s="217">
        <v>1281</v>
      </c>
      <c r="C16" s="216" t="s">
        <v>488</v>
      </c>
      <c r="D16" s="257">
        <v>1332</v>
      </c>
    </row>
    <row r="17" spans="1:4">
      <c r="A17" s="258">
        <v>1789</v>
      </c>
      <c r="B17" s="217">
        <v>1513</v>
      </c>
      <c r="C17" s="216" t="s">
        <v>487</v>
      </c>
      <c r="D17" s="257">
        <v>1551</v>
      </c>
    </row>
    <row r="18" spans="1:4">
      <c r="A18" s="258">
        <v>8306</v>
      </c>
      <c r="B18" s="217">
        <v>10198</v>
      </c>
      <c r="C18" s="216" t="s">
        <v>463</v>
      </c>
      <c r="D18" s="257">
        <v>12583</v>
      </c>
    </row>
    <row r="19" spans="1:4">
      <c r="A19" s="258">
        <v>313</v>
      </c>
      <c r="B19" s="217">
        <v>398</v>
      </c>
      <c r="C19" s="216" t="s">
        <v>481</v>
      </c>
      <c r="D19" s="257">
        <v>514</v>
      </c>
    </row>
    <row r="20" spans="1:4">
      <c r="A20" s="258">
        <v>11</v>
      </c>
      <c r="B20" s="217">
        <v>51</v>
      </c>
      <c r="C20" s="216" t="s">
        <v>480</v>
      </c>
      <c r="D20" s="257">
        <v>62</v>
      </c>
    </row>
    <row r="21" spans="1:4">
      <c r="A21" s="258">
        <v>56</v>
      </c>
      <c r="B21" s="217">
        <v>33</v>
      </c>
      <c r="C21" s="216" t="s">
        <v>479</v>
      </c>
      <c r="D21" s="257">
        <v>61</v>
      </c>
    </row>
    <row r="22" spans="1:4">
      <c r="A22" s="258">
        <v>101</v>
      </c>
      <c r="B22" s="217">
        <v>130</v>
      </c>
      <c r="C22" s="216" t="s">
        <v>462</v>
      </c>
      <c r="D22" s="257">
        <v>158</v>
      </c>
    </row>
    <row r="23" spans="1:4">
      <c r="A23" s="258">
        <v>1438</v>
      </c>
      <c r="B23" s="217">
        <v>1012</v>
      </c>
      <c r="C23" s="216" t="s">
        <v>470</v>
      </c>
      <c r="D23" s="257">
        <v>3139</v>
      </c>
    </row>
    <row r="24" spans="1:4">
      <c r="A24" s="258">
        <v>40</v>
      </c>
      <c r="B24" s="217">
        <v>27</v>
      </c>
      <c r="C24" s="216" t="s">
        <v>478</v>
      </c>
      <c r="D24" s="257">
        <v>46</v>
      </c>
    </row>
    <row r="25" spans="1:4">
      <c r="A25" s="258">
        <v>5608</v>
      </c>
      <c r="B25" s="217">
        <v>7686</v>
      </c>
      <c r="C25" s="216" t="s">
        <v>477</v>
      </c>
      <c r="D25" s="257">
        <v>7169</v>
      </c>
    </row>
    <row r="26" spans="1:4">
      <c r="A26" s="258">
        <v>667</v>
      </c>
      <c r="B26" s="217">
        <v>725</v>
      </c>
      <c r="C26" s="216" t="s">
        <v>461</v>
      </c>
      <c r="D26" s="257">
        <v>1298</v>
      </c>
    </row>
    <row r="27" spans="1:4">
      <c r="A27" s="258">
        <v>72</v>
      </c>
      <c r="B27" s="217">
        <v>136</v>
      </c>
      <c r="C27" s="216" t="s">
        <v>476</v>
      </c>
      <c r="D27" s="257">
        <v>136</v>
      </c>
    </row>
    <row r="28" spans="1:4">
      <c r="A28" s="258">
        <v>633</v>
      </c>
      <c r="B28" s="217">
        <v>1372</v>
      </c>
      <c r="C28" s="216" t="s">
        <v>460</v>
      </c>
      <c r="D28" s="257">
        <v>2346</v>
      </c>
    </row>
    <row r="29" spans="1:4">
      <c r="A29" s="258">
        <v>199</v>
      </c>
      <c r="B29" s="217">
        <v>74</v>
      </c>
      <c r="C29" s="216" t="s">
        <v>475</v>
      </c>
      <c r="D29" s="257">
        <v>399</v>
      </c>
    </row>
    <row r="30" spans="1:4">
      <c r="A30" s="258">
        <v>434</v>
      </c>
      <c r="B30" s="217">
        <v>1298</v>
      </c>
      <c r="C30" s="216" t="s">
        <v>459</v>
      </c>
      <c r="D30" s="257">
        <v>1947</v>
      </c>
    </row>
    <row r="31" spans="1:4">
      <c r="A31" s="258">
        <v>48</v>
      </c>
      <c r="B31" s="217">
        <v>48</v>
      </c>
      <c r="C31" s="216" t="s">
        <v>474</v>
      </c>
      <c r="D31" s="257">
        <v>105</v>
      </c>
    </row>
    <row r="32" spans="1:4">
      <c r="A32" s="258">
        <v>6</v>
      </c>
      <c r="B32" s="217">
        <v>8</v>
      </c>
      <c r="C32" s="216" t="s">
        <v>473</v>
      </c>
      <c r="D32" s="257">
        <v>35</v>
      </c>
    </row>
    <row r="33" spans="1:4">
      <c r="A33" s="258">
        <v>42</v>
      </c>
      <c r="B33" s="217">
        <v>40</v>
      </c>
      <c r="C33" s="216" t="s">
        <v>496</v>
      </c>
      <c r="D33" s="257">
        <v>70</v>
      </c>
    </row>
    <row r="34" spans="1:4">
      <c r="A34" s="258">
        <v>4508</v>
      </c>
      <c r="B34" s="217">
        <v>4262</v>
      </c>
      <c r="C34" s="216" t="s">
        <v>458</v>
      </c>
      <c r="D34" s="257">
        <v>4337</v>
      </c>
    </row>
    <row r="35" spans="1:4">
      <c r="A35" s="258">
        <v>4448</v>
      </c>
      <c r="B35" s="217">
        <v>4202</v>
      </c>
      <c r="C35" s="216" t="s">
        <v>457</v>
      </c>
      <c r="D35" s="257">
        <v>4277</v>
      </c>
    </row>
    <row r="36" spans="1:4">
      <c r="A36" s="258">
        <v>60</v>
      </c>
      <c r="B36" s="217">
        <v>60</v>
      </c>
      <c r="C36" s="216" t="s">
        <v>456</v>
      </c>
      <c r="D36" s="257">
        <v>60</v>
      </c>
    </row>
    <row r="37" spans="1:4">
      <c r="A37" s="258">
        <v>0</v>
      </c>
      <c r="B37" s="217">
        <v>1</v>
      </c>
      <c r="C37" s="216" t="s">
        <v>455</v>
      </c>
      <c r="D37" s="257">
        <v>1</v>
      </c>
    </row>
    <row r="38" spans="1:4">
      <c r="A38" s="258">
        <v>0</v>
      </c>
      <c r="B38" s="217">
        <v>1</v>
      </c>
      <c r="C38" s="216" t="s">
        <v>454</v>
      </c>
      <c r="D38" s="257">
        <v>1</v>
      </c>
    </row>
    <row r="39" spans="1:4" ht="33">
      <c r="A39" s="258">
        <v>0</v>
      </c>
      <c r="B39" s="217">
        <v>6</v>
      </c>
      <c r="C39" s="216" t="s">
        <v>453</v>
      </c>
      <c r="D39" s="257">
        <v>1</v>
      </c>
    </row>
    <row r="40" spans="1:4" ht="17.25" thickBot="1">
      <c r="A40" s="256">
        <v>0</v>
      </c>
      <c r="B40" s="222">
        <v>6</v>
      </c>
      <c r="C40" s="221" t="s">
        <v>1198</v>
      </c>
      <c r="D40" s="255">
        <v>1</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1AB3E-9424-4BDB-8ADD-2EFE47DFC72A}">
  <dimension ref="A1:B37"/>
  <sheetViews>
    <sheetView topLeftCell="A10" workbookViewId="0">
      <selection sqref="A1:G1"/>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1390</v>
      </c>
      <c r="B3" s="990"/>
    </row>
    <row r="4" spans="1:2" ht="17.25" thickBot="1">
      <c r="A4" s="991" t="s">
        <v>168</v>
      </c>
      <c r="B4" s="991"/>
    </row>
    <row r="5" spans="1:2" ht="17.25" thickBot="1">
      <c r="A5" s="998" t="s">
        <v>521</v>
      </c>
      <c r="B5" s="999"/>
    </row>
    <row r="6" spans="1:2" ht="33">
      <c r="A6" s="205" t="s">
        <v>2253</v>
      </c>
      <c r="B6" s="209"/>
    </row>
    <row r="7" spans="1:2" ht="33">
      <c r="A7" s="210" t="s">
        <v>1389</v>
      </c>
      <c r="B7" s="214"/>
    </row>
    <row r="8" spans="1:2">
      <c r="A8" s="210" t="s">
        <v>1230</v>
      </c>
      <c r="B8" s="214"/>
    </row>
    <row r="9" spans="1:2" ht="33">
      <c r="A9" s="268" t="s">
        <v>1388</v>
      </c>
      <c r="B9" s="219"/>
    </row>
    <row r="10" spans="1:2" ht="49.5">
      <c r="A10" s="268" t="s">
        <v>1387</v>
      </c>
      <c r="B10" s="219" t="s">
        <v>2292</v>
      </c>
    </row>
    <row r="11" spans="1:2" ht="49.5">
      <c r="A11" s="268" t="s">
        <v>2293</v>
      </c>
      <c r="B11" s="219" t="s">
        <v>2294</v>
      </c>
    </row>
    <row r="12" spans="1:2" ht="49.5">
      <c r="A12" s="268" t="s">
        <v>1383</v>
      </c>
      <c r="B12" s="219" t="s">
        <v>2295</v>
      </c>
    </row>
    <row r="13" spans="1:2" ht="49.5">
      <c r="A13" s="268" t="s">
        <v>1381</v>
      </c>
      <c r="B13" s="219" t="s">
        <v>2296</v>
      </c>
    </row>
    <row r="14" spans="1:2" ht="82.5">
      <c r="A14" s="268" t="s">
        <v>1379</v>
      </c>
      <c r="B14" s="219" t="s">
        <v>2297</v>
      </c>
    </row>
    <row r="15" spans="1:2" ht="33">
      <c r="A15" s="268" t="s">
        <v>1377</v>
      </c>
      <c r="B15" s="219"/>
    </row>
    <row r="16" spans="1:2" ht="33">
      <c r="A16" s="268" t="s">
        <v>1376</v>
      </c>
      <c r="B16" s="219" t="s">
        <v>2298</v>
      </c>
    </row>
    <row r="17" spans="1:2" ht="49.5">
      <c r="A17" s="268" t="s">
        <v>1374</v>
      </c>
      <c r="B17" s="219" t="s">
        <v>2299</v>
      </c>
    </row>
    <row r="18" spans="1:2" ht="66">
      <c r="A18" s="268" t="s">
        <v>1372</v>
      </c>
      <c r="B18" s="219" t="s">
        <v>2300</v>
      </c>
    </row>
    <row r="19" spans="1:2" ht="33">
      <c r="A19" s="268" t="s">
        <v>2301</v>
      </c>
      <c r="B19" s="219" t="s">
        <v>2302</v>
      </c>
    </row>
    <row r="20" spans="1:2" ht="132">
      <c r="A20" s="268" t="s">
        <v>1368</v>
      </c>
      <c r="B20" s="219" t="s">
        <v>2303</v>
      </c>
    </row>
    <row r="21" spans="1:2" ht="66">
      <c r="A21" s="268" t="s">
        <v>1366</v>
      </c>
      <c r="B21" s="219" t="s">
        <v>2304</v>
      </c>
    </row>
    <row r="22" spans="1:2" ht="247.5">
      <c r="A22" s="268" t="s">
        <v>1364</v>
      </c>
      <c r="B22" s="219" t="s">
        <v>2305</v>
      </c>
    </row>
    <row r="23" spans="1:2" ht="181.5">
      <c r="A23" s="268" t="s">
        <v>1362</v>
      </c>
      <c r="B23" s="219" t="s">
        <v>2306</v>
      </c>
    </row>
    <row r="24" spans="1:2" ht="49.5">
      <c r="A24" s="268" t="s">
        <v>1360</v>
      </c>
      <c r="B24" s="219" t="s">
        <v>2307</v>
      </c>
    </row>
    <row r="25" spans="1:2" ht="33">
      <c r="A25" s="268" t="s">
        <v>1358</v>
      </c>
      <c r="B25" s="219"/>
    </row>
    <row r="26" spans="1:2" ht="49.5">
      <c r="A26" s="268" t="s">
        <v>1357</v>
      </c>
      <c r="B26" s="219" t="s">
        <v>2308</v>
      </c>
    </row>
    <row r="27" spans="1:2" ht="132">
      <c r="A27" s="268" t="s">
        <v>1355</v>
      </c>
      <c r="B27" s="219" t="s">
        <v>2309</v>
      </c>
    </row>
    <row r="28" spans="1:2" ht="33">
      <c r="A28" s="268" t="s">
        <v>1353</v>
      </c>
      <c r="B28" s="219"/>
    </row>
    <row r="29" spans="1:2" ht="66">
      <c r="A29" s="268" t="s">
        <v>1352</v>
      </c>
      <c r="B29" s="219" t="s">
        <v>2310</v>
      </c>
    </row>
    <row r="30" spans="1:2" ht="49.5">
      <c r="A30" s="268" t="s">
        <v>2311</v>
      </c>
      <c r="B30" s="219" t="s">
        <v>2312</v>
      </c>
    </row>
    <row r="31" spans="1:2" ht="33">
      <c r="A31" s="268" t="s">
        <v>1350</v>
      </c>
      <c r="B31" s="219"/>
    </row>
    <row r="32" spans="1:2" ht="49.5">
      <c r="A32" s="268" t="s">
        <v>1349</v>
      </c>
      <c r="B32" s="219" t="s">
        <v>2313</v>
      </c>
    </row>
    <row r="33" spans="1:2" ht="33">
      <c r="A33" s="268" t="s">
        <v>1347</v>
      </c>
      <c r="B33" s="219" t="s">
        <v>2314</v>
      </c>
    </row>
    <row r="34" spans="1:2" ht="33">
      <c r="A34" s="268" t="s">
        <v>1345</v>
      </c>
      <c r="B34" s="219"/>
    </row>
    <row r="35" spans="1:2" ht="33">
      <c r="A35" s="268" t="s">
        <v>1344</v>
      </c>
      <c r="B35" s="219" t="s">
        <v>2315</v>
      </c>
    </row>
    <row r="36" spans="1:2" ht="66">
      <c r="A36" s="268" t="s">
        <v>1784</v>
      </c>
      <c r="B36" s="219"/>
    </row>
    <row r="37" spans="1:2" ht="33.75" thickBot="1">
      <c r="A37" s="267" t="s">
        <v>1785</v>
      </c>
      <c r="B37" s="266" t="s">
        <v>2316</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230EF-130A-486E-A4AE-A2966D9664B3}">
  <dimension ref="A1:D10"/>
  <sheetViews>
    <sheetView workbookViewId="0">
      <selection sqref="A1:G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896</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711981</v>
      </c>
      <c r="B7" s="207">
        <v>1102091</v>
      </c>
      <c r="C7" s="260" t="s">
        <v>895</v>
      </c>
      <c r="D7" s="259">
        <v>1325377</v>
      </c>
    </row>
    <row r="8" spans="1:4">
      <c r="A8" s="265">
        <v>711981</v>
      </c>
      <c r="B8" s="212">
        <v>1102091</v>
      </c>
      <c r="C8" s="264" t="s">
        <v>894</v>
      </c>
      <c r="D8" s="263">
        <v>1325377</v>
      </c>
    </row>
    <row r="9" spans="1:4">
      <c r="A9" s="258">
        <v>711981</v>
      </c>
      <c r="B9" s="217">
        <v>1102091</v>
      </c>
      <c r="C9" s="216" t="s">
        <v>474</v>
      </c>
      <c r="D9" s="257">
        <v>1325377</v>
      </c>
    </row>
    <row r="10" spans="1:4" ht="17.25" thickBot="1">
      <c r="A10" s="256">
        <v>711981</v>
      </c>
      <c r="B10" s="222">
        <v>1102091</v>
      </c>
      <c r="C10" s="221" t="s">
        <v>503</v>
      </c>
      <c r="D10" s="255">
        <v>1325377</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72A2E-9D15-4B25-9485-0FC5DABE4ED5}">
  <dimension ref="A1:I75"/>
  <sheetViews>
    <sheetView topLeftCell="C13" zoomScaleNormal="100" workbookViewId="0">
      <selection activeCell="Y70" sqref="Y70"/>
    </sheetView>
  </sheetViews>
  <sheetFormatPr defaultRowHeight="16.5"/>
  <cols>
    <col min="1" max="1" width="11.25" style="379" customWidth="1"/>
    <col min="2" max="2" width="21" style="379" customWidth="1"/>
    <col min="3" max="3" width="7.25" style="379" customWidth="1"/>
    <col min="4" max="4" width="15.125" style="379" customWidth="1"/>
    <col min="5" max="5" width="10.75" style="431" bestFit="1" customWidth="1"/>
    <col min="6" max="6" width="7.625" style="379" bestFit="1" customWidth="1"/>
    <col min="7" max="7" width="12.875" style="379" customWidth="1"/>
    <col min="8" max="8" width="9" style="379" customWidth="1"/>
    <col min="9" max="9" width="13.625" style="394" bestFit="1" customWidth="1"/>
    <col min="10" max="256" width="9" style="379"/>
    <col min="257" max="257" width="11.25" style="379" customWidth="1"/>
    <col min="258" max="258" width="21" style="379" customWidth="1"/>
    <col min="259" max="259" width="7.25" style="379" customWidth="1"/>
    <col min="260" max="260" width="15.125" style="379" customWidth="1"/>
    <col min="261" max="261" width="10.75" style="379" bestFit="1" customWidth="1"/>
    <col min="262" max="262" width="7.625" style="379" bestFit="1" customWidth="1"/>
    <col min="263" max="263" width="12.875" style="379" customWidth="1"/>
    <col min="264" max="264" width="9" style="379"/>
    <col min="265" max="265" width="13.625" style="379" bestFit="1" customWidth="1"/>
    <col min="266" max="512" width="9" style="379"/>
    <col min="513" max="513" width="11.25" style="379" customWidth="1"/>
    <col min="514" max="514" width="21" style="379" customWidth="1"/>
    <col min="515" max="515" width="7.25" style="379" customWidth="1"/>
    <col min="516" max="516" width="15.125" style="379" customWidth="1"/>
    <col min="517" max="517" width="10.75" style="379" bestFit="1" customWidth="1"/>
    <col min="518" max="518" width="7.625" style="379" bestFit="1" customWidth="1"/>
    <col min="519" max="519" width="12.875" style="379" customWidth="1"/>
    <col min="520" max="520" width="9" style="379"/>
    <col min="521" max="521" width="13.625" style="379" bestFit="1" customWidth="1"/>
    <col min="522" max="768" width="9" style="379"/>
    <col min="769" max="769" width="11.25" style="379" customWidth="1"/>
    <col min="770" max="770" width="21" style="379" customWidth="1"/>
    <col min="771" max="771" width="7.25" style="379" customWidth="1"/>
    <col min="772" max="772" width="15.125" style="379" customWidth="1"/>
    <col min="773" max="773" width="10.75" style="379" bestFit="1" customWidth="1"/>
    <col min="774" max="774" width="7.625" style="379" bestFit="1" customWidth="1"/>
    <col min="775" max="775" width="12.875" style="379" customWidth="1"/>
    <col min="776" max="776" width="9" style="379"/>
    <col min="777" max="777" width="13.625" style="379" bestFit="1" customWidth="1"/>
    <col min="778" max="1024" width="9" style="379"/>
    <col min="1025" max="1025" width="11.25" style="379" customWidth="1"/>
    <col min="1026" max="1026" width="21" style="379" customWidth="1"/>
    <col min="1027" max="1027" width="7.25" style="379" customWidth="1"/>
    <col min="1028" max="1028" width="15.125" style="379" customWidth="1"/>
    <col min="1029" max="1029" width="10.75" style="379" bestFit="1" customWidth="1"/>
    <col min="1030" max="1030" width="7.625" style="379" bestFit="1" customWidth="1"/>
    <col min="1031" max="1031" width="12.875" style="379" customWidth="1"/>
    <col min="1032" max="1032" width="9" style="379"/>
    <col min="1033" max="1033" width="13.625" style="379" bestFit="1" customWidth="1"/>
    <col min="1034" max="1280" width="9" style="379"/>
    <col min="1281" max="1281" width="11.25" style="379" customWidth="1"/>
    <col min="1282" max="1282" width="21" style="379" customWidth="1"/>
    <col min="1283" max="1283" width="7.25" style="379" customWidth="1"/>
    <col min="1284" max="1284" width="15.125" style="379" customWidth="1"/>
    <col min="1285" max="1285" width="10.75" style="379" bestFit="1" customWidth="1"/>
    <col min="1286" max="1286" width="7.625" style="379" bestFit="1" customWidth="1"/>
    <col min="1287" max="1287" width="12.875" style="379" customWidth="1"/>
    <col min="1288" max="1288" width="9" style="379"/>
    <col min="1289" max="1289" width="13.625" style="379" bestFit="1" customWidth="1"/>
    <col min="1290" max="1536" width="9" style="379"/>
    <col min="1537" max="1537" width="11.25" style="379" customWidth="1"/>
    <col min="1538" max="1538" width="21" style="379" customWidth="1"/>
    <col min="1539" max="1539" width="7.25" style="379" customWidth="1"/>
    <col min="1540" max="1540" width="15.125" style="379" customWidth="1"/>
    <col min="1541" max="1541" width="10.75" style="379" bestFit="1" customWidth="1"/>
    <col min="1542" max="1542" width="7.625" style="379" bestFit="1" customWidth="1"/>
    <col min="1543" max="1543" width="12.875" style="379" customWidth="1"/>
    <col min="1544" max="1544" width="9" style="379"/>
    <col min="1545" max="1545" width="13.625" style="379" bestFit="1" customWidth="1"/>
    <col min="1546" max="1792" width="9" style="379"/>
    <col min="1793" max="1793" width="11.25" style="379" customWidth="1"/>
    <col min="1794" max="1794" width="21" style="379" customWidth="1"/>
    <col min="1795" max="1795" width="7.25" style="379" customWidth="1"/>
    <col min="1796" max="1796" width="15.125" style="379" customWidth="1"/>
    <col min="1797" max="1797" width="10.75" style="379" bestFit="1" customWidth="1"/>
    <col min="1798" max="1798" width="7.625" style="379" bestFit="1" customWidth="1"/>
    <col min="1799" max="1799" width="12.875" style="379" customWidth="1"/>
    <col min="1800" max="1800" width="9" style="379"/>
    <col min="1801" max="1801" width="13.625" style="379" bestFit="1" customWidth="1"/>
    <col min="1802" max="2048" width="9" style="379"/>
    <col min="2049" max="2049" width="11.25" style="379" customWidth="1"/>
    <col min="2050" max="2050" width="21" style="379" customWidth="1"/>
    <col min="2051" max="2051" width="7.25" style="379" customWidth="1"/>
    <col min="2052" max="2052" width="15.125" style="379" customWidth="1"/>
    <col min="2053" max="2053" width="10.75" style="379" bestFit="1" customWidth="1"/>
    <col min="2054" max="2054" width="7.625" style="379" bestFit="1" customWidth="1"/>
    <col min="2055" max="2055" width="12.875" style="379" customWidth="1"/>
    <col min="2056" max="2056" width="9" style="379"/>
    <col min="2057" max="2057" width="13.625" style="379" bestFit="1" customWidth="1"/>
    <col min="2058" max="2304" width="9" style="379"/>
    <col min="2305" max="2305" width="11.25" style="379" customWidth="1"/>
    <col min="2306" max="2306" width="21" style="379" customWidth="1"/>
    <col min="2307" max="2307" width="7.25" style="379" customWidth="1"/>
    <col min="2308" max="2308" width="15.125" style="379" customWidth="1"/>
    <col min="2309" max="2309" width="10.75" style="379" bestFit="1" customWidth="1"/>
    <col min="2310" max="2310" width="7.625" style="379" bestFit="1" customWidth="1"/>
    <col min="2311" max="2311" width="12.875" style="379" customWidth="1"/>
    <col min="2312" max="2312" width="9" style="379"/>
    <col min="2313" max="2313" width="13.625" style="379" bestFit="1" customWidth="1"/>
    <col min="2314" max="2560" width="9" style="379"/>
    <col min="2561" max="2561" width="11.25" style="379" customWidth="1"/>
    <col min="2562" max="2562" width="21" style="379" customWidth="1"/>
    <col min="2563" max="2563" width="7.25" style="379" customWidth="1"/>
    <col min="2564" max="2564" width="15.125" style="379" customWidth="1"/>
    <col min="2565" max="2565" width="10.75" style="379" bestFit="1" customWidth="1"/>
    <col min="2566" max="2566" width="7.625" style="379" bestFit="1" customWidth="1"/>
    <col min="2567" max="2567" width="12.875" style="379" customWidth="1"/>
    <col min="2568" max="2568" width="9" style="379"/>
    <col min="2569" max="2569" width="13.625" style="379" bestFit="1" customWidth="1"/>
    <col min="2570" max="2816" width="9" style="379"/>
    <col min="2817" max="2817" width="11.25" style="379" customWidth="1"/>
    <col min="2818" max="2818" width="21" style="379" customWidth="1"/>
    <col min="2819" max="2819" width="7.25" style="379" customWidth="1"/>
    <col min="2820" max="2820" width="15.125" style="379" customWidth="1"/>
    <col min="2821" max="2821" width="10.75" style="379" bestFit="1" customWidth="1"/>
    <col min="2822" max="2822" width="7.625" style="379" bestFit="1" customWidth="1"/>
    <col min="2823" max="2823" width="12.875" style="379" customWidth="1"/>
    <col min="2824" max="2824" width="9" style="379"/>
    <col min="2825" max="2825" width="13.625" style="379" bestFit="1" customWidth="1"/>
    <col min="2826" max="3072" width="9" style="379"/>
    <col min="3073" max="3073" width="11.25" style="379" customWidth="1"/>
    <col min="3074" max="3074" width="21" style="379" customWidth="1"/>
    <col min="3075" max="3075" width="7.25" style="379" customWidth="1"/>
    <col min="3076" max="3076" width="15.125" style="379" customWidth="1"/>
    <col min="3077" max="3077" width="10.75" style="379" bestFit="1" customWidth="1"/>
    <col min="3078" max="3078" width="7.625" style="379" bestFit="1" customWidth="1"/>
    <col min="3079" max="3079" width="12.875" style="379" customWidth="1"/>
    <col min="3080" max="3080" width="9" style="379"/>
    <col min="3081" max="3081" width="13.625" style="379" bestFit="1" customWidth="1"/>
    <col min="3082" max="3328" width="9" style="379"/>
    <col min="3329" max="3329" width="11.25" style="379" customWidth="1"/>
    <col min="3330" max="3330" width="21" style="379" customWidth="1"/>
    <col min="3331" max="3331" width="7.25" style="379" customWidth="1"/>
    <col min="3332" max="3332" width="15.125" style="379" customWidth="1"/>
    <col min="3333" max="3333" width="10.75" style="379" bestFit="1" customWidth="1"/>
    <col min="3334" max="3334" width="7.625" style="379" bestFit="1" customWidth="1"/>
    <col min="3335" max="3335" width="12.875" style="379" customWidth="1"/>
    <col min="3336" max="3336" width="9" style="379"/>
    <col min="3337" max="3337" width="13.625" style="379" bestFit="1" customWidth="1"/>
    <col min="3338" max="3584" width="9" style="379"/>
    <col min="3585" max="3585" width="11.25" style="379" customWidth="1"/>
    <col min="3586" max="3586" width="21" style="379" customWidth="1"/>
    <col min="3587" max="3587" width="7.25" style="379" customWidth="1"/>
    <col min="3588" max="3588" width="15.125" style="379" customWidth="1"/>
    <col min="3589" max="3589" width="10.75" style="379" bestFit="1" customWidth="1"/>
    <col min="3590" max="3590" width="7.625" style="379" bestFit="1" customWidth="1"/>
    <col min="3591" max="3591" width="12.875" style="379" customWidth="1"/>
    <col min="3592" max="3592" width="9" style="379"/>
    <col min="3593" max="3593" width="13.625" style="379" bestFit="1" customWidth="1"/>
    <col min="3594" max="3840" width="9" style="379"/>
    <col min="3841" max="3841" width="11.25" style="379" customWidth="1"/>
    <col min="3842" max="3842" width="21" style="379" customWidth="1"/>
    <col min="3843" max="3843" width="7.25" style="379" customWidth="1"/>
    <col min="3844" max="3844" width="15.125" style="379" customWidth="1"/>
    <col min="3845" max="3845" width="10.75" style="379" bestFit="1" customWidth="1"/>
    <col min="3846" max="3846" width="7.625" style="379" bestFit="1" customWidth="1"/>
    <col min="3847" max="3847" width="12.875" style="379" customWidth="1"/>
    <col min="3848" max="3848" width="9" style="379"/>
    <col min="3849" max="3849" width="13.625" style="379" bestFit="1" customWidth="1"/>
    <col min="3850" max="4096" width="9" style="379"/>
    <col min="4097" max="4097" width="11.25" style="379" customWidth="1"/>
    <col min="4098" max="4098" width="21" style="379" customWidth="1"/>
    <col min="4099" max="4099" width="7.25" style="379" customWidth="1"/>
    <col min="4100" max="4100" width="15.125" style="379" customWidth="1"/>
    <col min="4101" max="4101" width="10.75" style="379" bestFit="1" customWidth="1"/>
    <col min="4102" max="4102" width="7.625" style="379" bestFit="1" customWidth="1"/>
    <col min="4103" max="4103" width="12.875" style="379" customWidth="1"/>
    <col min="4104" max="4104" width="9" style="379"/>
    <col min="4105" max="4105" width="13.625" style="379" bestFit="1" customWidth="1"/>
    <col min="4106" max="4352" width="9" style="379"/>
    <col min="4353" max="4353" width="11.25" style="379" customWidth="1"/>
    <col min="4354" max="4354" width="21" style="379" customWidth="1"/>
    <col min="4355" max="4355" width="7.25" style="379" customWidth="1"/>
    <col min="4356" max="4356" width="15.125" style="379" customWidth="1"/>
    <col min="4357" max="4357" width="10.75" style="379" bestFit="1" customWidth="1"/>
    <col min="4358" max="4358" width="7.625" style="379" bestFit="1" customWidth="1"/>
    <col min="4359" max="4359" width="12.875" style="379" customWidth="1"/>
    <col min="4360" max="4360" width="9" style="379"/>
    <col min="4361" max="4361" width="13.625" style="379" bestFit="1" customWidth="1"/>
    <col min="4362" max="4608" width="9" style="379"/>
    <col min="4609" max="4609" width="11.25" style="379" customWidth="1"/>
    <col min="4610" max="4610" width="21" style="379" customWidth="1"/>
    <col min="4611" max="4611" width="7.25" style="379" customWidth="1"/>
    <col min="4612" max="4612" width="15.125" style="379" customWidth="1"/>
    <col min="4613" max="4613" width="10.75" style="379" bestFit="1" customWidth="1"/>
    <col min="4614" max="4614" width="7.625" style="379" bestFit="1" customWidth="1"/>
    <col min="4615" max="4615" width="12.875" style="379" customWidth="1"/>
    <col min="4616" max="4616" width="9" style="379"/>
    <col min="4617" max="4617" width="13.625" style="379" bestFit="1" customWidth="1"/>
    <col min="4618" max="4864" width="9" style="379"/>
    <col min="4865" max="4865" width="11.25" style="379" customWidth="1"/>
    <col min="4866" max="4866" width="21" style="379" customWidth="1"/>
    <col min="4867" max="4867" width="7.25" style="379" customWidth="1"/>
    <col min="4868" max="4868" width="15.125" style="379" customWidth="1"/>
    <col min="4869" max="4869" width="10.75" style="379" bestFit="1" customWidth="1"/>
    <col min="4870" max="4870" width="7.625" style="379" bestFit="1" customWidth="1"/>
    <col min="4871" max="4871" width="12.875" style="379" customWidth="1"/>
    <col min="4872" max="4872" width="9" style="379"/>
    <col min="4873" max="4873" width="13.625" style="379" bestFit="1" customWidth="1"/>
    <col min="4874" max="5120" width="9" style="379"/>
    <col min="5121" max="5121" width="11.25" style="379" customWidth="1"/>
    <col min="5122" max="5122" width="21" style="379" customWidth="1"/>
    <col min="5123" max="5123" width="7.25" style="379" customWidth="1"/>
    <col min="5124" max="5124" width="15.125" style="379" customWidth="1"/>
    <col min="5125" max="5125" width="10.75" style="379" bestFit="1" customWidth="1"/>
    <col min="5126" max="5126" width="7.625" style="379" bestFit="1" customWidth="1"/>
    <col min="5127" max="5127" width="12.875" style="379" customWidth="1"/>
    <col min="5128" max="5128" width="9" style="379"/>
    <col min="5129" max="5129" width="13.625" style="379" bestFit="1" customWidth="1"/>
    <col min="5130" max="5376" width="9" style="379"/>
    <col min="5377" max="5377" width="11.25" style="379" customWidth="1"/>
    <col min="5378" max="5378" width="21" style="379" customWidth="1"/>
    <col min="5379" max="5379" width="7.25" style="379" customWidth="1"/>
    <col min="5380" max="5380" width="15.125" style="379" customWidth="1"/>
    <col min="5381" max="5381" width="10.75" style="379" bestFit="1" customWidth="1"/>
    <col min="5382" max="5382" width="7.625" style="379" bestFit="1" customWidth="1"/>
    <col min="5383" max="5383" width="12.875" style="379" customWidth="1"/>
    <col min="5384" max="5384" width="9" style="379"/>
    <col min="5385" max="5385" width="13.625" style="379" bestFit="1" customWidth="1"/>
    <col min="5386" max="5632" width="9" style="379"/>
    <col min="5633" max="5633" width="11.25" style="379" customWidth="1"/>
    <col min="5634" max="5634" width="21" style="379" customWidth="1"/>
    <col min="5635" max="5635" width="7.25" style="379" customWidth="1"/>
    <col min="5636" max="5636" width="15.125" style="379" customWidth="1"/>
    <col min="5637" max="5637" width="10.75" style="379" bestFit="1" customWidth="1"/>
    <col min="5638" max="5638" width="7.625" style="379" bestFit="1" customWidth="1"/>
    <col min="5639" max="5639" width="12.875" style="379" customWidth="1"/>
    <col min="5640" max="5640" width="9" style="379"/>
    <col min="5641" max="5641" width="13.625" style="379" bestFit="1" customWidth="1"/>
    <col min="5642" max="5888" width="9" style="379"/>
    <col min="5889" max="5889" width="11.25" style="379" customWidth="1"/>
    <col min="5890" max="5890" width="21" style="379" customWidth="1"/>
    <col min="5891" max="5891" width="7.25" style="379" customWidth="1"/>
    <col min="5892" max="5892" width="15.125" style="379" customWidth="1"/>
    <col min="5893" max="5893" width="10.75" style="379" bestFit="1" customWidth="1"/>
    <col min="5894" max="5894" width="7.625" style="379" bestFit="1" customWidth="1"/>
    <col min="5895" max="5895" width="12.875" style="379" customWidth="1"/>
    <col min="5896" max="5896" width="9" style="379"/>
    <col min="5897" max="5897" width="13.625" style="379" bestFit="1" customWidth="1"/>
    <col min="5898" max="6144" width="9" style="379"/>
    <col min="6145" max="6145" width="11.25" style="379" customWidth="1"/>
    <col min="6146" max="6146" width="21" style="379" customWidth="1"/>
    <col min="6147" max="6147" width="7.25" style="379" customWidth="1"/>
    <col min="6148" max="6148" width="15.125" style="379" customWidth="1"/>
    <col min="6149" max="6149" width="10.75" style="379" bestFit="1" customWidth="1"/>
    <col min="6150" max="6150" width="7.625" style="379" bestFit="1" customWidth="1"/>
    <col min="6151" max="6151" width="12.875" style="379" customWidth="1"/>
    <col min="6152" max="6152" width="9" style="379"/>
    <col min="6153" max="6153" width="13.625" style="379" bestFit="1" customWidth="1"/>
    <col min="6154" max="6400" width="9" style="379"/>
    <col min="6401" max="6401" width="11.25" style="379" customWidth="1"/>
    <col min="6402" max="6402" width="21" style="379" customWidth="1"/>
    <col min="6403" max="6403" width="7.25" style="379" customWidth="1"/>
    <col min="6404" max="6404" width="15.125" style="379" customWidth="1"/>
    <col min="6405" max="6405" width="10.75" style="379" bestFit="1" customWidth="1"/>
    <col min="6406" max="6406" width="7.625" style="379" bestFit="1" customWidth="1"/>
    <col min="6407" max="6407" width="12.875" style="379" customWidth="1"/>
    <col min="6408" max="6408" width="9" style="379"/>
    <col min="6409" max="6409" width="13.625" style="379" bestFit="1" customWidth="1"/>
    <col min="6410" max="6656" width="9" style="379"/>
    <col min="6657" max="6657" width="11.25" style="379" customWidth="1"/>
    <col min="6658" max="6658" width="21" style="379" customWidth="1"/>
    <col min="6659" max="6659" width="7.25" style="379" customWidth="1"/>
    <col min="6660" max="6660" width="15.125" style="379" customWidth="1"/>
    <col min="6661" max="6661" width="10.75" style="379" bestFit="1" customWidth="1"/>
    <col min="6662" max="6662" width="7.625" style="379" bestFit="1" customWidth="1"/>
    <col min="6663" max="6663" width="12.875" style="379" customWidth="1"/>
    <col min="6664" max="6664" width="9" style="379"/>
    <col min="6665" max="6665" width="13.625" style="379" bestFit="1" customWidth="1"/>
    <col min="6666" max="6912" width="9" style="379"/>
    <col min="6913" max="6913" width="11.25" style="379" customWidth="1"/>
    <col min="6914" max="6914" width="21" style="379" customWidth="1"/>
    <col min="6915" max="6915" width="7.25" style="379" customWidth="1"/>
    <col min="6916" max="6916" width="15.125" style="379" customWidth="1"/>
    <col min="6917" max="6917" width="10.75" style="379" bestFit="1" customWidth="1"/>
    <col min="6918" max="6918" width="7.625" style="379" bestFit="1" customWidth="1"/>
    <col min="6919" max="6919" width="12.875" style="379" customWidth="1"/>
    <col min="6920" max="6920" width="9" style="379"/>
    <col min="6921" max="6921" width="13.625" style="379" bestFit="1" customWidth="1"/>
    <col min="6922" max="7168" width="9" style="379"/>
    <col min="7169" max="7169" width="11.25" style="379" customWidth="1"/>
    <col min="7170" max="7170" width="21" style="379" customWidth="1"/>
    <col min="7171" max="7171" width="7.25" style="379" customWidth="1"/>
    <col min="7172" max="7172" width="15.125" style="379" customWidth="1"/>
    <col min="7173" max="7173" width="10.75" style="379" bestFit="1" customWidth="1"/>
    <col min="7174" max="7174" width="7.625" style="379" bestFit="1" customWidth="1"/>
    <col min="7175" max="7175" width="12.875" style="379" customWidth="1"/>
    <col min="7176" max="7176" width="9" style="379"/>
    <col min="7177" max="7177" width="13.625" style="379" bestFit="1" customWidth="1"/>
    <col min="7178" max="7424" width="9" style="379"/>
    <col min="7425" max="7425" width="11.25" style="379" customWidth="1"/>
    <col min="7426" max="7426" width="21" style="379" customWidth="1"/>
    <col min="7427" max="7427" width="7.25" style="379" customWidth="1"/>
    <col min="7428" max="7428" width="15.125" style="379" customWidth="1"/>
    <col min="7429" max="7429" width="10.75" style="379" bestFit="1" customWidth="1"/>
    <col min="7430" max="7430" width="7.625" style="379" bestFit="1" customWidth="1"/>
    <col min="7431" max="7431" width="12.875" style="379" customWidth="1"/>
    <col min="7432" max="7432" width="9" style="379"/>
    <col min="7433" max="7433" width="13.625" style="379" bestFit="1" customWidth="1"/>
    <col min="7434" max="7680" width="9" style="379"/>
    <col min="7681" max="7681" width="11.25" style="379" customWidth="1"/>
    <col min="7682" max="7682" width="21" style="379" customWidth="1"/>
    <col min="7683" max="7683" width="7.25" style="379" customWidth="1"/>
    <col min="7684" max="7684" width="15.125" style="379" customWidth="1"/>
    <col min="7685" max="7685" width="10.75" style="379" bestFit="1" customWidth="1"/>
    <col min="7686" max="7686" width="7.625" style="379" bestFit="1" customWidth="1"/>
    <col min="7687" max="7687" width="12.875" style="379" customWidth="1"/>
    <col min="7688" max="7688" width="9" style="379"/>
    <col min="7689" max="7689" width="13.625" style="379" bestFit="1" customWidth="1"/>
    <col min="7690" max="7936" width="9" style="379"/>
    <col min="7937" max="7937" width="11.25" style="379" customWidth="1"/>
    <col min="7938" max="7938" width="21" style="379" customWidth="1"/>
    <col min="7939" max="7939" width="7.25" style="379" customWidth="1"/>
    <col min="7940" max="7940" width="15.125" style="379" customWidth="1"/>
    <col min="7941" max="7941" width="10.75" style="379" bestFit="1" customWidth="1"/>
    <col min="7942" max="7942" width="7.625" style="379" bestFit="1" customWidth="1"/>
    <col min="7943" max="7943" width="12.875" style="379" customWidth="1"/>
    <col min="7944" max="7944" width="9" style="379"/>
    <col min="7945" max="7945" width="13.625" style="379" bestFit="1" customWidth="1"/>
    <col min="7946" max="8192" width="9" style="379"/>
    <col min="8193" max="8193" width="11.25" style="379" customWidth="1"/>
    <col min="8194" max="8194" width="21" style="379" customWidth="1"/>
    <col min="8195" max="8195" width="7.25" style="379" customWidth="1"/>
    <col min="8196" max="8196" width="15.125" style="379" customWidth="1"/>
    <col min="8197" max="8197" width="10.75" style="379" bestFit="1" customWidth="1"/>
    <col min="8198" max="8198" width="7.625" style="379" bestFit="1" customWidth="1"/>
    <col min="8199" max="8199" width="12.875" style="379" customWidth="1"/>
    <col min="8200" max="8200" width="9" style="379"/>
    <col min="8201" max="8201" width="13.625" style="379" bestFit="1" customWidth="1"/>
    <col min="8202" max="8448" width="9" style="379"/>
    <col min="8449" max="8449" width="11.25" style="379" customWidth="1"/>
    <col min="8450" max="8450" width="21" style="379" customWidth="1"/>
    <col min="8451" max="8451" width="7.25" style="379" customWidth="1"/>
    <col min="8452" max="8452" width="15.125" style="379" customWidth="1"/>
    <col min="8453" max="8453" width="10.75" style="379" bestFit="1" customWidth="1"/>
    <col min="8454" max="8454" width="7.625" style="379" bestFit="1" customWidth="1"/>
    <col min="8455" max="8455" width="12.875" style="379" customWidth="1"/>
    <col min="8456" max="8456" width="9" style="379"/>
    <col min="8457" max="8457" width="13.625" style="379" bestFit="1" customWidth="1"/>
    <col min="8458" max="8704" width="9" style="379"/>
    <col min="8705" max="8705" width="11.25" style="379" customWidth="1"/>
    <col min="8706" max="8706" width="21" style="379" customWidth="1"/>
    <col min="8707" max="8707" width="7.25" style="379" customWidth="1"/>
    <col min="8708" max="8708" width="15.125" style="379" customWidth="1"/>
    <col min="8709" max="8709" width="10.75" style="379" bestFit="1" customWidth="1"/>
    <col min="8710" max="8710" width="7.625" style="379" bestFit="1" customWidth="1"/>
    <col min="8711" max="8711" width="12.875" style="379" customWidth="1"/>
    <col min="8712" max="8712" width="9" style="379"/>
    <col min="8713" max="8713" width="13.625" style="379" bestFit="1" customWidth="1"/>
    <col min="8714" max="8960" width="9" style="379"/>
    <col min="8961" max="8961" width="11.25" style="379" customWidth="1"/>
    <col min="8962" max="8962" width="21" style="379" customWidth="1"/>
    <col min="8963" max="8963" width="7.25" style="379" customWidth="1"/>
    <col min="8964" max="8964" width="15.125" style="379" customWidth="1"/>
    <col min="8965" max="8965" width="10.75" style="379" bestFit="1" customWidth="1"/>
    <col min="8966" max="8966" width="7.625" style="379" bestFit="1" customWidth="1"/>
    <col min="8967" max="8967" width="12.875" style="379" customWidth="1"/>
    <col min="8968" max="8968" width="9" style="379"/>
    <col min="8969" max="8969" width="13.625" style="379" bestFit="1" customWidth="1"/>
    <col min="8970" max="9216" width="9" style="379"/>
    <col min="9217" max="9217" width="11.25" style="379" customWidth="1"/>
    <col min="9218" max="9218" width="21" style="379" customWidth="1"/>
    <col min="9219" max="9219" width="7.25" style="379" customWidth="1"/>
    <col min="9220" max="9220" width="15.125" style="379" customWidth="1"/>
    <col min="9221" max="9221" width="10.75" style="379" bestFit="1" customWidth="1"/>
    <col min="9222" max="9222" width="7.625" style="379" bestFit="1" customWidth="1"/>
    <col min="9223" max="9223" width="12.875" style="379" customWidth="1"/>
    <col min="9224" max="9224" width="9" style="379"/>
    <col min="9225" max="9225" width="13.625" style="379" bestFit="1" customWidth="1"/>
    <col min="9226" max="9472" width="9" style="379"/>
    <col min="9473" max="9473" width="11.25" style="379" customWidth="1"/>
    <col min="9474" max="9474" width="21" style="379" customWidth="1"/>
    <col min="9475" max="9475" width="7.25" style="379" customWidth="1"/>
    <col min="9476" max="9476" width="15.125" style="379" customWidth="1"/>
    <col min="9477" max="9477" width="10.75" style="379" bestFit="1" customWidth="1"/>
    <col min="9478" max="9478" width="7.625" style="379" bestFit="1" customWidth="1"/>
    <col min="9479" max="9479" width="12.875" style="379" customWidth="1"/>
    <col min="9480" max="9480" width="9" style="379"/>
    <col min="9481" max="9481" width="13.625" style="379" bestFit="1" customWidth="1"/>
    <col min="9482" max="9728" width="9" style="379"/>
    <col min="9729" max="9729" width="11.25" style="379" customWidth="1"/>
    <col min="9730" max="9730" width="21" style="379" customWidth="1"/>
    <col min="9731" max="9731" width="7.25" style="379" customWidth="1"/>
    <col min="9732" max="9732" width="15.125" style="379" customWidth="1"/>
    <col min="9733" max="9733" width="10.75" style="379" bestFit="1" customWidth="1"/>
    <col min="9734" max="9734" width="7.625" style="379" bestFit="1" customWidth="1"/>
    <col min="9735" max="9735" width="12.875" style="379" customWidth="1"/>
    <col min="9736" max="9736" width="9" style="379"/>
    <col min="9737" max="9737" width="13.625" style="379" bestFit="1" customWidth="1"/>
    <col min="9738" max="9984" width="9" style="379"/>
    <col min="9985" max="9985" width="11.25" style="379" customWidth="1"/>
    <col min="9986" max="9986" width="21" style="379" customWidth="1"/>
    <col min="9987" max="9987" width="7.25" style="379" customWidth="1"/>
    <col min="9988" max="9988" width="15.125" style="379" customWidth="1"/>
    <col min="9989" max="9989" width="10.75" style="379" bestFit="1" customWidth="1"/>
    <col min="9990" max="9990" width="7.625" style="379" bestFit="1" customWidth="1"/>
    <col min="9991" max="9991" width="12.875" style="379" customWidth="1"/>
    <col min="9992" max="9992" width="9" style="379"/>
    <col min="9993" max="9993" width="13.625" style="379" bestFit="1" customWidth="1"/>
    <col min="9994" max="10240" width="9" style="379"/>
    <col min="10241" max="10241" width="11.25" style="379" customWidth="1"/>
    <col min="10242" max="10242" width="21" style="379" customWidth="1"/>
    <col min="10243" max="10243" width="7.25" style="379" customWidth="1"/>
    <col min="10244" max="10244" width="15.125" style="379" customWidth="1"/>
    <col min="10245" max="10245" width="10.75" style="379" bestFit="1" customWidth="1"/>
    <col min="10246" max="10246" width="7.625" style="379" bestFit="1" customWidth="1"/>
    <col min="10247" max="10247" width="12.875" style="379" customWidth="1"/>
    <col min="10248" max="10248" width="9" style="379"/>
    <col min="10249" max="10249" width="13.625" style="379" bestFit="1" customWidth="1"/>
    <col min="10250" max="10496" width="9" style="379"/>
    <col min="10497" max="10497" width="11.25" style="379" customWidth="1"/>
    <col min="10498" max="10498" width="21" style="379" customWidth="1"/>
    <col min="10499" max="10499" width="7.25" style="379" customWidth="1"/>
    <col min="10500" max="10500" width="15.125" style="379" customWidth="1"/>
    <col min="10501" max="10501" width="10.75" style="379" bestFit="1" customWidth="1"/>
    <col min="10502" max="10502" width="7.625" style="379" bestFit="1" customWidth="1"/>
    <col min="10503" max="10503" width="12.875" style="379" customWidth="1"/>
    <col min="10504" max="10504" width="9" style="379"/>
    <col min="10505" max="10505" width="13.625" style="379" bestFit="1" customWidth="1"/>
    <col min="10506" max="10752" width="9" style="379"/>
    <col min="10753" max="10753" width="11.25" style="379" customWidth="1"/>
    <col min="10754" max="10754" width="21" style="379" customWidth="1"/>
    <col min="10755" max="10755" width="7.25" style="379" customWidth="1"/>
    <col min="10756" max="10756" width="15.125" style="379" customWidth="1"/>
    <col min="10757" max="10757" width="10.75" style="379" bestFit="1" customWidth="1"/>
    <col min="10758" max="10758" width="7.625" style="379" bestFit="1" customWidth="1"/>
    <col min="10759" max="10759" width="12.875" style="379" customWidth="1"/>
    <col min="10760" max="10760" width="9" style="379"/>
    <col min="10761" max="10761" width="13.625" style="379" bestFit="1" customWidth="1"/>
    <col min="10762" max="11008" width="9" style="379"/>
    <col min="11009" max="11009" width="11.25" style="379" customWidth="1"/>
    <col min="11010" max="11010" width="21" style="379" customWidth="1"/>
    <col min="11011" max="11011" width="7.25" style="379" customWidth="1"/>
    <col min="11012" max="11012" width="15.125" style="379" customWidth="1"/>
    <col min="11013" max="11013" width="10.75" style="379" bestFit="1" customWidth="1"/>
    <col min="11014" max="11014" width="7.625" style="379" bestFit="1" customWidth="1"/>
    <col min="11015" max="11015" width="12.875" style="379" customWidth="1"/>
    <col min="11016" max="11016" width="9" style="379"/>
    <col min="11017" max="11017" width="13.625" style="379" bestFit="1" customWidth="1"/>
    <col min="11018" max="11264" width="9" style="379"/>
    <col min="11265" max="11265" width="11.25" style="379" customWidth="1"/>
    <col min="11266" max="11266" width="21" style="379" customWidth="1"/>
    <col min="11267" max="11267" width="7.25" style="379" customWidth="1"/>
    <col min="11268" max="11268" width="15.125" style="379" customWidth="1"/>
    <col min="11269" max="11269" width="10.75" style="379" bestFit="1" customWidth="1"/>
    <col min="11270" max="11270" width="7.625" style="379" bestFit="1" customWidth="1"/>
    <col min="11271" max="11271" width="12.875" style="379" customWidth="1"/>
    <col min="11272" max="11272" width="9" style="379"/>
    <col min="11273" max="11273" width="13.625" style="379" bestFit="1" customWidth="1"/>
    <col min="11274" max="11520" width="9" style="379"/>
    <col min="11521" max="11521" width="11.25" style="379" customWidth="1"/>
    <col min="11522" max="11522" width="21" style="379" customWidth="1"/>
    <col min="11523" max="11523" width="7.25" style="379" customWidth="1"/>
    <col min="11524" max="11524" width="15.125" style="379" customWidth="1"/>
    <col min="11525" max="11525" width="10.75" style="379" bestFit="1" customWidth="1"/>
    <col min="11526" max="11526" width="7.625" style="379" bestFit="1" customWidth="1"/>
    <col min="11527" max="11527" width="12.875" style="379" customWidth="1"/>
    <col min="11528" max="11528" width="9" style="379"/>
    <col min="11529" max="11529" width="13.625" style="379" bestFit="1" customWidth="1"/>
    <col min="11530" max="11776" width="9" style="379"/>
    <col min="11777" max="11777" width="11.25" style="379" customWidth="1"/>
    <col min="11778" max="11778" width="21" style="379" customWidth="1"/>
    <col min="11779" max="11779" width="7.25" style="379" customWidth="1"/>
    <col min="11780" max="11780" width="15.125" style="379" customWidth="1"/>
    <col min="11781" max="11781" width="10.75" style="379" bestFit="1" customWidth="1"/>
    <col min="11782" max="11782" width="7.625" style="379" bestFit="1" customWidth="1"/>
    <col min="11783" max="11783" width="12.875" style="379" customWidth="1"/>
    <col min="11784" max="11784" width="9" style="379"/>
    <col min="11785" max="11785" width="13.625" style="379" bestFit="1" customWidth="1"/>
    <col min="11786" max="12032" width="9" style="379"/>
    <col min="12033" max="12033" width="11.25" style="379" customWidth="1"/>
    <col min="12034" max="12034" width="21" style="379" customWidth="1"/>
    <col min="12035" max="12035" width="7.25" style="379" customWidth="1"/>
    <col min="12036" max="12036" width="15.125" style="379" customWidth="1"/>
    <col min="12037" max="12037" width="10.75" style="379" bestFit="1" customWidth="1"/>
    <col min="12038" max="12038" width="7.625" style="379" bestFit="1" customWidth="1"/>
    <col min="12039" max="12039" width="12.875" style="379" customWidth="1"/>
    <col min="12040" max="12040" width="9" style="379"/>
    <col min="12041" max="12041" width="13.625" style="379" bestFit="1" customWidth="1"/>
    <col min="12042" max="12288" width="9" style="379"/>
    <col min="12289" max="12289" width="11.25" style="379" customWidth="1"/>
    <col min="12290" max="12290" width="21" style="379" customWidth="1"/>
    <col min="12291" max="12291" width="7.25" style="379" customWidth="1"/>
    <col min="12292" max="12292" width="15.125" style="379" customWidth="1"/>
    <col min="12293" max="12293" width="10.75" style="379" bestFit="1" customWidth="1"/>
    <col min="12294" max="12294" width="7.625" style="379" bestFit="1" customWidth="1"/>
    <col min="12295" max="12295" width="12.875" style="379" customWidth="1"/>
    <col min="12296" max="12296" width="9" style="379"/>
    <col min="12297" max="12297" width="13.625" style="379" bestFit="1" customWidth="1"/>
    <col min="12298" max="12544" width="9" style="379"/>
    <col min="12545" max="12545" width="11.25" style="379" customWidth="1"/>
    <col min="12546" max="12546" width="21" style="379" customWidth="1"/>
    <col min="12547" max="12547" width="7.25" style="379" customWidth="1"/>
    <col min="12548" max="12548" width="15.125" style="379" customWidth="1"/>
    <col min="12549" max="12549" width="10.75" style="379" bestFit="1" customWidth="1"/>
    <col min="12550" max="12550" width="7.625" style="379" bestFit="1" customWidth="1"/>
    <col min="12551" max="12551" width="12.875" style="379" customWidth="1"/>
    <col min="12552" max="12552" width="9" style="379"/>
    <col min="12553" max="12553" width="13.625" style="379" bestFit="1" customWidth="1"/>
    <col min="12554" max="12800" width="9" style="379"/>
    <col min="12801" max="12801" width="11.25" style="379" customWidth="1"/>
    <col min="12802" max="12802" width="21" style="379" customWidth="1"/>
    <col min="12803" max="12803" width="7.25" style="379" customWidth="1"/>
    <col min="12804" max="12804" width="15.125" style="379" customWidth="1"/>
    <col min="12805" max="12805" width="10.75" style="379" bestFit="1" customWidth="1"/>
    <col min="12806" max="12806" width="7.625" style="379" bestFit="1" customWidth="1"/>
    <col min="12807" max="12807" width="12.875" style="379" customWidth="1"/>
    <col min="12808" max="12808" width="9" style="379"/>
    <col min="12809" max="12809" width="13.625" style="379" bestFit="1" customWidth="1"/>
    <col min="12810" max="13056" width="9" style="379"/>
    <col min="13057" max="13057" width="11.25" style="379" customWidth="1"/>
    <col min="13058" max="13058" width="21" style="379" customWidth="1"/>
    <col min="13059" max="13059" width="7.25" style="379" customWidth="1"/>
    <col min="13060" max="13060" width="15.125" style="379" customWidth="1"/>
    <col min="13061" max="13061" width="10.75" style="379" bestFit="1" customWidth="1"/>
    <col min="13062" max="13062" width="7.625" style="379" bestFit="1" customWidth="1"/>
    <col min="13063" max="13063" width="12.875" style="379" customWidth="1"/>
    <col min="13064" max="13064" width="9" style="379"/>
    <col min="13065" max="13065" width="13.625" style="379" bestFit="1" customWidth="1"/>
    <col min="13066" max="13312" width="9" style="379"/>
    <col min="13313" max="13313" width="11.25" style="379" customWidth="1"/>
    <col min="13314" max="13314" width="21" style="379" customWidth="1"/>
    <col min="13315" max="13315" width="7.25" style="379" customWidth="1"/>
    <col min="13316" max="13316" width="15.125" style="379" customWidth="1"/>
    <col min="13317" max="13317" width="10.75" style="379" bestFit="1" customWidth="1"/>
    <col min="13318" max="13318" width="7.625" style="379" bestFit="1" customWidth="1"/>
    <col min="13319" max="13319" width="12.875" style="379" customWidth="1"/>
    <col min="13320" max="13320" width="9" style="379"/>
    <col min="13321" max="13321" width="13.625" style="379" bestFit="1" customWidth="1"/>
    <col min="13322" max="13568" width="9" style="379"/>
    <col min="13569" max="13569" width="11.25" style="379" customWidth="1"/>
    <col min="13570" max="13570" width="21" style="379" customWidth="1"/>
    <col min="13571" max="13571" width="7.25" style="379" customWidth="1"/>
    <col min="13572" max="13572" width="15.125" style="379" customWidth="1"/>
    <col min="13573" max="13573" width="10.75" style="379" bestFit="1" customWidth="1"/>
    <col min="13574" max="13574" width="7.625" style="379" bestFit="1" customWidth="1"/>
    <col min="13575" max="13575" width="12.875" style="379" customWidth="1"/>
    <col min="13576" max="13576" width="9" style="379"/>
    <col min="13577" max="13577" width="13.625" style="379" bestFit="1" customWidth="1"/>
    <col min="13578" max="13824" width="9" style="379"/>
    <col min="13825" max="13825" width="11.25" style="379" customWidth="1"/>
    <col min="13826" max="13826" width="21" style="379" customWidth="1"/>
    <col min="13827" max="13827" width="7.25" style="379" customWidth="1"/>
    <col min="13828" max="13828" width="15.125" style="379" customWidth="1"/>
    <col min="13829" max="13829" width="10.75" style="379" bestFit="1" customWidth="1"/>
    <col min="13830" max="13830" width="7.625" style="379" bestFit="1" customWidth="1"/>
    <col min="13831" max="13831" width="12.875" style="379" customWidth="1"/>
    <col min="13832" max="13832" width="9" style="379"/>
    <col min="13833" max="13833" width="13.625" style="379" bestFit="1" customWidth="1"/>
    <col min="13834" max="14080" width="9" style="379"/>
    <col min="14081" max="14081" width="11.25" style="379" customWidth="1"/>
    <col min="14082" max="14082" width="21" style="379" customWidth="1"/>
    <col min="14083" max="14083" width="7.25" style="379" customWidth="1"/>
    <col min="14084" max="14084" width="15.125" style="379" customWidth="1"/>
    <col min="14085" max="14085" width="10.75" style="379" bestFit="1" customWidth="1"/>
    <col min="14086" max="14086" width="7.625" style="379" bestFit="1" customWidth="1"/>
    <col min="14087" max="14087" width="12.875" style="379" customWidth="1"/>
    <col min="14088" max="14088" width="9" style="379"/>
    <col min="14089" max="14089" width="13.625" style="379" bestFit="1" customWidth="1"/>
    <col min="14090" max="14336" width="9" style="379"/>
    <col min="14337" max="14337" width="11.25" style="379" customWidth="1"/>
    <col min="14338" max="14338" width="21" style="379" customWidth="1"/>
    <col min="14339" max="14339" width="7.25" style="379" customWidth="1"/>
    <col min="14340" max="14340" width="15.125" style="379" customWidth="1"/>
    <col min="14341" max="14341" width="10.75" style="379" bestFit="1" customWidth="1"/>
    <col min="14342" max="14342" width="7.625" style="379" bestFit="1" customWidth="1"/>
    <col min="14343" max="14343" width="12.875" style="379" customWidth="1"/>
    <col min="14344" max="14344" width="9" style="379"/>
    <col min="14345" max="14345" width="13.625" style="379" bestFit="1" customWidth="1"/>
    <col min="14346" max="14592" width="9" style="379"/>
    <col min="14593" max="14593" width="11.25" style="379" customWidth="1"/>
    <col min="14594" max="14594" width="21" style="379" customWidth="1"/>
    <col min="14595" max="14595" width="7.25" style="379" customWidth="1"/>
    <col min="14596" max="14596" width="15.125" style="379" customWidth="1"/>
    <col min="14597" max="14597" width="10.75" style="379" bestFit="1" customWidth="1"/>
    <col min="14598" max="14598" width="7.625" style="379" bestFit="1" customWidth="1"/>
    <col min="14599" max="14599" width="12.875" style="379" customWidth="1"/>
    <col min="14600" max="14600" width="9" style="379"/>
    <col min="14601" max="14601" width="13.625" style="379" bestFit="1" customWidth="1"/>
    <col min="14602" max="14848" width="9" style="379"/>
    <col min="14849" max="14849" width="11.25" style="379" customWidth="1"/>
    <col min="14850" max="14850" width="21" style="379" customWidth="1"/>
    <col min="14851" max="14851" width="7.25" style="379" customWidth="1"/>
    <col min="14852" max="14852" width="15.125" style="379" customWidth="1"/>
    <col min="14853" max="14853" width="10.75" style="379" bestFit="1" customWidth="1"/>
    <col min="14854" max="14854" width="7.625" style="379" bestFit="1" customWidth="1"/>
    <col min="14855" max="14855" width="12.875" style="379" customWidth="1"/>
    <col min="14856" max="14856" width="9" style="379"/>
    <col min="14857" max="14857" width="13.625" style="379" bestFit="1" customWidth="1"/>
    <col min="14858" max="15104" width="9" style="379"/>
    <col min="15105" max="15105" width="11.25" style="379" customWidth="1"/>
    <col min="15106" max="15106" width="21" style="379" customWidth="1"/>
    <col min="15107" max="15107" width="7.25" style="379" customWidth="1"/>
    <col min="15108" max="15108" width="15.125" style="379" customWidth="1"/>
    <col min="15109" max="15109" width="10.75" style="379" bestFit="1" customWidth="1"/>
    <col min="15110" max="15110" width="7.625" style="379" bestFit="1" customWidth="1"/>
    <col min="15111" max="15111" width="12.875" style="379" customWidth="1"/>
    <col min="15112" max="15112" width="9" style="379"/>
    <col min="15113" max="15113" width="13.625" style="379" bestFit="1" customWidth="1"/>
    <col min="15114" max="15360" width="9" style="379"/>
    <col min="15361" max="15361" width="11.25" style="379" customWidth="1"/>
    <col min="15362" max="15362" width="21" style="379" customWidth="1"/>
    <col min="15363" max="15363" width="7.25" style="379" customWidth="1"/>
    <col min="15364" max="15364" width="15.125" style="379" customWidth="1"/>
    <col min="15365" max="15365" width="10.75" style="379" bestFit="1" customWidth="1"/>
    <col min="15366" max="15366" width="7.625" style="379" bestFit="1" customWidth="1"/>
    <col min="15367" max="15367" width="12.875" style="379" customWidth="1"/>
    <col min="15368" max="15368" width="9" style="379"/>
    <col min="15369" max="15369" width="13.625" style="379" bestFit="1" customWidth="1"/>
    <col min="15370" max="15616" width="9" style="379"/>
    <col min="15617" max="15617" width="11.25" style="379" customWidth="1"/>
    <col min="15618" max="15618" width="21" style="379" customWidth="1"/>
    <col min="15619" max="15619" width="7.25" style="379" customWidth="1"/>
    <col min="15620" max="15620" width="15.125" style="379" customWidth="1"/>
    <col min="15621" max="15621" width="10.75" style="379" bestFit="1" customWidth="1"/>
    <col min="15622" max="15622" width="7.625" style="379" bestFit="1" customWidth="1"/>
    <col min="15623" max="15623" width="12.875" style="379" customWidth="1"/>
    <col min="15624" max="15624" width="9" style="379"/>
    <col min="15625" max="15625" width="13.625" style="379" bestFit="1" customWidth="1"/>
    <col min="15626" max="15872" width="9" style="379"/>
    <col min="15873" max="15873" width="11.25" style="379" customWidth="1"/>
    <col min="15874" max="15874" width="21" style="379" customWidth="1"/>
    <col min="15875" max="15875" width="7.25" style="379" customWidth="1"/>
    <col min="15876" max="15876" width="15.125" style="379" customWidth="1"/>
    <col min="15877" max="15877" width="10.75" style="379" bestFit="1" customWidth="1"/>
    <col min="15878" max="15878" width="7.625" style="379" bestFit="1" customWidth="1"/>
    <col min="15879" max="15879" width="12.875" style="379" customWidth="1"/>
    <col min="15880" max="15880" width="9" style="379"/>
    <col min="15881" max="15881" width="13.625" style="379" bestFit="1" customWidth="1"/>
    <col min="15882" max="16128" width="9" style="379"/>
    <col min="16129" max="16129" width="11.25" style="379" customWidth="1"/>
    <col min="16130" max="16130" width="21" style="379" customWidth="1"/>
    <col min="16131" max="16131" width="7.25" style="379" customWidth="1"/>
    <col min="16132" max="16132" width="15.125" style="379" customWidth="1"/>
    <col min="16133" max="16133" width="10.75" style="379" bestFit="1" customWidth="1"/>
    <col min="16134" max="16134" width="7.625" style="379" bestFit="1" customWidth="1"/>
    <col min="16135" max="16135" width="12.875" style="379" customWidth="1"/>
    <col min="16136" max="16136" width="9" style="379"/>
    <col min="16137" max="16137" width="13.625" style="379" bestFit="1" customWidth="1"/>
    <col min="16138" max="16384" width="9" style="379"/>
  </cols>
  <sheetData>
    <row r="1" spans="1:7" ht="21">
      <c r="A1" s="1019" t="s">
        <v>171</v>
      </c>
      <c r="B1" s="1019"/>
      <c r="C1" s="1019"/>
      <c r="D1" s="1019"/>
      <c r="E1" s="1019"/>
      <c r="F1" s="1019"/>
      <c r="G1" s="1019"/>
    </row>
    <row r="2" spans="1:7" ht="21">
      <c r="A2" s="1019" t="s">
        <v>267</v>
      </c>
      <c r="B2" s="1019"/>
      <c r="C2" s="1019"/>
      <c r="D2" s="1019"/>
      <c r="E2" s="1019"/>
      <c r="F2" s="1019"/>
      <c r="G2" s="1019"/>
    </row>
    <row r="3" spans="1:7" ht="21">
      <c r="A3" s="1019" t="s">
        <v>897</v>
      </c>
      <c r="B3" s="1019"/>
      <c r="C3" s="1019"/>
      <c r="D3" s="1019"/>
      <c r="E3" s="1019"/>
      <c r="F3" s="1019"/>
      <c r="G3" s="1019"/>
    </row>
    <row r="4" spans="1:7" ht="26.25" customHeight="1" thickBot="1">
      <c r="A4" s="1020" t="s">
        <v>2317</v>
      </c>
      <c r="B4" s="1020"/>
      <c r="C4" s="1020"/>
      <c r="D4" s="1020"/>
      <c r="E4" s="1020"/>
      <c r="F4" s="1020"/>
      <c r="G4" s="1020"/>
    </row>
    <row r="5" spans="1:7">
      <c r="A5" s="1021" t="s">
        <v>1393</v>
      </c>
      <c r="B5" s="1023" t="s">
        <v>1394</v>
      </c>
      <c r="C5" s="1023" t="s">
        <v>2318</v>
      </c>
      <c r="D5" s="1023" t="s">
        <v>1396</v>
      </c>
      <c r="E5" s="1025" t="s">
        <v>1397</v>
      </c>
      <c r="F5" s="1027" t="s">
        <v>1398</v>
      </c>
      <c r="G5" s="1017" t="s">
        <v>1399</v>
      </c>
    </row>
    <row r="6" spans="1:7">
      <c r="A6" s="1022"/>
      <c r="B6" s="1024"/>
      <c r="C6" s="1024"/>
      <c r="D6" s="1024"/>
      <c r="E6" s="1026"/>
      <c r="F6" s="1024"/>
      <c r="G6" s="1018"/>
    </row>
    <row r="7" spans="1:7">
      <c r="A7" s="380" t="s">
        <v>1400</v>
      </c>
      <c r="B7" s="381" t="s">
        <v>2319</v>
      </c>
      <c r="C7" s="381"/>
      <c r="D7" s="382">
        <f>'[4]財務費用-台中 (2)'!D7</f>
        <v>38661495</v>
      </c>
      <c r="E7" s="383">
        <f>'[4]財務費用-台中 (2)'!E7</f>
        <v>1.6500000000000001E-2</v>
      </c>
      <c r="F7" s="384" t="s">
        <v>1885</v>
      </c>
      <c r="G7" s="385">
        <f>ROUND(D7*E7*1,0)</f>
        <v>637915</v>
      </c>
    </row>
    <row r="8" spans="1:7">
      <c r="A8" s="380" t="s">
        <v>1400</v>
      </c>
      <c r="B8" s="381" t="s">
        <v>2320</v>
      </c>
      <c r="C8" s="381"/>
      <c r="D8" s="386">
        <f>'[4]財務費用-台中 (2)'!D8</f>
        <v>12659734</v>
      </c>
      <c r="E8" s="383">
        <f t="shared" ref="E8:E16" si="0">E7</f>
        <v>1.6500000000000001E-2</v>
      </c>
      <c r="F8" s="381" t="s">
        <v>1885</v>
      </c>
      <c r="G8" s="385">
        <f t="shared" ref="G8:G16" si="1">ROUND(D8*E8*1,0)</f>
        <v>208886</v>
      </c>
    </row>
    <row r="9" spans="1:7">
      <c r="A9" s="380" t="s">
        <v>1400</v>
      </c>
      <c r="B9" s="381" t="s">
        <v>2321</v>
      </c>
      <c r="C9" s="381"/>
      <c r="D9" s="386">
        <f>'[4]財務費用-虎尾 (2)'!D7</f>
        <v>1223669</v>
      </c>
      <c r="E9" s="383">
        <f t="shared" si="0"/>
        <v>1.6500000000000001E-2</v>
      </c>
      <c r="F9" s="381" t="s">
        <v>1885</v>
      </c>
      <c r="G9" s="385">
        <f t="shared" si="1"/>
        <v>20191</v>
      </c>
    </row>
    <row r="10" spans="1:7">
      <c r="A10" s="380" t="s">
        <v>1400</v>
      </c>
      <c r="B10" s="381" t="s">
        <v>2322</v>
      </c>
      <c r="C10" s="381"/>
      <c r="D10" s="387">
        <f>'[4]財務費用-虎尾 (2)'!D8</f>
        <v>1730625</v>
      </c>
      <c r="E10" s="383">
        <f t="shared" si="0"/>
        <v>1.6500000000000001E-2</v>
      </c>
      <c r="F10" s="381" t="s">
        <v>1885</v>
      </c>
      <c r="G10" s="385">
        <f t="shared" si="1"/>
        <v>28555</v>
      </c>
    </row>
    <row r="11" spans="1:7">
      <c r="A11" s="380" t="s">
        <v>1400</v>
      </c>
      <c r="B11" s="388" t="s">
        <v>2323</v>
      </c>
      <c r="C11" s="388"/>
      <c r="D11" s="387">
        <f>'[4]財務費用-后里 (2)'!D7</f>
        <v>5182226</v>
      </c>
      <c r="E11" s="383">
        <f t="shared" si="0"/>
        <v>1.6500000000000001E-2</v>
      </c>
      <c r="F11" s="381" t="s">
        <v>1885</v>
      </c>
      <c r="G11" s="385">
        <f t="shared" si="1"/>
        <v>85507</v>
      </c>
    </row>
    <row r="12" spans="1:7">
      <c r="A12" s="380" t="s">
        <v>1400</v>
      </c>
      <c r="B12" s="388" t="s">
        <v>2324</v>
      </c>
      <c r="C12" s="388"/>
      <c r="D12" s="389">
        <f>'[4]財務費用-后里 (2)'!D8</f>
        <v>7534893</v>
      </c>
      <c r="E12" s="383">
        <f t="shared" si="0"/>
        <v>1.6500000000000001E-2</v>
      </c>
      <c r="F12" s="381" t="s">
        <v>1885</v>
      </c>
      <c r="G12" s="385">
        <f t="shared" si="1"/>
        <v>124326</v>
      </c>
    </row>
    <row r="13" spans="1:7">
      <c r="A13" s="380" t="s">
        <v>1400</v>
      </c>
      <c r="B13" s="384" t="s">
        <v>2325</v>
      </c>
      <c r="C13" s="384"/>
      <c r="D13" s="390">
        <f>'[4]財務費用-二林 (2)'!D7</f>
        <v>5955469</v>
      </c>
      <c r="E13" s="383">
        <f t="shared" si="0"/>
        <v>1.6500000000000001E-2</v>
      </c>
      <c r="F13" s="381" t="s">
        <v>1885</v>
      </c>
      <c r="G13" s="385">
        <f t="shared" si="1"/>
        <v>98265</v>
      </c>
    </row>
    <row r="14" spans="1:7">
      <c r="A14" s="380" t="s">
        <v>1400</v>
      </c>
      <c r="B14" s="391" t="s">
        <v>2326</v>
      </c>
      <c r="C14" s="391"/>
      <c r="D14" s="382">
        <f>'[4]財務費用-二林 (2)'!D8</f>
        <v>5292744</v>
      </c>
      <c r="E14" s="383">
        <f t="shared" si="0"/>
        <v>1.6500000000000001E-2</v>
      </c>
      <c r="F14" s="381" t="s">
        <v>1885</v>
      </c>
      <c r="G14" s="385">
        <f>ROUND(D14*E14*1,0)</f>
        <v>87330</v>
      </c>
    </row>
    <row r="15" spans="1:7">
      <c r="A15" s="380" t="s">
        <v>1400</v>
      </c>
      <c r="B15" s="391" t="s">
        <v>2327</v>
      </c>
      <c r="C15" s="391"/>
      <c r="D15" s="382">
        <f>'[4]財務費用-中興 (2)'!D7</f>
        <v>1755153</v>
      </c>
      <c r="E15" s="383">
        <f t="shared" si="0"/>
        <v>1.6500000000000001E-2</v>
      </c>
      <c r="F15" s="381" t="s">
        <v>1885</v>
      </c>
      <c r="G15" s="385">
        <f t="shared" si="1"/>
        <v>28960</v>
      </c>
    </row>
    <row r="16" spans="1:7">
      <c r="A16" s="380" t="s">
        <v>1400</v>
      </c>
      <c r="B16" s="392" t="s">
        <v>2328</v>
      </c>
      <c r="C16" s="392"/>
      <c r="D16" s="387">
        <f>'[4]財務費用-中興 (2)'!D8</f>
        <v>329847</v>
      </c>
      <c r="E16" s="383">
        <f t="shared" si="0"/>
        <v>1.6500000000000001E-2</v>
      </c>
      <c r="F16" s="381" t="s">
        <v>1885</v>
      </c>
      <c r="G16" s="385">
        <f t="shared" si="1"/>
        <v>5442</v>
      </c>
    </row>
    <row r="17" spans="1:9">
      <c r="A17" s="380"/>
      <c r="B17" s="393"/>
      <c r="C17" s="393"/>
      <c r="D17" s="390"/>
      <c r="E17" s="383"/>
      <c r="F17" s="381"/>
      <c r="G17" s="385"/>
    </row>
    <row r="18" spans="1:9">
      <c r="A18" s="380"/>
      <c r="B18" s="391"/>
      <c r="C18" s="391"/>
      <c r="D18" s="382"/>
      <c r="E18" s="383"/>
      <c r="F18" s="381"/>
      <c r="G18" s="385"/>
    </row>
    <row r="19" spans="1:9">
      <c r="A19" s="380"/>
      <c r="B19" s="391"/>
      <c r="C19" s="391"/>
      <c r="D19" s="382"/>
      <c r="E19" s="383"/>
      <c r="F19" s="381"/>
      <c r="G19" s="385"/>
    </row>
    <row r="20" spans="1:9">
      <c r="A20" s="380"/>
      <c r="B20" s="391"/>
      <c r="C20" s="391"/>
      <c r="D20" s="382"/>
      <c r="E20" s="383"/>
      <c r="F20" s="381"/>
      <c r="G20" s="385"/>
    </row>
    <row r="21" spans="1:9">
      <c r="A21" s="380"/>
      <c r="B21" s="395"/>
      <c r="C21" s="395"/>
      <c r="D21" s="382"/>
      <c r="E21" s="383"/>
      <c r="F21" s="381"/>
      <c r="G21" s="385"/>
    </row>
    <row r="22" spans="1:9">
      <c r="A22" s="380"/>
      <c r="B22" s="396"/>
      <c r="C22" s="396"/>
      <c r="D22" s="390"/>
      <c r="E22" s="383"/>
      <c r="F22" s="384"/>
      <c r="G22" s="385"/>
    </row>
    <row r="23" spans="1:9">
      <c r="A23" s="380"/>
      <c r="B23" s="395"/>
      <c r="C23" s="395"/>
      <c r="D23" s="382"/>
      <c r="E23" s="383"/>
      <c r="F23" s="384"/>
      <c r="G23" s="385"/>
    </row>
    <row r="24" spans="1:9">
      <c r="A24" s="380"/>
      <c r="B24" s="395"/>
      <c r="C24" s="395"/>
      <c r="D24" s="382"/>
      <c r="E24" s="383"/>
      <c r="F24" s="384"/>
      <c r="G24" s="385"/>
    </row>
    <row r="25" spans="1:9" s="398" customFormat="1" ht="16.149999999999999" customHeight="1">
      <c r="A25" s="380"/>
      <c r="B25" s="397"/>
      <c r="C25" s="397"/>
      <c r="D25" s="382"/>
      <c r="E25" s="383"/>
      <c r="F25" s="384"/>
      <c r="G25" s="385"/>
      <c r="I25" s="399"/>
    </row>
    <row r="26" spans="1:9" s="398" customFormat="1" ht="16.149999999999999" customHeight="1">
      <c r="A26" s="380"/>
      <c r="B26" s="400"/>
      <c r="C26" s="400"/>
      <c r="D26" s="382"/>
      <c r="E26" s="383"/>
      <c r="F26" s="384"/>
      <c r="G26" s="385"/>
      <c r="I26" s="399"/>
    </row>
    <row r="27" spans="1:9" s="398" customFormat="1" ht="16.149999999999999" customHeight="1">
      <c r="A27" s="380"/>
      <c r="B27" s="400"/>
      <c r="C27" s="400"/>
      <c r="D27" s="382"/>
      <c r="E27" s="383"/>
      <c r="F27" s="384"/>
      <c r="G27" s="385"/>
      <c r="I27" s="399"/>
    </row>
    <row r="28" spans="1:9" s="398" customFormat="1" ht="16.149999999999999" customHeight="1">
      <c r="A28" s="380"/>
      <c r="B28" s="400"/>
      <c r="C28" s="400"/>
      <c r="D28" s="382"/>
      <c r="E28" s="383"/>
      <c r="F28" s="384"/>
      <c r="G28" s="385"/>
      <c r="I28" s="399"/>
    </row>
    <row r="29" spans="1:9" s="398" customFormat="1" ht="16.149999999999999" customHeight="1">
      <c r="A29" s="380"/>
      <c r="B29" s="400"/>
      <c r="C29" s="400"/>
      <c r="D29" s="382"/>
      <c r="E29" s="383"/>
      <c r="F29" s="384"/>
      <c r="G29" s="385"/>
      <c r="I29" s="399"/>
    </row>
    <row r="30" spans="1:9" s="398" customFormat="1" ht="16.149999999999999" customHeight="1">
      <c r="A30" s="380"/>
      <c r="B30" s="400"/>
      <c r="C30" s="400"/>
      <c r="D30" s="382"/>
      <c r="E30" s="383"/>
      <c r="F30" s="384"/>
      <c r="G30" s="385"/>
      <c r="I30" s="399"/>
    </row>
    <row r="31" spans="1:9" s="398" customFormat="1" ht="16.149999999999999" customHeight="1">
      <c r="A31" s="380"/>
      <c r="B31" s="400"/>
      <c r="C31" s="400"/>
      <c r="D31" s="382"/>
      <c r="E31" s="383"/>
      <c r="F31" s="384"/>
      <c r="G31" s="385"/>
      <c r="I31" s="399"/>
    </row>
    <row r="32" spans="1:9" s="398" customFormat="1" ht="16.149999999999999" customHeight="1">
      <c r="A32" s="380"/>
      <c r="B32" s="400"/>
      <c r="C32" s="400"/>
      <c r="D32" s="382"/>
      <c r="E32" s="383"/>
      <c r="F32" s="384"/>
      <c r="G32" s="385"/>
      <c r="I32" s="399"/>
    </row>
    <row r="33" spans="1:9" s="398" customFormat="1" ht="16.149999999999999" customHeight="1">
      <c r="A33" s="380"/>
      <c r="B33" s="400"/>
      <c r="C33" s="400"/>
      <c r="D33" s="382"/>
      <c r="E33" s="383"/>
      <c r="F33" s="384"/>
      <c r="G33" s="385"/>
      <c r="I33" s="399"/>
    </row>
    <row r="34" spans="1:9" s="398" customFormat="1" ht="16.149999999999999" customHeight="1">
      <c r="A34" s="380"/>
      <c r="B34" s="400"/>
      <c r="C34" s="400"/>
      <c r="D34" s="382"/>
      <c r="E34" s="383"/>
      <c r="F34" s="384"/>
      <c r="G34" s="385"/>
      <c r="I34" s="399"/>
    </row>
    <row r="35" spans="1:9" s="398" customFormat="1" ht="16.149999999999999" customHeight="1">
      <c r="A35" s="380"/>
      <c r="B35" s="400"/>
      <c r="C35" s="400"/>
      <c r="D35" s="382"/>
      <c r="E35" s="383"/>
      <c r="F35" s="384"/>
      <c r="G35" s="385"/>
      <c r="I35" s="399"/>
    </row>
    <row r="36" spans="1:9" s="398" customFormat="1" ht="16.149999999999999" customHeight="1">
      <c r="A36" s="380"/>
      <c r="B36" s="400"/>
      <c r="C36" s="400"/>
      <c r="D36" s="382"/>
      <c r="E36" s="383"/>
      <c r="F36" s="384"/>
      <c r="G36" s="385"/>
      <c r="I36" s="399"/>
    </row>
    <row r="37" spans="1:9" s="398" customFormat="1" ht="16.149999999999999" customHeight="1">
      <c r="A37" s="380"/>
      <c r="B37" s="400"/>
      <c r="C37" s="400"/>
      <c r="D37" s="382"/>
      <c r="E37" s="383"/>
      <c r="F37" s="384"/>
      <c r="G37" s="385"/>
      <c r="I37" s="399"/>
    </row>
    <row r="38" spans="1:9" s="398" customFormat="1" ht="16.149999999999999" customHeight="1">
      <c r="A38" s="380"/>
      <c r="B38" s="400"/>
      <c r="C38" s="400"/>
      <c r="D38" s="382"/>
      <c r="E38" s="383"/>
      <c r="F38" s="384"/>
      <c r="G38" s="385"/>
      <c r="I38" s="399"/>
    </row>
    <row r="39" spans="1:9" s="398" customFormat="1" ht="16.149999999999999" customHeight="1">
      <c r="A39" s="380"/>
      <c r="B39" s="400"/>
      <c r="C39" s="400"/>
      <c r="D39" s="382"/>
      <c r="E39" s="383"/>
      <c r="F39" s="384"/>
      <c r="G39" s="385"/>
      <c r="I39" s="399"/>
    </row>
    <row r="40" spans="1:9" s="398" customFormat="1" ht="16.149999999999999" customHeight="1">
      <c r="A40" s="380"/>
      <c r="B40" s="400"/>
      <c r="C40" s="400"/>
      <c r="D40" s="382"/>
      <c r="E40" s="383"/>
      <c r="F40" s="384"/>
      <c r="G40" s="385"/>
      <c r="I40" s="399"/>
    </row>
    <row r="41" spans="1:9" s="398" customFormat="1" ht="46.5" customHeight="1" thickBot="1">
      <c r="A41" s="401"/>
      <c r="B41" s="402" t="s">
        <v>90</v>
      </c>
      <c r="C41" s="402"/>
      <c r="D41" s="403">
        <f>SUM(D7:D26)</f>
        <v>80325855</v>
      </c>
      <c r="E41" s="404"/>
      <c r="F41" s="405"/>
      <c r="G41" s="406">
        <f>SUM(G7:G26)</f>
        <v>1325377</v>
      </c>
      <c r="I41" s="399"/>
    </row>
    <row r="42" spans="1:9" s="398" customFormat="1" ht="30" hidden="1" customHeight="1">
      <c r="A42" s="380"/>
      <c r="B42" s="407" t="s">
        <v>2329</v>
      </c>
      <c r="C42" s="407"/>
      <c r="D42" s="408" t="e">
        <f>SUM(#REF!)</f>
        <v>#REF!</v>
      </c>
      <c r="E42" s="409"/>
      <c r="F42" s="410"/>
      <c r="G42" s="385"/>
      <c r="I42" s="399"/>
    </row>
    <row r="43" spans="1:9" s="398" customFormat="1" ht="30" hidden="1" customHeight="1">
      <c r="A43" s="380"/>
      <c r="B43" s="411" t="s">
        <v>2330</v>
      </c>
      <c r="C43" s="411"/>
      <c r="D43" s="408">
        <v>29605294</v>
      </c>
      <c r="E43" s="409"/>
      <c r="F43" s="410"/>
      <c r="G43" s="385"/>
      <c r="I43" s="399"/>
    </row>
    <row r="44" spans="1:9" s="398" customFormat="1" ht="30" hidden="1" customHeight="1">
      <c r="A44" s="380"/>
      <c r="B44" s="412" t="s">
        <v>2331</v>
      </c>
      <c r="C44" s="412"/>
      <c r="D44" s="408">
        <v>510000</v>
      </c>
      <c r="E44" s="409"/>
      <c r="F44" s="410"/>
      <c r="G44" s="385"/>
      <c r="I44" s="399"/>
    </row>
    <row r="45" spans="1:9" s="398" customFormat="1" ht="30" hidden="1" customHeight="1">
      <c r="A45" s="380"/>
      <c r="B45" s="412" t="s">
        <v>2332</v>
      </c>
      <c r="C45" s="412"/>
      <c r="D45" s="408">
        <f>[5]附表二!C70</f>
        <v>155000</v>
      </c>
      <c r="E45" s="409"/>
      <c r="F45" s="410"/>
      <c r="G45" s="385"/>
      <c r="I45" s="399"/>
    </row>
    <row r="46" spans="1:9" s="398" customFormat="1" ht="30" hidden="1" customHeight="1">
      <c r="A46" s="380"/>
      <c r="B46" s="412" t="s">
        <v>2333</v>
      </c>
      <c r="C46" s="412"/>
      <c r="D46" s="408">
        <f>D43-D45-D44</f>
        <v>28940294</v>
      </c>
      <c r="E46" s="409"/>
      <c r="F46" s="410"/>
      <c r="G46" s="385"/>
      <c r="I46" s="399"/>
    </row>
    <row r="47" spans="1:9" s="398" customFormat="1" ht="30" hidden="1" customHeight="1">
      <c r="A47" s="380" t="s">
        <v>1878</v>
      </c>
      <c r="B47" s="411" t="s">
        <v>2334</v>
      </c>
      <c r="C47" s="411"/>
      <c r="D47" s="408">
        <v>7120000</v>
      </c>
      <c r="E47" s="413">
        <v>3.2500000000000001E-2</v>
      </c>
      <c r="F47" s="410" t="s">
        <v>1402</v>
      </c>
      <c r="G47" s="385">
        <f>D47*E47</f>
        <v>231400</v>
      </c>
      <c r="I47" s="399"/>
    </row>
    <row r="48" spans="1:9" s="398" customFormat="1" ht="30" hidden="1" customHeight="1">
      <c r="A48" s="380" t="s">
        <v>1878</v>
      </c>
      <c r="B48" s="411" t="s">
        <v>2335</v>
      </c>
      <c r="C48" s="411"/>
      <c r="D48" s="408">
        <v>10275535</v>
      </c>
      <c r="E48" s="413">
        <v>3.2500000000000001E-2</v>
      </c>
      <c r="F48" s="410" t="s">
        <v>1402</v>
      </c>
      <c r="G48" s="385">
        <f>D48*E48</f>
        <v>333954.88750000001</v>
      </c>
      <c r="I48" s="399"/>
    </row>
    <row r="49" spans="1:9" s="398" customFormat="1" ht="30" hidden="1" customHeight="1">
      <c r="A49" s="380"/>
      <c r="B49" s="411" t="s">
        <v>2336</v>
      </c>
      <c r="C49" s="411"/>
      <c r="D49" s="408">
        <v>10806535</v>
      </c>
      <c r="E49" s="409"/>
      <c r="F49" s="410"/>
      <c r="G49" s="385"/>
      <c r="I49" s="399"/>
    </row>
    <row r="50" spans="1:9" s="398" customFormat="1" ht="30" hidden="1" customHeight="1">
      <c r="A50" s="380"/>
      <c r="B50" s="412" t="s">
        <v>2337</v>
      </c>
      <c r="C50" s="412"/>
      <c r="D50" s="408">
        <f>100000+431000</f>
        <v>531000</v>
      </c>
      <c r="E50" s="409"/>
      <c r="F50" s="410"/>
      <c r="G50" s="385"/>
      <c r="I50" s="399"/>
    </row>
    <row r="51" spans="1:9" s="398" customFormat="1" ht="30" hidden="1" customHeight="1">
      <c r="A51" s="380"/>
      <c r="B51" s="412" t="s">
        <v>2333</v>
      </c>
      <c r="C51" s="412"/>
      <c r="D51" s="408">
        <f>D49-D50</f>
        <v>10275535</v>
      </c>
      <c r="E51" s="409"/>
      <c r="F51" s="410"/>
      <c r="G51" s="385"/>
      <c r="I51" s="399"/>
    </row>
    <row r="52" spans="1:9" s="398" customFormat="1" ht="7.5" hidden="1" customHeight="1">
      <c r="A52" s="380"/>
      <c r="B52" s="412"/>
      <c r="C52" s="412"/>
      <c r="D52" s="408"/>
      <c r="E52" s="409"/>
      <c r="F52" s="410"/>
      <c r="G52" s="385"/>
      <c r="I52" s="399"/>
    </row>
    <row r="53" spans="1:9" s="398" customFormat="1" ht="30" hidden="1" customHeight="1">
      <c r="A53" s="380" t="s">
        <v>1878</v>
      </c>
      <c r="B53" s="411" t="s">
        <v>2338</v>
      </c>
      <c r="C53" s="411"/>
      <c r="D53" s="408">
        <f>D56</f>
        <v>224114.03089999966</v>
      </c>
      <c r="E53" s="413">
        <v>3.2500000000000001E-2</v>
      </c>
      <c r="F53" s="410" t="s">
        <v>2339</v>
      </c>
      <c r="G53" s="385">
        <f>D53*E53/2</f>
        <v>3641.8530021249949</v>
      </c>
      <c r="I53" s="399"/>
    </row>
    <row r="54" spans="1:9" s="398" customFormat="1" ht="49.5" hidden="1" customHeight="1">
      <c r="A54" s="414"/>
      <c r="B54" s="415" t="s">
        <v>2340</v>
      </c>
      <c r="C54" s="415"/>
      <c r="D54" s="408">
        <f>0.9167*(3878427)</f>
        <v>3555354.0308999997</v>
      </c>
      <c r="E54" s="416"/>
      <c r="F54" s="417"/>
      <c r="G54" s="418"/>
      <c r="I54" s="399"/>
    </row>
    <row r="55" spans="1:9" s="398" customFormat="1" hidden="1">
      <c r="A55" s="419"/>
      <c r="B55" s="412" t="s">
        <v>2337</v>
      </c>
      <c r="C55" s="412"/>
      <c r="D55" s="408">
        <f>[5]附表二!C72</f>
        <v>3331240</v>
      </c>
      <c r="E55" s="416"/>
      <c r="F55" s="420"/>
      <c r="G55" s="421"/>
      <c r="I55" s="399"/>
    </row>
    <row r="56" spans="1:9" s="398" customFormat="1" hidden="1">
      <c r="A56" s="419"/>
      <c r="B56" s="412" t="s">
        <v>2333</v>
      </c>
      <c r="C56" s="412"/>
      <c r="D56" s="408">
        <f>D54-D55</f>
        <v>224114.03089999966</v>
      </c>
      <c r="E56" s="416"/>
      <c r="F56" s="420"/>
      <c r="G56" s="421"/>
      <c r="I56" s="399"/>
    </row>
    <row r="57" spans="1:9" s="398" customFormat="1" hidden="1">
      <c r="A57" s="419"/>
      <c r="B57" s="422"/>
      <c r="C57" s="422"/>
      <c r="D57" s="423"/>
      <c r="E57" s="416"/>
      <c r="F57" s="420"/>
      <c r="G57" s="421"/>
      <c r="I57" s="399"/>
    </row>
    <row r="58" spans="1:9" s="398" customFormat="1" ht="31.5" hidden="1" customHeight="1">
      <c r="A58" s="419"/>
      <c r="B58" s="407" t="s">
        <v>2341</v>
      </c>
      <c r="C58" s="407"/>
      <c r="D58" s="424">
        <f>D47+D48+D53</f>
        <v>17619649.030900002</v>
      </c>
      <c r="E58" s="416"/>
      <c r="F58" s="420"/>
      <c r="G58" s="421">
        <f>G47+G48+G53</f>
        <v>568996.740502125</v>
      </c>
      <c r="I58" s="399"/>
    </row>
    <row r="59" spans="1:9" s="398" customFormat="1" ht="31.5" hidden="1" customHeight="1">
      <c r="A59" s="425"/>
      <c r="B59" s="426" t="s">
        <v>90</v>
      </c>
      <c r="C59" s="426"/>
      <c r="D59" s="427">
        <f>D41</f>
        <v>80325855</v>
      </c>
      <c r="E59" s="428"/>
      <c r="F59" s="429"/>
      <c r="G59" s="430">
        <f>G41</f>
        <v>1325377</v>
      </c>
      <c r="H59" s="379"/>
      <c r="I59" s="394"/>
    </row>
    <row r="60" spans="1:9" s="398" customFormat="1" ht="31.5" hidden="1" customHeight="1">
      <c r="A60" s="419"/>
      <c r="B60" s="407"/>
      <c r="C60" s="407"/>
      <c r="D60" s="424"/>
      <c r="E60" s="416"/>
      <c r="F60" s="420"/>
      <c r="G60" s="421"/>
      <c r="I60" s="399"/>
    </row>
    <row r="61" spans="1:9" s="398" customFormat="1" ht="31.5" hidden="1" customHeight="1">
      <c r="A61" s="419"/>
      <c r="B61" s="407"/>
      <c r="C61" s="407"/>
      <c r="D61" s="424"/>
      <c r="E61" s="416"/>
      <c r="F61" s="420"/>
      <c r="G61" s="421"/>
      <c r="I61" s="399"/>
    </row>
    <row r="62" spans="1:9" s="398" customFormat="1" ht="31.5" hidden="1" customHeight="1">
      <c r="A62" s="419"/>
      <c r="B62" s="407"/>
      <c r="C62" s="407"/>
      <c r="D62" s="424"/>
      <c r="E62" s="416"/>
      <c r="F62" s="420"/>
      <c r="G62" s="421"/>
      <c r="I62" s="399"/>
    </row>
    <row r="63" spans="1:9" s="398" customFormat="1" ht="31.5" hidden="1" customHeight="1">
      <c r="A63" s="419"/>
      <c r="B63" s="407"/>
      <c r="C63" s="407"/>
      <c r="D63" s="424"/>
      <c r="E63" s="416"/>
      <c r="F63" s="420"/>
      <c r="G63" s="421"/>
      <c r="I63" s="399"/>
    </row>
    <row r="64" spans="1:9" s="398" customFormat="1" ht="31.5" hidden="1" customHeight="1">
      <c r="A64" s="419"/>
      <c r="B64" s="407"/>
      <c r="C64" s="407"/>
      <c r="D64" s="424"/>
      <c r="E64" s="416"/>
      <c r="F64" s="420"/>
      <c r="G64" s="421"/>
      <c r="I64" s="399"/>
    </row>
    <row r="65" spans="1:9" s="398" customFormat="1" ht="31.5" hidden="1" customHeight="1">
      <c r="A65" s="419"/>
      <c r="B65" s="407"/>
      <c r="C65" s="407"/>
      <c r="D65" s="424"/>
      <c r="E65" s="416"/>
      <c r="F65" s="420"/>
      <c r="G65" s="421"/>
      <c r="I65" s="399"/>
    </row>
    <row r="66" spans="1:9" s="398" customFormat="1" ht="31.5" hidden="1" customHeight="1">
      <c r="A66" s="425"/>
      <c r="B66" s="426" t="s">
        <v>90</v>
      </c>
      <c r="C66" s="426"/>
      <c r="D66" s="427">
        <f>D58+D41</f>
        <v>97945504.030900002</v>
      </c>
      <c r="E66" s="428"/>
      <c r="F66" s="429"/>
      <c r="G66" s="430">
        <f>G58+G41+1</f>
        <v>1894374.7405021251</v>
      </c>
      <c r="H66" s="379"/>
      <c r="I66" s="394"/>
    </row>
    <row r="67" spans="1:9" ht="26.25" hidden="1" customHeight="1">
      <c r="A67" s="379" t="s">
        <v>2342</v>
      </c>
    </row>
    <row r="71" spans="1:9">
      <c r="G71" s="432"/>
    </row>
    <row r="72" spans="1:9">
      <c r="G72" s="432"/>
    </row>
    <row r="75" spans="1:9">
      <c r="B75" s="432"/>
      <c r="C75" s="432"/>
    </row>
  </sheetData>
  <mergeCells count="11">
    <mergeCell ref="G5:G6"/>
    <mergeCell ref="A1:G1"/>
    <mergeCell ref="A2:G2"/>
    <mergeCell ref="A3:G3"/>
    <mergeCell ref="A4:G4"/>
    <mergeCell ref="A5:A6"/>
    <mergeCell ref="B5:B6"/>
    <mergeCell ref="C5:C6"/>
    <mergeCell ref="D5:D6"/>
    <mergeCell ref="E5:E6"/>
    <mergeCell ref="F5:F6"/>
  </mergeCells>
  <phoneticPr fontId="4" type="noConversion"/>
  <pageMargins left="0.74803149606299213" right="0.74803149606299213" top="0.98425196850393704" bottom="0.70866141732283472" header="0.51181102362204722" footer="0.51181102362204722"/>
  <pageSetup paperSize="9" firstPageNumber="144" orientation="portrait" r:id="rId1"/>
  <headerFooter alignWithMargins="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B5370-DED9-44C3-A1E9-31416E1DF447}">
  <dimension ref="A1:D28"/>
  <sheetViews>
    <sheetView workbookViewId="0">
      <selection sqref="A1:G1"/>
    </sheetView>
  </sheetViews>
  <sheetFormatPr defaultRowHeight="16.5"/>
  <cols>
    <col min="1" max="2" width="15.625" customWidth="1"/>
    <col min="3" max="3" width="38.625" customWidth="1"/>
    <col min="4" max="4" width="15.625" customWidth="1"/>
    <col min="257" max="258" width="15.625" customWidth="1"/>
    <col min="259" max="259" width="38.625" customWidth="1"/>
    <col min="260" max="260" width="15.625" customWidth="1"/>
    <col min="513" max="514" width="15.625" customWidth="1"/>
    <col min="515" max="515" width="38.625" customWidth="1"/>
    <col min="516" max="516" width="15.625" customWidth="1"/>
    <col min="769" max="770" width="15.625" customWidth="1"/>
    <col min="771" max="771" width="38.625" customWidth="1"/>
    <col min="772" max="772" width="15.625" customWidth="1"/>
    <col min="1025" max="1026" width="15.625" customWidth="1"/>
    <col min="1027" max="1027" width="38.625" customWidth="1"/>
    <col min="1028" max="1028" width="15.625" customWidth="1"/>
    <col min="1281" max="1282" width="15.625" customWidth="1"/>
    <col min="1283" max="1283" width="38.625" customWidth="1"/>
    <col min="1284" max="1284" width="15.625" customWidth="1"/>
    <col min="1537" max="1538" width="15.625" customWidth="1"/>
    <col min="1539" max="1539" width="38.625" customWidth="1"/>
    <col min="1540" max="1540" width="15.625" customWidth="1"/>
    <col min="1793" max="1794" width="15.625" customWidth="1"/>
    <col min="1795" max="1795" width="38.625" customWidth="1"/>
    <col min="1796" max="1796" width="15.625" customWidth="1"/>
    <col min="2049" max="2050" width="15.625" customWidth="1"/>
    <col min="2051" max="2051" width="38.625" customWidth="1"/>
    <col min="2052" max="2052" width="15.625" customWidth="1"/>
    <col min="2305" max="2306" width="15.625" customWidth="1"/>
    <col min="2307" max="2307" width="38.625" customWidth="1"/>
    <col min="2308" max="2308" width="15.625" customWidth="1"/>
    <col min="2561" max="2562" width="15.625" customWidth="1"/>
    <col min="2563" max="2563" width="38.625" customWidth="1"/>
    <col min="2564" max="2564" width="15.625" customWidth="1"/>
    <col min="2817" max="2818" width="15.625" customWidth="1"/>
    <col min="2819" max="2819" width="38.625" customWidth="1"/>
    <col min="2820" max="2820" width="15.625" customWidth="1"/>
    <col min="3073" max="3074" width="15.625" customWidth="1"/>
    <col min="3075" max="3075" width="38.625" customWidth="1"/>
    <col min="3076" max="3076" width="15.625" customWidth="1"/>
    <col min="3329" max="3330" width="15.625" customWidth="1"/>
    <col min="3331" max="3331" width="38.625" customWidth="1"/>
    <col min="3332" max="3332" width="15.625" customWidth="1"/>
    <col min="3585" max="3586" width="15.625" customWidth="1"/>
    <col min="3587" max="3587" width="38.625" customWidth="1"/>
    <col min="3588" max="3588" width="15.625" customWidth="1"/>
    <col min="3841" max="3842" width="15.625" customWidth="1"/>
    <col min="3843" max="3843" width="38.625" customWidth="1"/>
    <col min="3844" max="3844" width="15.625" customWidth="1"/>
    <col min="4097" max="4098" width="15.625" customWidth="1"/>
    <col min="4099" max="4099" width="38.625" customWidth="1"/>
    <col min="4100" max="4100" width="15.625" customWidth="1"/>
    <col min="4353" max="4354" width="15.625" customWidth="1"/>
    <col min="4355" max="4355" width="38.625" customWidth="1"/>
    <col min="4356" max="4356" width="15.625" customWidth="1"/>
    <col min="4609" max="4610" width="15.625" customWidth="1"/>
    <col min="4611" max="4611" width="38.625" customWidth="1"/>
    <col min="4612" max="4612" width="15.625" customWidth="1"/>
    <col min="4865" max="4866" width="15.625" customWidth="1"/>
    <col min="4867" max="4867" width="38.625" customWidth="1"/>
    <col min="4868" max="4868" width="15.625" customWidth="1"/>
    <col min="5121" max="5122" width="15.625" customWidth="1"/>
    <col min="5123" max="5123" width="38.625" customWidth="1"/>
    <col min="5124" max="5124" width="15.625" customWidth="1"/>
    <col min="5377" max="5378" width="15.625" customWidth="1"/>
    <col min="5379" max="5379" width="38.625" customWidth="1"/>
    <col min="5380" max="5380" width="15.625" customWidth="1"/>
    <col min="5633" max="5634" width="15.625" customWidth="1"/>
    <col min="5635" max="5635" width="38.625" customWidth="1"/>
    <col min="5636" max="5636" width="15.625" customWidth="1"/>
    <col min="5889" max="5890" width="15.625" customWidth="1"/>
    <col min="5891" max="5891" width="38.625" customWidth="1"/>
    <col min="5892" max="5892" width="15.625" customWidth="1"/>
    <col min="6145" max="6146" width="15.625" customWidth="1"/>
    <col min="6147" max="6147" width="38.625" customWidth="1"/>
    <col min="6148" max="6148" width="15.625" customWidth="1"/>
    <col min="6401" max="6402" width="15.625" customWidth="1"/>
    <col min="6403" max="6403" width="38.625" customWidth="1"/>
    <col min="6404" max="6404" width="15.625" customWidth="1"/>
    <col min="6657" max="6658" width="15.625" customWidth="1"/>
    <col min="6659" max="6659" width="38.625" customWidth="1"/>
    <col min="6660" max="6660" width="15.625" customWidth="1"/>
    <col min="6913" max="6914" width="15.625" customWidth="1"/>
    <col min="6915" max="6915" width="38.625" customWidth="1"/>
    <col min="6916" max="6916" width="15.625" customWidth="1"/>
    <col min="7169" max="7170" width="15.625" customWidth="1"/>
    <col min="7171" max="7171" width="38.625" customWidth="1"/>
    <col min="7172" max="7172" width="15.625" customWidth="1"/>
    <col min="7425" max="7426" width="15.625" customWidth="1"/>
    <col min="7427" max="7427" width="38.625" customWidth="1"/>
    <col min="7428" max="7428" width="15.625" customWidth="1"/>
    <col min="7681" max="7682" width="15.625" customWidth="1"/>
    <col min="7683" max="7683" width="38.625" customWidth="1"/>
    <col min="7684" max="7684" width="15.625" customWidth="1"/>
    <col min="7937" max="7938" width="15.625" customWidth="1"/>
    <col min="7939" max="7939" width="38.625" customWidth="1"/>
    <col min="7940" max="7940" width="15.625" customWidth="1"/>
    <col min="8193" max="8194" width="15.625" customWidth="1"/>
    <col min="8195" max="8195" width="38.625" customWidth="1"/>
    <col min="8196" max="8196" width="15.625" customWidth="1"/>
    <col min="8449" max="8450" width="15.625" customWidth="1"/>
    <col min="8451" max="8451" width="38.625" customWidth="1"/>
    <col min="8452" max="8452" width="15.625" customWidth="1"/>
    <col min="8705" max="8706" width="15.625" customWidth="1"/>
    <col min="8707" max="8707" width="38.625" customWidth="1"/>
    <col min="8708" max="8708" width="15.625" customWidth="1"/>
    <col min="8961" max="8962" width="15.625" customWidth="1"/>
    <col min="8963" max="8963" width="38.625" customWidth="1"/>
    <col min="8964" max="8964" width="15.625" customWidth="1"/>
    <col min="9217" max="9218" width="15.625" customWidth="1"/>
    <col min="9219" max="9219" width="38.625" customWidth="1"/>
    <col min="9220" max="9220" width="15.625" customWidth="1"/>
    <col min="9473" max="9474" width="15.625" customWidth="1"/>
    <col min="9475" max="9475" width="38.625" customWidth="1"/>
    <col min="9476" max="9476" width="15.625" customWidth="1"/>
    <col min="9729" max="9730" width="15.625" customWidth="1"/>
    <col min="9731" max="9731" width="38.625" customWidth="1"/>
    <col min="9732" max="9732" width="15.625" customWidth="1"/>
    <col min="9985" max="9986" width="15.625" customWidth="1"/>
    <col min="9987" max="9987" width="38.625" customWidth="1"/>
    <col min="9988" max="9988" width="15.625" customWidth="1"/>
    <col min="10241" max="10242" width="15.625" customWidth="1"/>
    <col min="10243" max="10243" width="38.625" customWidth="1"/>
    <col min="10244" max="10244" width="15.625" customWidth="1"/>
    <col min="10497" max="10498" width="15.625" customWidth="1"/>
    <col min="10499" max="10499" width="38.625" customWidth="1"/>
    <col min="10500" max="10500" width="15.625" customWidth="1"/>
    <col min="10753" max="10754" width="15.625" customWidth="1"/>
    <col min="10755" max="10755" width="38.625" customWidth="1"/>
    <col min="10756" max="10756" width="15.625" customWidth="1"/>
    <col min="11009" max="11010" width="15.625" customWidth="1"/>
    <col min="11011" max="11011" width="38.625" customWidth="1"/>
    <col min="11012" max="11012" width="15.625" customWidth="1"/>
    <col min="11265" max="11266" width="15.625" customWidth="1"/>
    <col min="11267" max="11267" width="38.625" customWidth="1"/>
    <col min="11268" max="11268" width="15.625" customWidth="1"/>
    <col min="11521" max="11522" width="15.625" customWidth="1"/>
    <col min="11523" max="11523" width="38.625" customWidth="1"/>
    <col min="11524" max="11524" width="15.625" customWidth="1"/>
    <col min="11777" max="11778" width="15.625" customWidth="1"/>
    <col min="11779" max="11779" width="38.625" customWidth="1"/>
    <col min="11780" max="11780" width="15.625" customWidth="1"/>
    <col min="12033" max="12034" width="15.625" customWidth="1"/>
    <col min="12035" max="12035" width="38.625" customWidth="1"/>
    <col min="12036" max="12036" width="15.625" customWidth="1"/>
    <col min="12289" max="12290" width="15.625" customWidth="1"/>
    <col min="12291" max="12291" width="38.625" customWidth="1"/>
    <col min="12292" max="12292" width="15.625" customWidth="1"/>
    <col min="12545" max="12546" width="15.625" customWidth="1"/>
    <col min="12547" max="12547" width="38.625" customWidth="1"/>
    <col min="12548" max="12548" width="15.625" customWidth="1"/>
    <col min="12801" max="12802" width="15.625" customWidth="1"/>
    <col min="12803" max="12803" width="38.625" customWidth="1"/>
    <col min="12804" max="12804" width="15.625" customWidth="1"/>
    <col min="13057" max="13058" width="15.625" customWidth="1"/>
    <col min="13059" max="13059" width="38.625" customWidth="1"/>
    <col min="13060" max="13060" width="15.625" customWidth="1"/>
    <col min="13313" max="13314" width="15.625" customWidth="1"/>
    <col min="13315" max="13315" width="38.625" customWidth="1"/>
    <col min="13316" max="13316" width="15.625" customWidth="1"/>
    <col min="13569" max="13570" width="15.625" customWidth="1"/>
    <col min="13571" max="13571" width="38.625" customWidth="1"/>
    <col min="13572" max="13572" width="15.625" customWidth="1"/>
    <col min="13825" max="13826" width="15.625" customWidth="1"/>
    <col min="13827" max="13827" width="38.625" customWidth="1"/>
    <col min="13828" max="13828" width="15.625" customWidth="1"/>
    <col min="14081" max="14082" width="15.625" customWidth="1"/>
    <col min="14083" max="14083" width="38.625" customWidth="1"/>
    <col min="14084" max="14084" width="15.625" customWidth="1"/>
    <col min="14337" max="14338" width="15.625" customWidth="1"/>
    <col min="14339" max="14339" width="38.625" customWidth="1"/>
    <col min="14340" max="14340" width="15.625" customWidth="1"/>
    <col min="14593" max="14594" width="15.625" customWidth="1"/>
    <col min="14595" max="14595" width="38.625" customWidth="1"/>
    <col min="14596" max="14596" width="15.625" customWidth="1"/>
    <col min="14849" max="14850" width="15.625" customWidth="1"/>
    <col min="14851" max="14851" width="38.625" customWidth="1"/>
    <col min="14852" max="14852" width="15.625" customWidth="1"/>
    <col min="15105" max="15106" width="15.625" customWidth="1"/>
    <col min="15107" max="15107" width="38.625" customWidth="1"/>
    <col min="15108" max="15108" width="15.625" customWidth="1"/>
    <col min="15361" max="15362" width="15.625" customWidth="1"/>
    <col min="15363" max="15363" width="38.625" customWidth="1"/>
    <col min="15364" max="15364" width="15.625" customWidth="1"/>
    <col min="15617" max="15618" width="15.625" customWidth="1"/>
    <col min="15619" max="15619" width="38.625" customWidth="1"/>
    <col min="15620" max="15620" width="15.625" customWidth="1"/>
    <col min="15873" max="15874" width="15.625" customWidth="1"/>
    <col min="15875" max="15875" width="38.625" customWidth="1"/>
    <col min="15876" max="15876" width="15.625" customWidth="1"/>
    <col min="16129" max="16130" width="15.625" customWidth="1"/>
    <col min="16131" max="16131" width="38.625" customWidth="1"/>
    <col min="16132" max="16132" width="15.625" customWidth="1"/>
  </cols>
  <sheetData>
    <row r="1" spans="1:4" ht="21">
      <c r="A1" s="47"/>
      <c r="B1" s="989" t="s">
        <v>268</v>
      </c>
      <c r="C1" s="989"/>
      <c r="D1" s="137"/>
    </row>
    <row r="2" spans="1:4" ht="21">
      <c r="A2" s="47"/>
      <c r="B2" s="989" t="s">
        <v>267</v>
      </c>
      <c r="C2" s="989"/>
      <c r="D2" s="137"/>
    </row>
    <row r="3" spans="1:4" ht="21">
      <c r="A3" s="47"/>
      <c r="B3" s="990" t="s">
        <v>900</v>
      </c>
      <c r="C3" s="990"/>
      <c r="D3" s="337"/>
    </row>
    <row r="4" spans="1:4" ht="17.25" thickBot="1">
      <c r="A4" s="198"/>
      <c r="B4" s="991" t="s">
        <v>168</v>
      </c>
      <c r="C4" s="991"/>
      <c r="D4" s="174" t="s">
        <v>167</v>
      </c>
    </row>
    <row r="5" spans="1:4">
      <c r="A5" s="992" t="s">
        <v>166</v>
      </c>
      <c r="B5" s="994" t="s">
        <v>163</v>
      </c>
      <c r="C5" s="994" t="s">
        <v>466</v>
      </c>
      <c r="D5" s="996" t="s">
        <v>164</v>
      </c>
    </row>
    <row r="6" spans="1:4" ht="17.25" thickBot="1">
      <c r="A6" s="993"/>
      <c r="B6" s="995"/>
      <c r="C6" s="995"/>
      <c r="D6" s="997"/>
    </row>
    <row r="7" spans="1:4">
      <c r="A7" s="261">
        <v>10868</v>
      </c>
      <c r="B7" s="207">
        <v>1612</v>
      </c>
      <c r="C7" s="260" t="s">
        <v>902</v>
      </c>
      <c r="D7" s="259">
        <v>1653</v>
      </c>
    </row>
    <row r="8" spans="1:4">
      <c r="A8" s="265">
        <v>10868</v>
      </c>
      <c r="B8" s="212">
        <v>1612</v>
      </c>
      <c r="C8" s="264" t="s">
        <v>899</v>
      </c>
      <c r="D8" s="263">
        <v>1653</v>
      </c>
    </row>
    <row r="9" spans="1:4">
      <c r="A9" s="258">
        <v>1970</v>
      </c>
      <c r="B9" s="217">
        <v>403</v>
      </c>
      <c r="C9" s="216" t="s">
        <v>463</v>
      </c>
      <c r="D9" s="257">
        <v>599</v>
      </c>
    </row>
    <row r="10" spans="1:4">
      <c r="A10" s="258">
        <v>1668</v>
      </c>
      <c r="B10" s="217">
        <v>0</v>
      </c>
      <c r="C10" s="216" t="s">
        <v>481</v>
      </c>
      <c r="D10" s="257">
        <v>0</v>
      </c>
    </row>
    <row r="11" spans="1:4">
      <c r="A11" s="258">
        <v>252</v>
      </c>
      <c r="B11" s="217">
        <v>403</v>
      </c>
      <c r="C11" s="216" t="s">
        <v>470</v>
      </c>
      <c r="D11" s="257">
        <v>575</v>
      </c>
    </row>
    <row r="12" spans="1:4">
      <c r="A12" s="258">
        <v>1</v>
      </c>
      <c r="B12" s="217">
        <v>0</v>
      </c>
      <c r="C12" s="216" t="s">
        <v>477</v>
      </c>
      <c r="D12" s="257">
        <v>24</v>
      </c>
    </row>
    <row r="13" spans="1:4">
      <c r="A13" s="258">
        <v>49</v>
      </c>
      <c r="B13" s="217">
        <v>0</v>
      </c>
      <c r="C13" s="216" t="s">
        <v>461</v>
      </c>
      <c r="D13" s="257">
        <v>0</v>
      </c>
    </row>
    <row r="14" spans="1:4">
      <c r="A14" s="258">
        <v>82</v>
      </c>
      <c r="B14" s="217">
        <v>240</v>
      </c>
      <c r="C14" s="216" t="s">
        <v>460</v>
      </c>
      <c r="D14" s="257">
        <v>240</v>
      </c>
    </row>
    <row r="15" spans="1:4">
      <c r="A15" s="258">
        <v>52</v>
      </c>
      <c r="B15" s="217">
        <v>230</v>
      </c>
      <c r="C15" s="216" t="s">
        <v>475</v>
      </c>
      <c r="D15" s="257">
        <v>230</v>
      </c>
    </row>
    <row r="16" spans="1:4">
      <c r="A16" s="258">
        <v>30</v>
      </c>
      <c r="B16" s="217">
        <v>10</v>
      </c>
      <c r="C16" s="216" t="s">
        <v>459</v>
      </c>
      <c r="D16" s="257">
        <v>10</v>
      </c>
    </row>
    <row r="17" spans="1:4">
      <c r="A17" s="258">
        <v>27</v>
      </c>
      <c r="B17" s="217">
        <v>10</v>
      </c>
      <c r="C17" s="216" t="s">
        <v>474</v>
      </c>
      <c r="D17" s="257">
        <v>10</v>
      </c>
    </row>
    <row r="18" spans="1:4">
      <c r="A18" s="258">
        <v>25</v>
      </c>
      <c r="B18" s="217">
        <v>10</v>
      </c>
      <c r="C18" s="216" t="s">
        <v>473</v>
      </c>
      <c r="D18" s="257">
        <v>10</v>
      </c>
    </row>
    <row r="19" spans="1:4">
      <c r="A19" s="258">
        <v>2</v>
      </c>
      <c r="B19" s="217">
        <v>0</v>
      </c>
      <c r="C19" s="216" t="s">
        <v>503</v>
      </c>
      <c r="D19" s="257">
        <v>0</v>
      </c>
    </row>
    <row r="20" spans="1:4">
      <c r="A20" s="258">
        <v>3644</v>
      </c>
      <c r="B20" s="217">
        <v>595</v>
      </c>
      <c r="C20" s="216" t="s">
        <v>458</v>
      </c>
      <c r="D20" s="257">
        <v>442</v>
      </c>
    </row>
    <row r="21" spans="1:4">
      <c r="A21" s="258">
        <v>3644</v>
      </c>
      <c r="B21" s="217">
        <v>595</v>
      </c>
      <c r="C21" s="216" t="s">
        <v>457</v>
      </c>
      <c r="D21" s="257">
        <v>442</v>
      </c>
    </row>
    <row r="22" spans="1:4">
      <c r="A22" s="258">
        <v>128</v>
      </c>
      <c r="B22" s="217">
        <v>334</v>
      </c>
      <c r="C22" s="216" t="s">
        <v>455</v>
      </c>
      <c r="D22" s="257">
        <v>322</v>
      </c>
    </row>
    <row r="23" spans="1:4">
      <c r="A23" s="258">
        <v>111</v>
      </c>
      <c r="B23" s="217">
        <v>300</v>
      </c>
      <c r="C23" s="216" t="s">
        <v>501</v>
      </c>
      <c r="D23" s="257">
        <v>300</v>
      </c>
    </row>
    <row r="24" spans="1:4">
      <c r="A24" s="258">
        <v>17</v>
      </c>
      <c r="B24" s="217">
        <v>34</v>
      </c>
      <c r="C24" s="216" t="s">
        <v>484</v>
      </c>
      <c r="D24" s="257">
        <v>22</v>
      </c>
    </row>
    <row r="25" spans="1:4" ht="33">
      <c r="A25" s="258">
        <v>191</v>
      </c>
      <c r="B25" s="217">
        <v>30</v>
      </c>
      <c r="C25" s="216" t="s">
        <v>453</v>
      </c>
      <c r="D25" s="257">
        <v>40</v>
      </c>
    </row>
    <row r="26" spans="1:4">
      <c r="A26" s="258">
        <v>191</v>
      </c>
      <c r="B26" s="217">
        <v>30</v>
      </c>
      <c r="C26" s="216" t="s">
        <v>452</v>
      </c>
      <c r="D26" s="257">
        <v>40</v>
      </c>
    </row>
    <row r="27" spans="1:4">
      <c r="A27" s="258">
        <v>4824</v>
      </c>
      <c r="B27" s="217">
        <v>0</v>
      </c>
      <c r="C27" s="216" t="s">
        <v>331</v>
      </c>
      <c r="D27" s="257">
        <v>0</v>
      </c>
    </row>
    <row r="28" spans="1:4" ht="17.25" thickBot="1">
      <c r="A28" s="256">
        <v>4824</v>
      </c>
      <c r="B28" s="222">
        <v>0</v>
      </c>
      <c r="C28" s="221" t="s">
        <v>898</v>
      </c>
      <c r="D28" s="255">
        <v>0</v>
      </c>
    </row>
  </sheetData>
  <mergeCells count="8">
    <mergeCell ref="A5:A6"/>
    <mergeCell ref="B5:B6"/>
    <mergeCell ref="C5:C6"/>
    <mergeCell ref="D5:D6"/>
    <mergeCell ref="B1:C1"/>
    <mergeCell ref="B2:C2"/>
    <mergeCell ref="B3:C3"/>
    <mergeCell ref="B4:C4"/>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9F57-9489-408B-B9CF-EFF4C0ACC521}">
  <dimension ref="A1:B14"/>
  <sheetViews>
    <sheetView workbookViewId="0">
      <selection sqref="A1:G1"/>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927</v>
      </c>
      <c r="B3" s="990"/>
    </row>
    <row r="4" spans="1:2" ht="17.25" thickBot="1">
      <c r="A4" s="991" t="s">
        <v>168</v>
      </c>
      <c r="B4" s="991"/>
    </row>
    <row r="5" spans="1:2" ht="17.25" thickBot="1">
      <c r="A5" s="998" t="s">
        <v>521</v>
      </c>
      <c r="B5" s="999"/>
    </row>
    <row r="6" spans="1:2">
      <c r="A6" s="205" t="s">
        <v>926</v>
      </c>
      <c r="B6" s="209"/>
    </row>
    <row r="7" spans="1:2" ht="33">
      <c r="A7" s="268" t="s">
        <v>925</v>
      </c>
      <c r="B7" s="219"/>
    </row>
    <row r="8" spans="1:2" ht="33">
      <c r="A8" s="268" t="s">
        <v>920</v>
      </c>
      <c r="B8" s="219" t="s">
        <v>2343</v>
      </c>
    </row>
    <row r="9" spans="1:2" ht="33">
      <c r="A9" s="268" t="s">
        <v>913</v>
      </c>
      <c r="B9" s="219"/>
    </row>
    <row r="10" spans="1:2" ht="49.5">
      <c r="A10" s="268" t="s">
        <v>1424</v>
      </c>
      <c r="B10" s="219" t="s">
        <v>2344</v>
      </c>
    </row>
    <row r="11" spans="1:2" ht="33">
      <c r="A11" s="268" t="s">
        <v>911</v>
      </c>
      <c r="B11" s="219"/>
    </row>
    <row r="12" spans="1:2" ht="49.5">
      <c r="A12" s="268" t="s">
        <v>910</v>
      </c>
      <c r="B12" s="219" t="s">
        <v>2345</v>
      </c>
    </row>
    <row r="13" spans="1:2" ht="33">
      <c r="A13" s="268" t="s">
        <v>907</v>
      </c>
      <c r="B13" s="219"/>
    </row>
    <row r="14" spans="1:2" ht="33.75" thickBot="1">
      <c r="A14" s="267" t="s">
        <v>904</v>
      </c>
      <c r="B14" s="266" t="s">
        <v>2346</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957DB-69A7-49B1-8B08-ACEC0A588348}">
  <dimension ref="A1:B19"/>
  <sheetViews>
    <sheetView topLeftCell="A4" workbookViewId="0">
      <selection activeCell="H12" sqref="H12"/>
    </sheetView>
  </sheetViews>
  <sheetFormatPr defaultRowHeight="16.5"/>
  <cols>
    <col min="1" max="1" width="20.375" customWidth="1"/>
    <col min="2" max="2" width="60.5" customWidth="1"/>
    <col min="257" max="257" width="20.375" customWidth="1"/>
    <col min="258" max="258" width="60.5" customWidth="1"/>
    <col min="513" max="513" width="20.375" customWidth="1"/>
    <col min="514" max="514" width="60.5" customWidth="1"/>
    <col min="769" max="769" width="20.375" customWidth="1"/>
    <col min="770" max="770" width="60.5" customWidth="1"/>
    <col min="1025" max="1025" width="20.375" customWidth="1"/>
    <col min="1026" max="1026" width="60.5" customWidth="1"/>
    <col min="1281" max="1281" width="20.375" customWidth="1"/>
    <col min="1282" max="1282" width="60.5" customWidth="1"/>
    <col min="1537" max="1537" width="20.375" customWidth="1"/>
    <col min="1538" max="1538" width="60.5" customWidth="1"/>
    <col min="1793" max="1793" width="20.375" customWidth="1"/>
    <col min="1794" max="1794" width="60.5" customWidth="1"/>
    <col min="2049" max="2049" width="20.375" customWidth="1"/>
    <col min="2050" max="2050" width="60.5" customWidth="1"/>
    <col min="2305" max="2305" width="20.375" customWidth="1"/>
    <col min="2306" max="2306" width="60.5" customWidth="1"/>
    <col min="2561" max="2561" width="20.375" customWidth="1"/>
    <col min="2562" max="2562" width="60.5" customWidth="1"/>
    <col min="2817" max="2817" width="20.375" customWidth="1"/>
    <col min="2818" max="2818" width="60.5" customWidth="1"/>
    <col min="3073" max="3073" width="20.375" customWidth="1"/>
    <col min="3074" max="3074" width="60.5" customWidth="1"/>
    <col min="3329" max="3329" width="20.375" customWidth="1"/>
    <col min="3330" max="3330" width="60.5" customWidth="1"/>
    <col min="3585" max="3585" width="20.375" customWidth="1"/>
    <col min="3586" max="3586" width="60.5" customWidth="1"/>
    <col min="3841" max="3841" width="20.375" customWidth="1"/>
    <col min="3842" max="3842" width="60.5" customWidth="1"/>
    <col min="4097" max="4097" width="20.375" customWidth="1"/>
    <col min="4098" max="4098" width="60.5" customWidth="1"/>
    <col min="4353" max="4353" width="20.375" customWidth="1"/>
    <col min="4354" max="4354" width="60.5" customWidth="1"/>
    <col min="4609" max="4609" width="20.375" customWidth="1"/>
    <col min="4610" max="4610" width="60.5" customWidth="1"/>
    <col min="4865" max="4865" width="20.375" customWidth="1"/>
    <col min="4866" max="4866" width="60.5" customWidth="1"/>
    <col min="5121" max="5121" width="20.375" customWidth="1"/>
    <col min="5122" max="5122" width="60.5" customWidth="1"/>
    <col min="5377" max="5377" width="20.375" customWidth="1"/>
    <col min="5378" max="5378" width="60.5" customWidth="1"/>
    <col min="5633" max="5633" width="20.375" customWidth="1"/>
    <col min="5634" max="5634" width="60.5" customWidth="1"/>
    <col min="5889" max="5889" width="20.375" customWidth="1"/>
    <col min="5890" max="5890" width="60.5" customWidth="1"/>
    <col min="6145" max="6145" width="20.375" customWidth="1"/>
    <col min="6146" max="6146" width="60.5" customWidth="1"/>
    <col min="6401" max="6401" width="20.375" customWidth="1"/>
    <col min="6402" max="6402" width="60.5" customWidth="1"/>
    <col min="6657" max="6657" width="20.375" customWidth="1"/>
    <col min="6658" max="6658" width="60.5" customWidth="1"/>
    <col min="6913" max="6913" width="20.375" customWidth="1"/>
    <col min="6914" max="6914" width="60.5" customWidth="1"/>
    <col min="7169" max="7169" width="20.375" customWidth="1"/>
    <col min="7170" max="7170" width="60.5" customWidth="1"/>
    <col min="7425" max="7425" width="20.375" customWidth="1"/>
    <col min="7426" max="7426" width="60.5" customWidth="1"/>
    <col min="7681" max="7681" width="20.375" customWidth="1"/>
    <col min="7682" max="7682" width="60.5" customWidth="1"/>
    <col min="7937" max="7937" width="20.375" customWidth="1"/>
    <col min="7938" max="7938" width="60.5" customWidth="1"/>
    <col min="8193" max="8193" width="20.375" customWidth="1"/>
    <col min="8194" max="8194" width="60.5" customWidth="1"/>
    <col min="8449" max="8449" width="20.375" customWidth="1"/>
    <col min="8450" max="8450" width="60.5" customWidth="1"/>
    <col min="8705" max="8705" width="20.375" customWidth="1"/>
    <col min="8706" max="8706" width="60.5" customWidth="1"/>
    <col min="8961" max="8961" width="20.375" customWidth="1"/>
    <col min="8962" max="8962" width="60.5" customWidth="1"/>
    <col min="9217" max="9217" width="20.375" customWidth="1"/>
    <col min="9218" max="9218" width="60.5" customWidth="1"/>
    <col min="9473" max="9473" width="20.375" customWidth="1"/>
    <col min="9474" max="9474" width="60.5" customWidth="1"/>
    <col min="9729" max="9729" width="20.375" customWidth="1"/>
    <col min="9730" max="9730" width="60.5" customWidth="1"/>
    <col min="9985" max="9985" width="20.375" customWidth="1"/>
    <col min="9986" max="9986" width="60.5" customWidth="1"/>
    <col min="10241" max="10241" width="20.375" customWidth="1"/>
    <col min="10242" max="10242" width="60.5" customWidth="1"/>
    <col min="10497" max="10497" width="20.375" customWidth="1"/>
    <col min="10498" max="10498" width="60.5" customWidth="1"/>
    <col min="10753" max="10753" width="20.375" customWidth="1"/>
    <col min="10754" max="10754" width="60.5" customWidth="1"/>
    <col min="11009" max="11009" width="20.375" customWidth="1"/>
    <col min="11010" max="11010" width="60.5" customWidth="1"/>
    <col min="11265" max="11265" width="20.375" customWidth="1"/>
    <col min="11266" max="11266" width="60.5" customWidth="1"/>
    <col min="11521" max="11521" width="20.375" customWidth="1"/>
    <col min="11522" max="11522" width="60.5" customWidth="1"/>
    <col min="11777" max="11777" width="20.375" customWidth="1"/>
    <col min="11778" max="11778" width="60.5" customWidth="1"/>
    <col min="12033" max="12033" width="20.375" customWidth="1"/>
    <col min="12034" max="12034" width="60.5" customWidth="1"/>
    <col min="12289" max="12289" width="20.375" customWidth="1"/>
    <col min="12290" max="12290" width="60.5" customWidth="1"/>
    <col min="12545" max="12545" width="20.375" customWidth="1"/>
    <col min="12546" max="12546" width="60.5" customWidth="1"/>
    <col min="12801" max="12801" width="20.375" customWidth="1"/>
    <col min="12802" max="12802" width="60.5" customWidth="1"/>
    <col min="13057" max="13057" width="20.375" customWidth="1"/>
    <col min="13058" max="13058" width="60.5" customWidth="1"/>
    <col min="13313" max="13313" width="20.375" customWidth="1"/>
    <col min="13314" max="13314" width="60.5" customWidth="1"/>
    <col min="13569" max="13569" width="20.375" customWidth="1"/>
    <col min="13570" max="13570" width="60.5" customWidth="1"/>
    <col min="13825" max="13825" width="20.375" customWidth="1"/>
    <col min="13826" max="13826" width="60.5" customWidth="1"/>
    <col min="14081" max="14081" width="20.375" customWidth="1"/>
    <col min="14082" max="14082" width="60.5" customWidth="1"/>
    <col min="14337" max="14337" width="20.375" customWidth="1"/>
    <col min="14338" max="14338" width="60.5" customWidth="1"/>
    <col min="14593" max="14593" width="20.375" customWidth="1"/>
    <col min="14594" max="14594" width="60.5" customWidth="1"/>
    <col min="14849" max="14849" width="20.375" customWidth="1"/>
    <col min="14850" max="14850" width="60.5" customWidth="1"/>
    <col min="15105" max="15105" width="20.375" customWidth="1"/>
    <col min="15106" max="15106" width="60.5" customWidth="1"/>
    <col min="15361" max="15361" width="20.375" customWidth="1"/>
    <col min="15362" max="15362" width="60.5" customWidth="1"/>
    <col min="15617" max="15617" width="20.375" customWidth="1"/>
    <col min="15618" max="15618" width="60.5" customWidth="1"/>
    <col min="15873" max="15873" width="20.375" customWidth="1"/>
    <col min="15874" max="15874" width="60.5" customWidth="1"/>
    <col min="16129" max="16129" width="20.375" customWidth="1"/>
    <col min="16130" max="16130" width="60.5" customWidth="1"/>
  </cols>
  <sheetData>
    <row r="1" spans="1:2" ht="21">
      <c r="A1" s="989" t="s">
        <v>268</v>
      </c>
      <c r="B1" s="989"/>
    </row>
    <row r="2" spans="1:2" ht="21">
      <c r="A2" s="989" t="s">
        <v>267</v>
      </c>
      <c r="B2" s="989"/>
    </row>
    <row r="3" spans="1:2" ht="21">
      <c r="A3" s="990" t="s">
        <v>927</v>
      </c>
      <c r="B3" s="990"/>
    </row>
    <row r="4" spans="1:2" ht="17.25" thickBot="1">
      <c r="A4" s="991" t="s">
        <v>168</v>
      </c>
      <c r="B4" s="991"/>
    </row>
    <row r="5" spans="1:2" ht="17.25" thickBot="1">
      <c r="A5" s="998" t="s">
        <v>521</v>
      </c>
      <c r="B5" s="999"/>
    </row>
    <row r="6" spans="1:2" ht="33">
      <c r="A6" s="205" t="s">
        <v>2253</v>
      </c>
      <c r="B6" s="209"/>
    </row>
    <row r="7" spans="1:2">
      <c r="A7" s="210" t="s">
        <v>926</v>
      </c>
      <c r="B7" s="214"/>
    </row>
    <row r="8" spans="1:2" ht="33">
      <c r="A8" s="268" t="s">
        <v>925</v>
      </c>
      <c r="B8" s="219"/>
    </row>
    <row r="9" spans="1:2" ht="66">
      <c r="A9" s="268" t="s">
        <v>920</v>
      </c>
      <c r="B9" s="219" t="s">
        <v>2347</v>
      </c>
    </row>
    <row r="10" spans="1:2" ht="49.5">
      <c r="A10" s="268" t="s">
        <v>916</v>
      </c>
      <c r="B10" s="219" t="s">
        <v>2348</v>
      </c>
    </row>
    <row r="11" spans="1:2" ht="33">
      <c r="A11" s="268" t="s">
        <v>913</v>
      </c>
      <c r="B11" s="219"/>
    </row>
    <row r="12" spans="1:2" ht="49.5">
      <c r="A12" s="268" t="s">
        <v>1424</v>
      </c>
      <c r="B12" s="219" t="s">
        <v>2349</v>
      </c>
    </row>
    <row r="13" spans="1:2" ht="33">
      <c r="A13" s="268" t="s">
        <v>912</v>
      </c>
      <c r="B13" s="219" t="s">
        <v>2350</v>
      </c>
    </row>
    <row r="14" spans="1:2" ht="33">
      <c r="A14" s="268" t="s">
        <v>1421</v>
      </c>
      <c r="B14" s="219"/>
    </row>
    <row r="15" spans="1:2" ht="33">
      <c r="A15" s="268" t="s">
        <v>1418</v>
      </c>
      <c r="B15" s="219" t="s">
        <v>2351</v>
      </c>
    </row>
    <row r="16" spans="1:2" ht="33">
      <c r="A16" s="268" t="s">
        <v>907</v>
      </c>
      <c r="B16" s="219"/>
    </row>
    <row r="17" spans="1:2" ht="33">
      <c r="A17" s="268" t="s">
        <v>1413</v>
      </c>
      <c r="B17" s="219" t="s">
        <v>2352</v>
      </c>
    </row>
    <row r="18" spans="1:2" ht="66">
      <c r="A18" s="268" t="s">
        <v>1411</v>
      </c>
      <c r="B18" s="219"/>
    </row>
    <row r="19" spans="1:2" ht="33.75" thickBot="1">
      <c r="A19" s="267" t="s">
        <v>2353</v>
      </c>
      <c r="B19" s="266" t="s">
        <v>2354</v>
      </c>
    </row>
  </sheetData>
  <mergeCells count="5">
    <mergeCell ref="A1:B1"/>
    <mergeCell ref="A2:B2"/>
    <mergeCell ref="A3:B3"/>
    <mergeCell ref="A4:B4"/>
    <mergeCell ref="A5:B5"/>
  </mergeCells>
  <phoneticPr fontId="4" type="noConversion"/>
  <pageMargins left="0.78740157480314965" right="0.78740157480314965" top="0.78740157480314965" bottom="0.78740157480314965" header="0.59055118110236227" footer="0.59055118110236227"/>
  <pageSetup paperSize="9" orientation="portrait" horizontalDpi="180" verticalDpi="180" r:id="rId1"/>
  <headerFooter alignWithMargins="0">
    <oddFooter>第 &amp;P 頁</oddFooter>
  </headerFooter>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2DA12-51DF-41D3-BD59-27B32E638299}">
  <dimension ref="A1:O24"/>
  <sheetViews>
    <sheetView zoomScale="75" zoomScaleNormal="75" workbookViewId="0">
      <selection activeCell="R14" sqref="R14"/>
    </sheetView>
  </sheetViews>
  <sheetFormatPr defaultColWidth="9" defaultRowHeight="16.5"/>
  <cols>
    <col min="1" max="1" width="33.75" style="433" customWidth="1"/>
    <col min="2" max="14" width="12.625" style="433" customWidth="1"/>
    <col min="15" max="15" width="47.25" style="433" customWidth="1"/>
    <col min="16" max="16384" width="9" style="433"/>
  </cols>
  <sheetData>
    <row r="1" spans="1:15" ht="21">
      <c r="A1" s="455"/>
      <c r="B1" s="455"/>
      <c r="C1" s="461"/>
      <c r="D1" s="455"/>
      <c r="E1" s="455"/>
      <c r="F1" s="455"/>
      <c r="G1" s="460" t="s">
        <v>2404</v>
      </c>
      <c r="H1" s="459" t="s">
        <v>2403</v>
      </c>
      <c r="I1" s="455"/>
      <c r="J1" s="455"/>
      <c r="K1" s="455"/>
      <c r="L1" s="455"/>
      <c r="M1" s="455"/>
      <c r="N1" s="455"/>
      <c r="O1" s="455"/>
    </row>
    <row r="2" spans="1:15" ht="21">
      <c r="A2" s="455"/>
      <c r="B2" s="455"/>
      <c r="C2" s="461"/>
      <c r="D2" s="455"/>
      <c r="E2" s="455"/>
      <c r="F2" s="455"/>
      <c r="G2" s="460" t="s">
        <v>2402</v>
      </c>
      <c r="H2" s="459" t="s">
        <v>2401</v>
      </c>
      <c r="I2" s="455"/>
      <c r="J2" s="455"/>
      <c r="K2" s="455"/>
      <c r="L2" s="455"/>
      <c r="M2" s="455"/>
      <c r="N2" s="455"/>
      <c r="O2" s="455"/>
    </row>
    <row r="3" spans="1:15" ht="21">
      <c r="A3" s="455"/>
      <c r="B3" s="455"/>
      <c r="C3" s="458"/>
      <c r="D3" s="455"/>
      <c r="E3" s="455"/>
      <c r="F3" s="455"/>
      <c r="G3" s="457" t="s">
        <v>2400</v>
      </c>
      <c r="H3" s="456" t="s">
        <v>2399</v>
      </c>
      <c r="I3" s="455"/>
      <c r="J3" s="455"/>
      <c r="K3" s="455"/>
      <c r="L3" s="455"/>
      <c r="M3" s="455"/>
      <c r="N3" s="455"/>
      <c r="O3" s="455"/>
    </row>
    <row r="4" spans="1:15" ht="17.25" thickBot="1">
      <c r="A4" s="451"/>
      <c r="B4" s="451"/>
      <c r="C4" s="454"/>
      <c r="D4" s="451"/>
      <c r="E4" s="451"/>
      <c r="F4" s="451"/>
      <c r="G4" s="453" t="s">
        <v>2398</v>
      </c>
      <c r="H4" s="452" t="s">
        <v>2397</v>
      </c>
      <c r="I4" s="451"/>
      <c r="J4" s="451"/>
      <c r="K4" s="451"/>
      <c r="L4" s="450"/>
      <c r="M4" s="450"/>
      <c r="N4" s="450"/>
      <c r="O4" s="450" t="s">
        <v>467</v>
      </c>
    </row>
    <row r="5" spans="1:15">
      <c r="A5" s="1038" t="s">
        <v>2396</v>
      </c>
      <c r="B5" s="1031" t="s">
        <v>2395</v>
      </c>
      <c r="C5" s="1032"/>
      <c r="D5" s="1032"/>
      <c r="E5" s="1032"/>
      <c r="F5" s="1032"/>
      <c r="G5" s="1032"/>
      <c r="H5" s="1032"/>
      <c r="I5" s="1032"/>
      <c r="J5" s="1032"/>
      <c r="K5" s="1032"/>
      <c r="L5" s="1033"/>
      <c r="M5" s="1034" t="s">
        <v>2394</v>
      </c>
      <c r="N5" s="1037" t="s">
        <v>2393</v>
      </c>
      <c r="O5" s="1037" t="s">
        <v>2392</v>
      </c>
    </row>
    <row r="6" spans="1:15" ht="16.149999999999999" customHeight="1">
      <c r="A6" s="1039"/>
      <c r="B6" s="1028" t="s">
        <v>2391</v>
      </c>
      <c r="C6" s="1028" t="s">
        <v>2390</v>
      </c>
      <c r="D6" s="1028" t="s">
        <v>2389</v>
      </c>
      <c r="E6" s="1028" t="s">
        <v>2388</v>
      </c>
      <c r="F6" s="1028" t="s">
        <v>2387</v>
      </c>
      <c r="G6" s="1028" t="s">
        <v>2386</v>
      </c>
      <c r="H6" s="1028" t="s">
        <v>2385</v>
      </c>
      <c r="I6" s="1028" t="s">
        <v>2384</v>
      </c>
      <c r="J6" s="1028" t="s">
        <v>2383</v>
      </c>
      <c r="K6" s="1028" t="s">
        <v>2382</v>
      </c>
      <c r="L6" s="1028" t="s">
        <v>2381</v>
      </c>
      <c r="M6" s="1035"/>
      <c r="N6" s="1035"/>
      <c r="O6" s="1035"/>
    </row>
    <row r="7" spans="1:15" ht="17.25" thickBot="1">
      <c r="A7" s="1040"/>
      <c r="B7" s="1029"/>
      <c r="C7" s="1029"/>
      <c r="D7" s="1029"/>
      <c r="E7" s="1029"/>
      <c r="F7" s="1029"/>
      <c r="G7" s="1029"/>
      <c r="H7" s="1029"/>
      <c r="I7" s="1029"/>
      <c r="J7" s="1041"/>
      <c r="K7" s="1029"/>
      <c r="L7" s="1029"/>
      <c r="M7" s="1036"/>
      <c r="N7" s="1036"/>
      <c r="O7" s="1036"/>
    </row>
    <row r="8" spans="1:15">
      <c r="A8" s="449" t="s">
        <v>2380</v>
      </c>
      <c r="B8" s="448">
        <v>1770830</v>
      </c>
      <c r="C8" s="448">
        <v>10877762</v>
      </c>
      <c r="D8" s="448">
        <v>6683006</v>
      </c>
      <c r="E8" s="448">
        <v>1099376</v>
      </c>
      <c r="F8" s="448">
        <v>4119</v>
      </c>
      <c r="G8" s="448">
        <v>13695</v>
      </c>
      <c r="H8" s="448">
        <v>0</v>
      </c>
      <c r="I8" s="448">
        <v>0</v>
      </c>
      <c r="J8" s="448">
        <v>0</v>
      </c>
      <c r="K8" s="448">
        <v>0</v>
      </c>
      <c r="L8" s="448">
        <v>20448788</v>
      </c>
      <c r="M8" s="447">
        <v>0</v>
      </c>
      <c r="N8" s="447">
        <v>20448788</v>
      </c>
      <c r="O8" s="446"/>
    </row>
    <row r="9" spans="1:15">
      <c r="A9" s="445" t="s">
        <v>2379</v>
      </c>
      <c r="B9" s="444">
        <v>1770830</v>
      </c>
      <c r="C9" s="444">
        <v>10877762</v>
      </c>
      <c r="D9" s="444">
        <v>6683006</v>
      </c>
      <c r="E9" s="444">
        <v>1099376</v>
      </c>
      <c r="F9" s="444">
        <v>4119</v>
      </c>
      <c r="G9" s="444">
        <v>13695</v>
      </c>
      <c r="H9" s="444">
        <v>0</v>
      </c>
      <c r="I9" s="444">
        <v>0</v>
      </c>
      <c r="J9" s="444">
        <v>0</v>
      </c>
      <c r="K9" s="444">
        <v>0</v>
      </c>
      <c r="L9" s="444">
        <v>20448788</v>
      </c>
      <c r="M9" s="443">
        <v>0</v>
      </c>
      <c r="N9" s="443">
        <v>20448788</v>
      </c>
      <c r="O9" s="442"/>
    </row>
    <row r="10" spans="1:15" ht="101.25">
      <c r="A10" s="441" t="s">
        <v>2378</v>
      </c>
      <c r="B10" s="440">
        <v>69000</v>
      </c>
      <c r="C10" s="440">
        <v>6390000</v>
      </c>
      <c r="D10" s="440">
        <v>1801000</v>
      </c>
      <c r="E10" s="440">
        <v>8706</v>
      </c>
      <c r="F10" s="440">
        <v>619</v>
      </c>
      <c r="G10" s="440">
        <v>4935</v>
      </c>
      <c r="H10" s="440">
        <v>0</v>
      </c>
      <c r="I10" s="440">
        <v>0</v>
      </c>
      <c r="J10" s="440">
        <v>0</v>
      </c>
      <c r="K10" s="440">
        <v>0</v>
      </c>
      <c r="L10" s="440">
        <v>8274260</v>
      </c>
      <c r="M10" s="439">
        <v>0</v>
      </c>
      <c r="N10" s="439">
        <v>8274260</v>
      </c>
      <c r="O10" s="438" t="s">
        <v>2377</v>
      </c>
    </row>
    <row r="11" spans="1:15" ht="33">
      <c r="A11" s="441" t="s">
        <v>2376</v>
      </c>
      <c r="B11" s="440">
        <v>0</v>
      </c>
      <c r="C11" s="440">
        <v>0</v>
      </c>
      <c r="D11" s="440">
        <v>55073</v>
      </c>
      <c r="E11" s="440">
        <v>0</v>
      </c>
      <c r="F11" s="440">
        <v>0</v>
      </c>
      <c r="G11" s="440">
        <v>0</v>
      </c>
      <c r="H11" s="440">
        <v>0</v>
      </c>
      <c r="I11" s="440">
        <v>0</v>
      </c>
      <c r="J11" s="440">
        <v>0</v>
      </c>
      <c r="K11" s="440">
        <v>0</v>
      </c>
      <c r="L11" s="440">
        <v>55073</v>
      </c>
      <c r="M11" s="439">
        <v>0</v>
      </c>
      <c r="N11" s="439">
        <v>55073</v>
      </c>
      <c r="O11" s="438" t="s">
        <v>2375</v>
      </c>
    </row>
    <row r="12" spans="1:15" ht="90">
      <c r="A12" s="441" t="s">
        <v>2374</v>
      </c>
      <c r="B12" s="440">
        <v>1701830</v>
      </c>
      <c r="C12" s="440">
        <v>3012752</v>
      </c>
      <c r="D12" s="440">
        <v>3307306</v>
      </c>
      <c r="E12" s="440">
        <v>1077970</v>
      </c>
      <c r="F12" s="440">
        <v>0</v>
      </c>
      <c r="G12" s="440">
        <v>8500</v>
      </c>
      <c r="H12" s="440">
        <v>0</v>
      </c>
      <c r="I12" s="440">
        <v>0</v>
      </c>
      <c r="J12" s="440">
        <v>0</v>
      </c>
      <c r="K12" s="440">
        <v>0</v>
      </c>
      <c r="L12" s="440">
        <v>9108358</v>
      </c>
      <c r="M12" s="439">
        <v>0</v>
      </c>
      <c r="N12" s="439">
        <v>9108358</v>
      </c>
      <c r="O12" s="438" t="s">
        <v>2373</v>
      </c>
    </row>
    <row r="13" spans="1:15" ht="78.75">
      <c r="A13" s="441" t="s">
        <v>2372</v>
      </c>
      <c r="B13" s="440">
        <v>0</v>
      </c>
      <c r="C13" s="440">
        <v>0</v>
      </c>
      <c r="D13" s="440">
        <v>729682</v>
      </c>
      <c r="E13" s="440">
        <v>0</v>
      </c>
      <c r="F13" s="440">
        <v>0</v>
      </c>
      <c r="G13" s="440">
        <v>0</v>
      </c>
      <c r="H13" s="440">
        <v>0</v>
      </c>
      <c r="I13" s="440">
        <v>0</v>
      </c>
      <c r="J13" s="440">
        <v>0</v>
      </c>
      <c r="K13" s="440">
        <v>0</v>
      </c>
      <c r="L13" s="440">
        <v>729682</v>
      </c>
      <c r="M13" s="439">
        <v>0</v>
      </c>
      <c r="N13" s="439">
        <v>729682</v>
      </c>
      <c r="O13" s="438" t="s">
        <v>2371</v>
      </c>
    </row>
    <row r="14" spans="1:15" ht="78.75">
      <c r="A14" s="441" t="s">
        <v>2370</v>
      </c>
      <c r="B14" s="440">
        <v>0</v>
      </c>
      <c r="C14" s="440">
        <v>1475010</v>
      </c>
      <c r="D14" s="440">
        <v>302744</v>
      </c>
      <c r="E14" s="440">
        <v>12700</v>
      </c>
      <c r="F14" s="440">
        <v>3500</v>
      </c>
      <c r="G14" s="440">
        <v>260</v>
      </c>
      <c r="H14" s="440">
        <v>0</v>
      </c>
      <c r="I14" s="440">
        <v>0</v>
      </c>
      <c r="J14" s="440">
        <v>0</v>
      </c>
      <c r="K14" s="440">
        <v>0</v>
      </c>
      <c r="L14" s="440">
        <v>1794214</v>
      </c>
      <c r="M14" s="439">
        <v>0</v>
      </c>
      <c r="N14" s="439">
        <v>1794214</v>
      </c>
      <c r="O14" s="438" t="s">
        <v>2369</v>
      </c>
    </row>
    <row r="15" spans="1:15" ht="33">
      <c r="A15" s="441" t="s">
        <v>2368</v>
      </c>
      <c r="B15" s="440">
        <v>0</v>
      </c>
      <c r="C15" s="440">
        <v>0</v>
      </c>
      <c r="D15" s="440">
        <v>487201</v>
      </c>
      <c r="E15" s="440">
        <v>0</v>
      </c>
      <c r="F15" s="440">
        <v>0</v>
      </c>
      <c r="G15" s="440">
        <v>0</v>
      </c>
      <c r="H15" s="440">
        <v>0</v>
      </c>
      <c r="I15" s="440">
        <v>0</v>
      </c>
      <c r="J15" s="440">
        <v>0</v>
      </c>
      <c r="K15" s="440">
        <v>0</v>
      </c>
      <c r="L15" s="440">
        <v>487201</v>
      </c>
      <c r="M15" s="439">
        <v>0</v>
      </c>
      <c r="N15" s="439">
        <v>487201</v>
      </c>
      <c r="O15" s="438" t="s">
        <v>2367</v>
      </c>
    </row>
    <row r="16" spans="1:15">
      <c r="A16" s="445" t="s">
        <v>2366</v>
      </c>
      <c r="B16" s="444">
        <v>0</v>
      </c>
      <c r="C16" s="444">
        <v>254440</v>
      </c>
      <c r="D16" s="444">
        <v>1759558</v>
      </c>
      <c r="E16" s="444">
        <v>619646</v>
      </c>
      <c r="F16" s="444">
        <v>21267</v>
      </c>
      <c r="G16" s="444">
        <v>54336</v>
      </c>
      <c r="H16" s="444">
        <v>0</v>
      </c>
      <c r="I16" s="444">
        <v>0</v>
      </c>
      <c r="J16" s="444">
        <v>0</v>
      </c>
      <c r="K16" s="444">
        <v>0</v>
      </c>
      <c r="L16" s="444">
        <v>2709247</v>
      </c>
      <c r="M16" s="443">
        <v>0</v>
      </c>
      <c r="N16" s="443">
        <v>2709247</v>
      </c>
      <c r="O16" s="442"/>
    </row>
    <row r="17" spans="1:15">
      <c r="A17" s="445" t="s">
        <v>2365</v>
      </c>
      <c r="B17" s="444">
        <v>0</v>
      </c>
      <c r="C17" s="444">
        <v>0</v>
      </c>
      <c r="D17" s="444">
        <v>1495000</v>
      </c>
      <c r="E17" s="444">
        <v>0</v>
      </c>
      <c r="F17" s="444">
        <v>0</v>
      </c>
      <c r="G17" s="444">
        <v>0</v>
      </c>
      <c r="H17" s="444">
        <v>0</v>
      </c>
      <c r="I17" s="444">
        <v>0</v>
      </c>
      <c r="J17" s="444">
        <v>0</v>
      </c>
      <c r="K17" s="444">
        <v>0</v>
      </c>
      <c r="L17" s="444">
        <v>1495000</v>
      </c>
      <c r="M17" s="443">
        <v>0</v>
      </c>
      <c r="N17" s="443">
        <v>1495000</v>
      </c>
      <c r="O17" s="442"/>
    </row>
    <row r="18" spans="1:15" ht="33.75">
      <c r="A18" s="441" t="s">
        <v>2362</v>
      </c>
      <c r="B18" s="440">
        <v>0</v>
      </c>
      <c r="C18" s="440">
        <v>0</v>
      </c>
      <c r="D18" s="440">
        <v>1495000</v>
      </c>
      <c r="E18" s="440">
        <v>0</v>
      </c>
      <c r="F18" s="440">
        <v>0</v>
      </c>
      <c r="G18" s="440">
        <v>0</v>
      </c>
      <c r="H18" s="440">
        <v>0</v>
      </c>
      <c r="I18" s="440">
        <v>0</v>
      </c>
      <c r="J18" s="440">
        <v>0</v>
      </c>
      <c r="K18" s="440">
        <v>0</v>
      </c>
      <c r="L18" s="440">
        <v>1495000</v>
      </c>
      <c r="M18" s="439">
        <v>0</v>
      </c>
      <c r="N18" s="439">
        <v>1495000</v>
      </c>
      <c r="O18" s="438" t="s">
        <v>2364</v>
      </c>
    </row>
    <row r="19" spans="1:15">
      <c r="A19" s="445" t="s">
        <v>2363</v>
      </c>
      <c r="B19" s="444">
        <v>0</v>
      </c>
      <c r="C19" s="444">
        <v>254440</v>
      </c>
      <c r="D19" s="444">
        <v>264558</v>
      </c>
      <c r="E19" s="444">
        <v>619646</v>
      </c>
      <c r="F19" s="444">
        <v>21267</v>
      </c>
      <c r="G19" s="444">
        <v>54336</v>
      </c>
      <c r="H19" s="444">
        <v>0</v>
      </c>
      <c r="I19" s="444">
        <v>0</v>
      </c>
      <c r="J19" s="444">
        <v>0</v>
      </c>
      <c r="K19" s="444">
        <v>0</v>
      </c>
      <c r="L19" s="444">
        <v>1214247</v>
      </c>
      <c r="M19" s="443">
        <v>0</v>
      </c>
      <c r="N19" s="443">
        <v>1214247</v>
      </c>
      <c r="O19" s="442"/>
    </row>
    <row r="20" spans="1:15" ht="33.75">
      <c r="A20" s="441" t="s">
        <v>2362</v>
      </c>
      <c r="B20" s="440">
        <v>0</v>
      </c>
      <c r="C20" s="440">
        <v>86000</v>
      </c>
      <c r="D20" s="440">
        <v>129553</v>
      </c>
      <c r="E20" s="440">
        <v>351251</v>
      </c>
      <c r="F20" s="440">
        <v>1549</v>
      </c>
      <c r="G20" s="440">
        <v>17768</v>
      </c>
      <c r="H20" s="440">
        <v>0</v>
      </c>
      <c r="I20" s="440">
        <v>0</v>
      </c>
      <c r="J20" s="440">
        <v>0</v>
      </c>
      <c r="K20" s="440">
        <v>0</v>
      </c>
      <c r="L20" s="440">
        <v>586121</v>
      </c>
      <c r="M20" s="439">
        <v>0</v>
      </c>
      <c r="N20" s="439">
        <v>586121</v>
      </c>
      <c r="O20" s="438" t="s">
        <v>2361</v>
      </c>
    </row>
    <row r="21" spans="1:15" ht="22.5">
      <c r="A21" s="441" t="s">
        <v>2360</v>
      </c>
      <c r="B21" s="440">
        <v>0</v>
      </c>
      <c r="C21" s="440">
        <v>136000</v>
      </c>
      <c r="D21" s="440">
        <v>93605</v>
      </c>
      <c r="E21" s="440">
        <v>207638</v>
      </c>
      <c r="F21" s="440">
        <v>16588</v>
      </c>
      <c r="G21" s="440">
        <v>19697</v>
      </c>
      <c r="H21" s="440">
        <v>0</v>
      </c>
      <c r="I21" s="440">
        <v>0</v>
      </c>
      <c r="J21" s="440">
        <v>0</v>
      </c>
      <c r="K21" s="440">
        <v>0</v>
      </c>
      <c r="L21" s="440">
        <v>473528</v>
      </c>
      <c r="M21" s="439">
        <v>0</v>
      </c>
      <c r="N21" s="439">
        <v>473528</v>
      </c>
      <c r="O21" s="438" t="s">
        <v>2359</v>
      </c>
    </row>
    <row r="22" spans="1:15" ht="22.5">
      <c r="A22" s="441" t="s">
        <v>2358</v>
      </c>
      <c r="B22" s="440">
        <v>0</v>
      </c>
      <c r="C22" s="440">
        <v>32440</v>
      </c>
      <c r="D22" s="440">
        <v>41400</v>
      </c>
      <c r="E22" s="440">
        <v>60757</v>
      </c>
      <c r="F22" s="440">
        <v>3130</v>
      </c>
      <c r="G22" s="440">
        <v>16871</v>
      </c>
      <c r="H22" s="440">
        <v>0</v>
      </c>
      <c r="I22" s="440">
        <v>0</v>
      </c>
      <c r="J22" s="440">
        <v>0</v>
      </c>
      <c r="K22" s="440">
        <v>0</v>
      </c>
      <c r="L22" s="440">
        <v>154598</v>
      </c>
      <c r="M22" s="439">
        <v>0</v>
      </c>
      <c r="N22" s="439">
        <v>154598</v>
      </c>
      <c r="O22" s="438" t="s">
        <v>2357</v>
      </c>
    </row>
    <row r="23" spans="1:15" ht="17.25" thickBot="1">
      <c r="A23" s="437" t="s">
        <v>2356</v>
      </c>
      <c r="B23" s="436">
        <v>1770830</v>
      </c>
      <c r="C23" s="436">
        <v>11132202</v>
      </c>
      <c r="D23" s="436">
        <v>8442564</v>
      </c>
      <c r="E23" s="436">
        <v>1719022</v>
      </c>
      <c r="F23" s="436">
        <v>25386</v>
      </c>
      <c r="G23" s="436">
        <v>68031</v>
      </c>
      <c r="H23" s="436">
        <v>0</v>
      </c>
      <c r="I23" s="436">
        <v>0</v>
      </c>
      <c r="J23" s="436">
        <v>0</v>
      </c>
      <c r="K23" s="436">
        <v>0</v>
      </c>
      <c r="L23" s="436">
        <v>23158035</v>
      </c>
      <c r="M23" s="435">
        <v>0</v>
      </c>
      <c r="N23" s="435">
        <v>23158035</v>
      </c>
      <c r="O23" s="434"/>
    </row>
    <row r="24" spans="1:15">
      <c r="A24" s="1030"/>
      <c r="B24" s="1030"/>
      <c r="C24" s="1030"/>
      <c r="D24" s="1030"/>
      <c r="E24" s="1030"/>
      <c r="F24" s="1030"/>
      <c r="G24" s="1030"/>
      <c r="H24" s="1030"/>
      <c r="I24" s="1030"/>
      <c r="J24" s="1030"/>
      <c r="K24" s="1030"/>
      <c r="L24" s="1030"/>
      <c r="M24" s="1030"/>
      <c r="N24" s="1030"/>
      <c r="O24" s="1030"/>
    </row>
  </sheetData>
  <mergeCells count="17">
    <mergeCell ref="B5:L5"/>
    <mergeCell ref="M5:M7"/>
    <mergeCell ref="I6:I7"/>
    <mergeCell ref="K6:K7"/>
    <mergeCell ref="L6:L7"/>
    <mergeCell ref="H6:H7"/>
    <mergeCell ref="G6:G7"/>
    <mergeCell ref="F6:F7"/>
    <mergeCell ref="J6:J7"/>
    <mergeCell ref="E6:E7"/>
    <mergeCell ref="D6:D7"/>
    <mergeCell ref="C6:C7"/>
    <mergeCell ref="A24:O24"/>
    <mergeCell ref="B6:B7"/>
    <mergeCell ref="O5:O7"/>
    <mergeCell ref="A5:A7"/>
    <mergeCell ref="N5:N7"/>
  </mergeCells>
  <phoneticPr fontId="4" type="noConversion"/>
  <pageMargins left="0.62992125984251968" right="0.62992125984251968" top="0.78740157480314965" bottom="0.78740157480314965" header="0.59055118110236227" footer="0.59055118110236227"/>
  <pageSetup paperSize="9" scale="80" orientation="portrait" horizontalDpi="180" verticalDpi="180" r:id="rId1"/>
  <headerFooter alignWithMargins="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17FF1-465D-4452-A0DF-32C1B80A5697}">
  <dimension ref="A1:F597"/>
  <sheetViews>
    <sheetView view="pageBreakPreview" topLeftCell="A586" zoomScaleNormal="100" zoomScaleSheetLayoutView="100" workbookViewId="0">
      <selection activeCell="H596" sqref="H596"/>
    </sheetView>
  </sheetViews>
  <sheetFormatPr defaultColWidth="13.875" defaultRowHeight="16.5"/>
  <cols>
    <col min="1" max="1" width="22.5" style="62" customWidth="1"/>
    <col min="2" max="3" width="5" style="469" customWidth="1"/>
    <col min="4" max="4" width="11.625" style="469" customWidth="1"/>
    <col min="5" max="5" width="15.625" style="561" customWidth="1"/>
    <col min="6" max="6" width="42.875" style="562" customWidth="1"/>
    <col min="7" max="7" width="10.5" style="469" customWidth="1"/>
    <col min="8" max="8" width="26.5" style="469" customWidth="1"/>
    <col min="9" max="9" width="20.25" style="469" customWidth="1"/>
    <col min="10" max="10" width="11.75" style="469" customWidth="1"/>
    <col min="11" max="11" width="24.25" style="469" customWidth="1"/>
    <col min="12" max="12" width="6.5" style="469" customWidth="1"/>
    <col min="13" max="13" width="13" style="469" customWidth="1"/>
    <col min="14" max="14" width="13.125" style="469" bestFit="1" customWidth="1"/>
    <col min="15" max="15" width="11.625" style="469" customWidth="1"/>
    <col min="16" max="16" width="22.625" style="469" customWidth="1"/>
    <col min="17" max="16384" width="13.875" style="469"/>
  </cols>
  <sheetData>
    <row r="1" spans="1:6" s="462" customFormat="1" ht="27.75">
      <c r="A1" s="1006" t="s">
        <v>268</v>
      </c>
      <c r="B1" s="1051"/>
      <c r="C1" s="1051"/>
      <c r="D1" s="1051"/>
      <c r="E1" s="1051"/>
      <c r="F1" s="1051"/>
    </row>
    <row r="2" spans="1:6" s="462" customFormat="1" ht="27.75">
      <c r="A2" s="1052" t="s">
        <v>267</v>
      </c>
      <c r="B2" s="1052"/>
      <c r="C2" s="1052"/>
      <c r="D2" s="1052"/>
      <c r="E2" s="1052"/>
      <c r="F2" s="1052"/>
    </row>
    <row r="3" spans="1:6" s="468" customFormat="1" ht="25.5">
      <c r="A3" s="463" t="s">
        <v>2405</v>
      </c>
      <c r="B3" s="464"/>
      <c r="C3" s="464"/>
      <c r="D3" s="465"/>
      <c r="E3" s="466"/>
      <c r="F3" s="467"/>
    </row>
    <row r="4" spans="1:6" s="462" customFormat="1" ht="19.5">
      <c r="A4" s="1053" t="s">
        <v>2406</v>
      </c>
      <c r="B4" s="1053"/>
      <c r="C4" s="1053"/>
      <c r="D4" s="1053"/>
      <c r="E4" s="1053"/>
      <c r="F4" s="1053"/>
    </row>
    <row r="5" spans="1:6">
      <c r="A5" s="1054" t="s">
        <v>2407</v>
      </c>
      <c r="B5" s="1056" t="s">
        <v>164</v>
      </c>
      <c r="C5" s="1057"/>
      <c r="D5" s="1057"/>
      <c r="E5" s="1058"/>
      <c r="F5" s="1054" t="s">
        <v>242</v>
      </c>
    </row>
    <row r="6" spans="1:6">
      <c r="A6" s="1055"/>
      <c r="B6" s="470" t="s">
        <v>263</v>
      </c>
      <c r="C6" s="470" t="s">
        <v>261</v>
      </c>
      <c r="D6" s="470" t="s">
        <v>2408</v>
      </c>
      <c r="E6" s="471" t="s">
        <v>259</v>
      </c>
      <c r="F6" s="1055"/>
    </row>
    <row r="7" spans="1:6" s="476" customFormat="1" ht="20.100000000000001" customHeight="1">
      <c r="A7" s="472" t="s">
        <v>2409</v>
      </c>
      <c r="B7" s="473"/>
      <c r="C7" s="473"/>
      <c r="D7" s="473"/>
      <c r="E7" s="474">
        <f>E8+E150</f>
        <v>8329333</v>
      </c>
      <c r="F7" s="475"/>
    </row>
    <row r="8" spans="1:6" s="476" customFormat="1" ht="20.100000000000001" customHeight="1">
      <c r="A8" s="1043" t="s">
        <v>2410</v>
      </c>
      <c r="B8" s="477"/>
      <c r="C8" s="477"/>
      <c r="D8" s="477"/>
      <c r="E8" s="478">
        <f>E10+E76+E91+E133+E119+E67</f>
        <v>8274260</v>
      </c>
      <c r="F8" s="479"/>
    </row>
    <row r="9" spans="1:6" s="476" customFormat="1" ht="20.100000000000001" customHeight="1">
      <c r="A9" s="1043"/>
      <c r="B9" s="480"/>
      <c r="C9" s="480"/>
      <c r="D9" s="480"/>
      <c r="E9" s="478"/>
      <c r="F9" s="481"/>
    </row>
    <row r="10" spans="1:6" s="476" customFormat="1" ht="20.100000000000001" customHeight="1">
      <c r="A10" s="482"/>
      <c r="B10" s="480"/>
      <c r="C10" s="480"/>
      <c r="D10" s="480"/>
      <c r="E10" s="478">
        <f>E12+E23+E30+E42+E55</f>
        <v>7353010</v>
      </c>
      <c r="F10" s="483" t="s">
        <v>2411</v>
      </c>
    </row>
    <row r="11" spans="1:6" s="476" customFormat="1" ht="20.100000000000001" customHeight="1">
      <c r="A11" s="482"/>
      <c r="B11" s="480"/>
      <c r="C11" s="480"/>
      <c r="D11" s="480"/>
      <c r="E11" s="478"/>
      <c r="F11" s="484"/>
    </row>
    <row r="12" spans="1:6" s="476" customFormat="1" ht="19.5" customHeight="1">
      <c r="A12" s="482"/>
      <c r="B12" s="480"/>
      <c r="C12" s="480"/>
      <c r="D12" s="480"/>
      <c r="E12" s="478">
        <v>5490000</v>
      </c>
      <c r="F12" s="485" t="s">
        <v>2412</v>
      </c>
    </row>
    <row r="13" spans="1:6" s="476" customFormat="1" ht="20.100000000000001" customHeight="1">
      <c r="A13" s="482"/>
      <c r="B13" s="480"/>
      <c r="C13" s="480"/>
      <c r="D13" s="486"/>
      <c r="E13" s="478"/>
      <c r="F13" s="1047" t="s">
        <v>2413</v>
      </c>
    </row>
    <row r="14" spans="1:6" s="476" customFormat="1" ht="20.100000000000001" customHeight="1">
      <c r="A14" s="482"/>
      <c r="B14" s="480"/>
      <c r="C14" s="480"/>
      <c r="D14" s="480"/>
      <c r="E14" s="478"/>
      <c r="F14" s="1047"/>
    </row>
    <row r="15" spans="1:6" s="476" customFormat="1" ht="20.100000000000001" customHeight="1">
      <c r="A15" s="482"/>
      <c r="B15" s="480"/>
      <c r="C15" s="480"/>
      <c r="D15" s="480"/>
      <c r="E15" s="478"/>
      <c r="F15" s="1047"/>
    </row>
    <row r="16" spans="1:6" s="476" customFormat="1" ht="19.5" customHeight="1">
      <c r="A16" s="482"/>
      <c r="B16" s="480"/>
      <c r="C16" s="480"/>
      <c r="D16" s="480"/>
      <c r="E16" s="478"/>
      <c r="F16" s="1047"/>
    </row>
    <row r="17" spans="1:6" s="476" customFormat="1" ht="19.5" customHeight="1">
      <c r="A17" s="482"/>
      <c r="B17" s="480"/>
      <c r="C17" s="480"/>
      <c r="D17" s="480"/>
      <c r="E17" s="478"/>
      <c r="F17" s="1047"/>
    </row>
    <row r="18" spans="1:6" s="476" customFormat="1" ht="19.5" customHeight="1">
      <c r="A18" s="482"/>
      <c r="B18" s="480"/>
      <c r="C18" s="480"/>
      <c r="D18" s="480"/>
      <c r="E18" s="478"/>
      <c r="F18" s="1047"/>
    </row>
    <row r="19" spans="1:6" s="476" customFormat="1" ht="19.5" customHeight="1">
      <c r="A19" s="482"/>
      <c r="B19" s="480"/>
      <c r="C19" s="480"/>
      <c r="D19" s="480"/>
      <c r="E19" s="478"/>
      <c r="F19" s="1047"/>
    </row>
    <row r="20" spans="1:6" s="476" customFormat="1" ht="25.5" customHeight="1">
      <c r="A20" s="482"/>
      <c r="B20" s="480"/>
      <c r="C20" s="480"/>
      <c r="D20" s="480"/>
      <c r="E20" s="478"/>
      <c r="F20" s="1047"/>
    </row>
    <row r="21" spans="1:6" s="476" customFormat="1" ht="25.5" customHeight="1">
      <c r="A21" s="482"/>
      <c r="B21" s="480"/>
      <c r="C21" s="480"/>
      <c r="D21" s="480"/>
      <c r="E21" s="478"/>
      <c r="F21" s="1047"/>
    </row>
    <row r="22" spans="1:6" s="476" customFormat="1" ht="20.100000000000001" customHeight="1">
      <c r="A22" s="482"/>
      <c r="B22" s="480"/>
      <c r="C22" s="480"/>
      <c r="D22" s="480"/>
      <c r="E22" s="478"/>
      <c r="F22" s="487"/>
    </row>
    <row r="23" spans="1:6" s="476" customFormat="1" ht="20.25" customHeight="1">
      <c r="A23" s="482"/>
      <c r="B23" s="480"/>
      <c r="C23" s="480"/>
      <c r="D23" s="480"/>
      <c r="E23" s="488">
        <v>50000</v>
      </c>
      <c r="F23" s="489" t="s">
        <v>2414</v>
      </c>
    </row>
    <row r="24" spans="1:6" s="476" customFormat="1" ht="20.100000000000001" customHeight="1">
      <c r="A24" s="482"/>
      <c r="B24" s="480"/>
      <c r="C24" s="480"/>
      <c r="D24" s="480"/>
      <c r="E24" s="478"/>
      <c r="F24" s="1047" t="s">
        <v>2415</v>
      </c>
    </row>
    <row r="25" spans="1:6" s="476" customFormat="1" ht="20.100000000000001" customHeight="1">
      <c r="A25" s="490"/>
      <c r="B25" s="491"/>
      <c r="C25" s="491"/>
      <c r="D25" s="491"/>
      <c r="E25" s="481"/>
      <c r="F25" s="1047"/>
    </row>
    <row r="26" spans="1:6" s="476" customFormat="1" ht="20.100000000000001" customHeight="1">
      <c r="A26" s="490"/>
      <c r="B26" s="491"/>
      <c r="C26" s="491"/>
      <c r="D26" s="491"/>
      <c r="E26" s="481"/>
      <c r="F26" s="1047"/>
    </row>
    <row r="27" spans="1:6" s="476" customFormat="1" ht="20.100000000000001" customHeight="1">
      <c r="A27" s="490"/>
      <c r="B27" s="491"/>
      <c r="C27" s="491"/>
      <c r="D27" s="491"/>
      <c r="E27" s="481"/>
      <c r="F27" s="1047"/>
    </row>
    <row r="28" spans="1:6" s="476" customFormat="1" ht="20.100000000000001" customHeight="1">
      <c r="A28" s="490"/>
      <c r="B28" s="491"/>
      <c r="C28" s="491"/>
      <c r="D28" s="491"/>
      <c r="E28" s="481"/>
      <c r="F28" s="1047"/>
    </row>
    <row r="29" spans="1:6" s="476" customFormat="1" ht="23.45" customHeight="1">
      <c r="A29" s="490"/>
      <c r="B29" s="491"/>
      <c r="C29" s="491"/>
      <c r="D29" s="491"/>
      <c r="E29" s="481"/>
      <c r="F29" s="1047"/>
    </row>
    <row r="30" spans="1:6" s="476" customFormat="1" ht="20.100000000000001" customHeight="1">
      <c r="A30" s="490"/>
      <c r="B30" s="491"/>
      <c r="C30" s="491"/>
      <c r="D30" s="491"/>
      <c r="E30" s="492">
        <v>1500000</v>
      </c>
      <c r="F30" s="1048" t="s">
        <v>2416</v>
      </c>
    </row>
    <row r="31" spans="1:6" s="476" customFormat="1" ht="19.5" customHeight="1">
      <c r="A31" s="490"/>
      <c r="B31" s="491"/>
      <c r="C31" s="491"/>
      <c r="D31" s="491"/>
      <c r="E31" s="492"/>
      <c r="F31" s="1048"/>
    </row>
    <row r="32" spans="1:6" s="476" customFormat="1" ht="20.100000000000001" customHeight="1">
      <c r="A32" s="490"/>
      <c r="B32" s="491"/>
      <c r="C32" s="491"/>
      <c r="D32" s="491"/>
      <c r="E32" s="481"/>
      <c r="F32" s="1047" t="s">
        <v>2417</v>
      </c>
    </row>
    <row r="33" spans="1:6" s="476" customFormat="1" ht="20.100000000000001" customHeight="1">
      <c r="A33" s="490"/>
      <c r="B33" s="491"/>
      <c r="C33" s="491"/>
      <c r="D33" s="491"/>
      <c r="E33" s="481"/>
      <c r="F33" s="1047"/>
    </row>
    <row r="34" spans="1:6" s="476" customFormat="1" ht="20.100000000000001" customHeight="1">
      <c r="A34" s="490"/>
      <c r="B34" s="491"/>
      <c r="C34" s="491"/>
      <c r="D34" s="491"/>
      <c r="E34" s="481"/>
      <c r="F34" s="1047"/>
    </row>
    <row r="35" spans="1:6" s="476" customFormat="1" ht="20.100000000000001" customHeight="1">
      <c r="A35" s="490"/>
      <c r="B35" s="491"/>
      <c r="C35" s="491"/>
      <c r="D35" s="491"/>
      <c r="E35" s="481"/>
      <c r="F35" s="1047"/>
    </row>
    <row r="36" spans="1:6" s="476" customFormat="1" ht="20.100000000000001" customHeight="1">
      <c r="A36" s="490"/>
      <c r="B36" s="491"/>
      <c r="C36" s="491"/>
      <c r="D36" s="491"/>
      <c r="E36" s="481"/>
      <c r="F36" s="1047"/>
    </row>
    <row r="37" spans="1:6" s="476" customFormat="1" ht="20.100000000000001" customHeight="1">
      <c r="A37" s="490"/>
      <c r="B37" s="491"/>
      <c r="C37" s="491"/>
      <c r="D37" s="491"/>
      <c r="E37" s="481"/>
      <c r="F37" s="1047"/>
    </row>
    <row r="38" spans="1:6" s="476" customFormat="1" ht="20.100000000000001" customHeight="1">
      <c r="A38" s="490"/>
      <c r="B38" s="491"/>
      <c r="C38" s="491"/>
      <c r="D38" s="491"/>
      <c r="E38" s="481"/>
      <c r="F38" s="1047"/>
    </row>
    <row r="39" spans="1:6" s="476" customFormat="1" ht="20.100000000000001" customHeight="1">
      <c r="A39" s="490"/>
      <c r="B39" s="491"/>
      <c r="C39" s="491"/>
      <c r="D39" s="491"/>
      <c r="E39" s="481"/>
      <c r="F39" s="1047"/>
    </row>
    <row r="40" spans="1:6" s="476" customFormat="1" ht="20.100000000000001" customHeight="1">
      <c r="A40" s="490"/>
      <c r="B40" s="491"/>
      <c r="C40" s="491"/>
      <c r="D40" s="491"/>
      <c r="E40" s="481"/>
      <c r="F40" s="1047"/>
    </row>
    <row r="41" spans="1:6" s="476" customFormat="1" ht="25.9" customHeight="1">
      <c r="A41" s="493"/>
      <c r="B41" s="494"/>
      <c r="C41" s="494"/>
      <c r="D41" s="494"/>
      <c r="E41" s="495"/>
      <c r="F41" s="1049"/>
    </row>
    <row r="42" spans="1:6" s="476" customFormat="1" ht="19.5" customHeight="1">
      <c r="A42" s="490"/>
      <c r="B42" s="491"/>
      <c r="C42" s="491"/>
      <c r="D42" s="491"/>
      <c r="E42" s="478">
        <v>300000</v>
      </c>
      <c r="F42" s="496" t="s">
        <v>2418</v>
      </c>
    </row>
    <row r="43" spans="1:6" s="476" customFormat="1" ht="19.5" customHeight="1">
      <c r="A43" s="490"/>
      <c r="B43" s="491"/>
      <c r="C43" s="491"/>
      <c r="D43" s="491"/>
      <c r="E43" s="478"/>
      <c r="F43" s="1047" t="s">
        <v>2419</v>
      </c>
    </row>
    <row r="44" spans="1:6" s="476" customFormat="1" ht="19.5" customHeight="1">
      <c r="A44" s="490"/>
      <c r="B44" s="491"/>
      <c r="C44" s="491"/>
      <c r="D44" s="491"/>
      <c r="E44" s="478"/>
      <c r="F44" s="1047"/>
    </row>
    <row r="45" spans="1:6" s="476" customFormat="1" ht="19.5" customHeight="1">
      <c r="A45" s="490"/>
      <c r="B45" s="491"/>
      <c r="C45" s="491"/>
      <c r="D45" s="491"/>
      <c r="E45" s="478"/>
      <c r="F45" s="1047"/>
    </row>
    <row r="46" spans="1:6" s="476" customFormat="1" ht="19.5" customHeight="1">
      <c r="A46" s="490"/>
      <c r="B46" s="491"/>
      <c r="C46" s="491"/>
      <c r="D46" s="491"/>
      <c r="E46" s="478"/>
      <c r="F46" s="1047"/>
    </row>
    <row r="47" spans="1:6" s="476" customFormat="1" ht="19.5" customHeight="1">
      <c r="A47" s="490"/>
      <c r="B47" s="491"/>
      <c r="C47" s="491"/>
      <c r="D47" s="491"/>
      <c r="E47" s="478"/>
      <c r="F47" s="1047"/>
    </row>
    <row r="48" spans="1:6" s="476" customFormat="1" ht="19.5" customHeight="1">
      <c r="A48" s="490"/>
      <c r="B48" s="491"/>
      <c r="C48" s="491"/>
      <c r="D48" s="491"/>
      <c r="E48" s="478"/>
      <c r="F48" s="1047"/>
    </row>
    <row r="49" spans="1:6" s="476" customFormat="1" ht="19.5" customHeight="1">
      <c r="A49" s="490"/>
      <c r="B49" s="491"/>
      <c r="C49" s="491"/>
      <c r="D49" s="491"/>
      <c r="E49" s="478"/>
      <c r="F49" s="1047"/>
    </row>
    <row r="50" spans="1:6" s="476" customFormat="1" ht="19.5" customHeight="1">
      <c r="A50" s="490"/>
      <c r="B50" s="491"/>
      <c r="C50" s="491"/>
      <c r="D50" s="491"/>
      <c r="E50" s="478"/>
      <c r="F50" s="1047"/>
    </row>
    <row r="51" spans="1:6" s="476" customFormat="1" ht="19.5" customHeight="1">
      <c r="A51" s="490"/>
      <c r="B51" s="491"/>
      <c r="C51" s="491"/>
      <c r="D51" s="491"/>
      <c r="E51" s="478"/>
      <c r="F51" s="1047"/>
    </row>
    <row r="52" spans="1:6" s="476" customFormat="1" ht="19.5" customHeight="1">
      <c r="A52" s="490"/>
      <c r="B52" s="491"/>
      <c r="C52" s="491"/>
      <c r="D52" s="491"/>
      <c r="E52" s="478"/>
      <c r="F52" s="1047"/>
    </row>
    <row r="53" spans="1:6" s="476" customFormat="1" ht="19.5" customHeight="1">
      <c r="A53" s="490"/>
      <c r="B53" s="491"/>
      <c r="C53" s="491"/>
      <c r="D53" s="491"/>
      <c r="E53" s="478"/>
      <c r="F53" s="479"/>
    </row>
    <row r="54" spans="1:6" s="476" customFormat="1" ht="19.5" customHeight="1">
      <c r="A54" s="490"/>
      <c r="B54" s="491"/>
      <c r="C54" s="491"/>
      <c r="D54" s="491"/>
      <c r="E54" s="478"/>
      <c r="F54" s="497"/>
    </row>
    <row r="55" spans="1:6" s="476" customFormat="1" ht="19.5" customHeight="1">
      <c r="A55" s="490"/>
      <c r="B55" s="491"/>
      <c r="C55" s="491"/>
      <c r="D55" s="491"/>
      <c r="E55" s="478">
        <v>13010</v>
      </c>
      <c r="F55" s="496" t="s">
        <v>2420</v>
      </c>
    </row>
    <row r="56" spans="1:6" s="476" customFormat="1" ht="19.5" customHeight="1">
      <c r="A56" s="490"/>
      <c r="B56" s="491"/>
      <c r="C56" s="491"/>
      <c r="D56" s="491"/>
      <c r="E56" s="478"/>
      <c r="F56" s="498" t="s">
        <v>2421</v>
      </c>
    </row>
    <row r="57" spans="1:6" s="476" customFormat="1" ht="19.5" customHeight="1">
      <c r="A57" s="490"/>
      <c r="B57" s="491"/>
      <c r="C57" s="491"/>
      <c r="D57" s="491"/>
      <c r="E57" s="478"/>
      <c r="F57" s="498" t="s">
        <v>2422</v>
      </c>
    </row>
    <row r="58" spans="1:6" s="476" customFormat="1" ht="41.25" customHeight="1">
      <c r="A58" s="490"/>
      <c r="B58" s="491"/>
      <c r="C58" s="491"/>
      <c r="D58" s="491"/>
      <c r="E58" s="478"/>
      <c r="F58" s="498" t="s">
        <v>2423</v>
      </c>
    </row>
    <row r="59" spans="1:6" s="476" customFormat="1" ht="19.5" customHeight="1">
      <c r="A59" s="490"/>
      <c r="B59" s="491"/>
      <c r="C59" s="491"/>
      <c r="D59" s="491"/>
      <c r="E59" s="478"/>
      <c r="F59" s="498" t="s">
        <v>2424</v>
      </c>
    </row>
    <row r="60" spans="1:6" s="476" customFormat="1" ht="19.5" customHeight="1">
      <c r="A60" s="490"/>
      <c r="B60" s="491"/>
      <c r="C60" s="491"/>
      <c r="D60" s="491"/>
      <c r="E60" s="478"/>
      <c r="F60" s="498"/>
    </row>
    <row r="61" spans="1:6" s="476" customFormat="1" ht="19.5" customHeight="1">
      <c r="A61" s="490"/>
      <c r="B61" s="491"/>
      <c r="C61" s="491"/>
      <c r="D61" s="491"/>
      <c r="E61" s="478"/>
      <c r="F61" s="498"/>
    </row>
    <row r="62" spans="1:6" s="476" customFormat="1" ht="19.5" customHeight="1">
      <c r="A62" s="490"/>
      <c r="B62" s="491"/>
      <c r="C62" s="491"/>
      <c r="D62" s="491"/>
      <c r="E62" s="478"/>
      <c r="F62" s="498"/>
    </row>
    <row r="63" spans="1:6" s="476" customFormat="1" ht="19.5" customHeight="1">
      <c r="A63" s="490"/>
      <c r="B63" s="491"/>
      <c r="C63" s="491"/>
      <c r="D63" s="491"/>
      <c r="E63" s="478"/>
      <c r="F63" s="498"/>
    </row>
    <row r="64" spans="1:6" s="476" customFormat="1" ht="19.5" customHeight="1">
      <c r="A64" s="490"/>
      <c r="B64" s="491"/>
      <c r="C64" s="491"/>
      <c r="D64" s="491"/>
      <c r="E64" s="478"/>
      <c r="F64" s="498"/>
    </row>
    <row r="65" spans="1:6" s="476" customFormat="1" ht="19.5" customHeight="1">
      <c r="A65" s="490"/>
      <c r="B65" s="491"/>
      <c r="C65" s="491"/>
      <c r="D65" s="491"/>
      <c r="E65" s="478"/>
      <c r="F65" s="498"/>
    </row>
    <row r="66" spans="1:6" s="476" customFormat="1" ht="19.5" customHeight="1">
      <c r="A66" s="490"/>
      <c r="B66" s="491"/>
      <c r="C66" s="491"/>
      <c r="D66" s="491"/>
      <c r="E66" s="478"/>
      <c r="F66" s="498"/>
    </row>
    <row r="67" spans="1:6" s="476" customFormat="1" ht="20.100000000000001" customHeight="1">
      <c r="A67" s="490"/>
      <c r="B67" s="491"/>
      <c r="C67" s="491"/>
      <c r="D67" s="491"/>
      <c r="E67" s="478">
        <f>E69</f>
        <v>40</v>
      </c>
      <c r="F67" s="483" t="s">
        <v>2425</v>
      </c>
    </row>
    <row r="68" spans="1:6" s="476" customFormat="1" ht="20.100000000000001" customHeight="1">
      <c r="A68" s="490"/>
      <c r="B68" s="491"/>
      <c r="C68" s="491"/>
      <c r="D68" s="491"/>
      <c r="E68" s="478"/>
      <c r="F68" s="483"/>
    </row>
    <row r="69" spans="1:6" s="476" customFormat="1" ht="20.100000000000001" customHeight="1">
      <c r="A69" s="490"/>
      <c r="B69" s="491"/>
      <c r="C69" s="491"/>
      <c r="D69" s="491"/>
      <c r="E69" s="478">
        <v>40</v>
      </c>
      <c r="F69" s="499" t="s">
        <v>2426</v>
      </c>
    </row>
    <row r="70" spans="1:6" s="476" customFormat="1" ht="19.5" customHeight="1">
      <c r="A70" s="490"/>
      <c r="B70" s="491"/>
      <c r="C70" s="491"/>
      <c r="D70" s="491"/>
      <c r="E70" s="478"/>
      <c r="F70" s="498" t="s">
        <v>2427</v>
      </c>
    </row>
    <row r="71" spans="1:6" s="476" customFormat="1" ht="19.5" customHeight="1">
      <c r="A71" s="490"/>
      <c r="B71" s="491"/>
      <c r="C71" s="491"/>
      <c r="D71" s="491"/>
      <c r="E71" s="478"/>
      <c r="F71" s="498"/>
    </row>
    <row r="72" spans="1:6" s="476" customFormat="1" ht="19.5" customHeight="1">
      <c r="A72" s="490"/>
      <c r="B72" s="491"/>
      <c r="C72" s="491"/>
      <c r="D72" s="491"/>
      <c r="E72" s="478"/>
      <c r="F72" s="498"/>
    </row>
    <row r="73" spans="1:6" s="476" customFormat="1" ht="19.5" customHeight="1">
      <c r="A73" s="490"/>
      <c r="B73" s="491"/>
      <c r="C73" s="491"/>
      <c r="D73" s="491"/>
      <c r="E73" s="478"/>
      <c r="F73" s="498"/>
    </row>
    <row r="74" spans="1:6" s="476" customFormat="1" ht="19.5" customHeight="1">
      <c r="A74" s="490"/>
      <c r="B74" s="491"/>
      <c r="C74" s="491"/>
      <c r="D74" s="491"/>
      <c r="E74" s="478"/>
      <c r="F74" s="498"/>
    </row>
    <row r="75" spans="1:6" s="476" customFormat="1" ht="18" customHeight="1">
      <c r="A75" s="493"/>
      <c r="B75" s="494"/>
      <c r="C75" s="494"/>
      <c r="D75" s="494"/>
      <c r="E75" s="495"/>
      <c r="F75" s="495"/>
    </row>
    <row r="76" spans="1:6" s="476" customFormat="1" ht="20.100000000000001" customHeight="1">
      <c r="A76" s="490"/>
      <c r="B76" s="491"/>
      <c r="C76" s="491"/>
      <c r="D76" s="491"/>
      <c r="E76" s="478">
        <f>E78+E87</f>
        <v>100120</v>
      </c>
      <c r="F76" s="483" t="s">
        <v>2428</v>
      </c>
    </row>
    <row r="77" spans="1:6" s="476" customFormat="1" ht="20.100000000000001" customHeight="1">
      <c r="A77" s="490"/>
      <c r="B77" s="491"/>
      <c r="C77" s="491"/>
      <c r="D77" s="491"/>
      <c r="E77" s="478"/>
      <c r="F77" s="483"/>
    </row>
    <row r="78" spans="1:6" s="476" customFormat="1" ht="20.100000000000001" customHeight="1">
      <c r="A78" s="490"/>
      <c r="B78" s="491"/>
      <c r="C78" s="491"/>
      <c r="D78" s="491"/>
      <c r="E78" s="478">
        <v>100000</v>
      </c>
      <c r="F78" s="499" t="s">
        <v>2429</v>
      </c>
    </row>
    <row r="79" spans="1:6" s="476" customFormat="1" ht="20.100000000000001" customHeight="1">
      <c r="A79" s="490"/>
      <c r="B79" s="491"/>
      <c r="C79" s="491"/>
      <c r="D79" s="491"/>
      <c r="E79" s="478"/>
      <c r="F79" s="1047" t="s">
        <v>2430</v>
      </c>
    </row>
    <row r="80" spans="1:6" s="476" customFormat="1" ht="20.100000000000001" customHeight="1">
      <c r="A80" s="490"/>
      <c r="B80" s="491"/>
      <c r="C80" s="491"/>
      <c r="D80" s="491"/>
      <c r="E80" s="478"/>
      <c r="F80" s="1047"/>
    </row>
    <row r="81" spans="1:6" s="476" customFormat="1" ht="20.100000000000001" customHeight="1">
      <c r="A81" s="490"/>
      <c r="B81" s="491"/>
      <c r="C81" s="491"/>
      <c r="D81" s="491"/>
      <c r="E81" s="478"/>
      <c r="F81" s="1047"/>
    </row>
    <row r="82" spans="1:6" s="476" customFormat="1" ht="20.100000000000001" customHeight="1">
      <c r="A82" s="490"/>
      <c r="B82" s="491"/>
      <c r="C82" s="491"/>
      <c r="D82" s="491"/>
      <c r="E82" s="478"/>
      <c r="F82" s="1047"/>
    </row>
    <row r="83" spans="1:6" s="476" customFormat="1" ht="20.100000000000001" customHeight="1">
      <c r="A83" s="490"/>
      <c r="B83" s="491"/>
      <c r="C83" s="491"/>
      <c r="D83" s="491"/>
      <c r="E83" s="478"/>
      <c r="F83" s="1047"/>
    </row>
    <row r="84" spans="1:6" s="476" customFormat="1" ht="20.100000000000001" customHeight="1">
      <c r="A84" s="490"/>
      <c r="B84" s="491"/>
      <c r="C84" s="491"/>
      <c r="D84" s="491"/>
      <c r="E84" s="478"/>
      <c r="F84" s="1047"/>
    </row>
    <row r="85" spans="1:6" s="476" customFormat="1" ht="20.100000000000001" customHeight="1">
      <c r="A85" s="490"/>
      <c r="B85" s="491"/>
      <c r="C85" s="491"/>
      <c r="D85" s="491"/>
      <c r="E85" s="478"/>
      <c r="F85" s="1047"/>
    </row>
    <row r="86" spans="1:6" s="476" customFormat="1" ht="20.100000000000001" customHeight="1">
      <c r="A86" s="490"/>
      <c r="B86" s="491"/>
      <c r="C86" s="491"/>
      <c r="D86" s="491"/>
      <c r="E86" s="478"/>
      <c r="F86" s="1047"/>
    </row>
    <row r="87" spans="1:6" s="476" customFormat="1" ht="20.100000000000001" customHeight="1">
      <c r="A87" s="500"/>
      <c r="B87" s="491"/>
      <c r="C87" s="491"/>
      <c r="D87" s="491"/>
      <c r="E87" s="478">
        <v>120</v>
      </c>
      <c r="F87" s="496" t="s">
        <v>2431</v>
      </c>
    </row>
    <row r="88" spans="1:6" s="476" customFormat="1" ht="20.100000000000001" customHeight="1">
      <c r="A88" s="500"/>
      <c r="B88" s="491"/>
      <c r="C88" s="491"/>
      <c r="D88" s="491"/>
      <c r="E88" s="478"/>
      <c r="F88" s="497" t="s">
        <v>2432</v>
      </c>
    </row>
    <row r="89" spans="1:6" s="476" customFormat="1" ht="20.100000000000001" customHeight="1">
      <c r="A89" s="500"/>
      <c r="B89" s="491"/>
      <c r="C89" s="491"/>
      <c r="D89" s="491"/>
      <c r="E89" s="478"/>
      <c r="F89" s="497"/>
    </row>
    <row r="90" spans="1:6" s="476" customFormat="1" ht="19.5" customHeight="1">
      <c r="A90" s="500"/>
      <c r="B90" s="491"/>
      <c r="C90" s="491"/>
      <c r="D90" s="491"/>
      <c r="E90" s="478"/>
      <c r="F90" s="501"/>
    </row>
    <row r="91" spans="1:6" s="476" customFormat="1" ht="20.100000000000001" customHeight="1">
      <c r="A91" s="500"/>
      <c r="B91" s="491"/>
      <c r="C91" s="491"/>
      <c r="D91" s="491"/>
      <c r="E91" s="478">
        <f>E93+E106+E114</f>
        <v>819040</v>
      </c>
      <c r="F91" s="483" t="s">
        <v>2433</v>
      </c>
    </row>
    <row r="92" spans="1:6" s="476" customFormat="1" ht="20.100000000000001" customHeight="1">
      <c r="A92" s="500"/>
      <c r="B92" s="491"/>
      <c r="C92" s="491"/>
      <c r="D92" s="491"/>
      <c r="E92" s="478"/>
      <c r="F92" s="484"/>
    </row>
    <row r="93" spans="1:6" s="476" customFormat="1" ht="20.100000000000001" customHeight="1">
      <c r="A93" s="500"/>
      <c r="B93" s="491"/>
      <c r="C93" s="491"/>
      <c r="D93" s="491"/>
      <c r="E93" s="478">
        <v>69000</v>
      </c>
      <c r="F93" s="499" t="s">
        <v>2434</v>
      </c>
    </row>
    <row r="94" spans="1:6" s="476" customFormat="1" ht="20.100000000000001" customHeight="1">
      <c r="A94" s="500"/>
      <c r="B94" s="491"/>
      <c r="C94" s="491"/>
      <c r="D94" s="491"/>
      <c r="E94" s="478"/>
      <c r="F94" s="1047" t="s">
        <v>2435</v>
      </c>
    </row>
    <row r="95" spans="1:6" s="476" customFormat="1" ht="20.100000000000001" customHeight="1">
      <c r="A95" s="500"/>
      <c r="B95" s="491"/>
      <c r="C95" s="491"/>
      <c r="D95" s="491"/>
      <c r="E95" s="481"/>
      <c r="F95" s="1047"/>
    </row>
    <row r="96" spans="1:6" s="476" customFormat="1" ht="20.100000000000001" customHeight="1">
      <c r="A96" s="500"/>
      <c r="B96" s="491"/>
      <c r="C96" s="491"/>
      <c r="D96" s="491"/>
      <c r="E96" s="478"/>
      <c r="F96" s="1047"/>
    </row>
    <row r="97" spans="1:6" s="476" customFormat="1" ht="20.100000000000001" customHeight="1">
      <c r="A97" s="500"/>
      <c r="B97" s="491"/>
      <c r="C97" s="491"/>
      <c r="D97" s="491"/>
      <c r="E97" s="478"/>
      <c r="F97" s="1047"/>
    </row>
    <row r="98" spans="1:6" s="476" customFormat="1" ht="10.5" customHeight="1">
      <c r="A98" s="500"/>
      <c r="B98" s="491"/>
      <c r="C98" s="491"/>
      <c r="D98" s="491"/>
      <c r="E98" s="478"/>
      <c r="F98" s="1047"/>
    </row>
    <row r="99" spans="1:6" s="476" customFormat="1" ht="10.5" customHeight="1">
      <c r="A99" s="500"/>
      <c r="B99" s="491"/>
      <c r="C99" s="491"/>
      <c r="D99" s="491"/>
      <c r="E99" s="478"/>
      <c r="F99" s="1047"/>
    </row>
    <row r="100" spans="1:6" s="476" customFormat="1" ht="10.5" customHeight="1">
      <c r="A100" s="500"/>
      <c r="B100" s="491"/>
      <c r="C100" s="491"/>
      <c r="D100" s="491"/>
      <c r="E100" s="478"/>
      <c r="F100" s="1047"/>
    </row>
    <row r="101" spans="1:6" s="476" customFormat="1" ht="10.5" customHeight="1">
      <c r="A101" s="500"/>
      <c r="B101" s="491"/>
      <c r="C101" s="491"/>
      <c r="D101" s="491"/>
      <c r="E101" s="478"/>
      <c r="F101" s="1047"/>
    </row>
    <row r="102" spans="1:6" s="476" customFormat="1" ht="10.5" customHeight="1">
      <c r="A102" s="500"/>
      <c r="B102" s="491"/>
      <c r="C102" s="491"/>
      <c r="D102" s="491"/>
      <c r="E102" s="478"/>
      <c r="F102" s="1047"/>
    </row>
    <row r="103" spans="1:6" s="476" customFormat="1" ht="14.25" customHeight="1">
      <c r="A103" s="500"/>
      <c r="B103" s="491"/>
      <c r="C103" s="491"/>
      <c r="D103" s="491"/>
      <c r="E103" s="478"/>
      <c r="F103" s="1047"/>
    </row>
    <row r="104" spans="1:6" s="476" customFormat="1" ht="19.5" customHeight="1">
      <c r="A104" s="500"/>
      <c r="B104" s="491"/>
      <c r="C104" s="491"/>
      <c r="D104" s="491"/>
      <c r="E104" s="478"/>
      <c r="F104" s="1047"/>
    </row>
    <row r="105" spans="1:6" s="476" customFormat="1" ht="19.5" customHeight="1">
      <c r="A105" s="500"/>
      <c r="B105" s="491"/>
      <c r="C105" s="491"/>
      <c r="D105" s="491"/>
      <c r="E105" s="478"/>
      <c r="F105" s="479"/>
    </row>
    <row r="106" spans="1:6" s="476" customFormat="1" ht="19.5" customHeight="1">
      <c r="A106" s="500"/>
      <c r="B106" s="491"/>
      <c r="C106" s="491"/>
      <c r="D106" s="491"/>
      <c r="E106" s="478">
        <v>750000</v>
      </c>
      <c r="F106" s="499" t="s">
        <v>2436</v>
      </c>
    </row>
    <row r="107" spans="1:6" s="476" customFormat="1" ht="19.5" customHeight="1">
      <c r="A107" s="500"/>
      <c r="B107" s="491"/>
      <c r="C107" s="491"/>
      <c r="D107" s="491"/>
      <c r="E107" s="478"/>
      <c r="F107" s="1047" t="s">
        <v>2437</v>
      </c>
    </row>
    <row r="108" spans="1:6" s="476" customFormat="1" ht="19.5" customHeight="1">
      <c r="A108" s="500"/>
      <c r="B108" s="491"/>
      <c r="C108" s="491"/>
      <c r="D108" s="491"/>
      <c r="E108" s="478"/>
      <c r="F108" s="1047"/>
    </row>
    <row r="109" spans="1:6" s="476" customFormat="1" ht="19.5" customHeight="1">
      <c r="A109" s="500"/>
      <c r="B109" s="491"/>
      <c r="C109" s="491"/>
      <c r="D109" s="491"/>
      <c r="E109" s="478"/>
      <c r="F109" s="1047"/>
    </row>
    <row r="110" spans="1:6" s="476" customFormat="1" ht="19.5" customHeight="1">
      <c r="A110" s="500"/>
      <c r="B110" s="491"/>
      <c r="C110" s="491"/>
      <c r="D110" s="491"/>
      <c r="E110" s="478"/>
      <c r="F110" s="1047"/>
    </row>
    <row r="111" spans="1:6" s="476" customFormat="1" ht="19.5" customHeight="1">
      <c r="A111" s="500"/>
      <c r="B111" s="491"/>
      <c r="C111" s="491"/>
      <c r="D111" s="491"/>
      <c r="E111" s="478"/>
      <c r="F111" s="1047"/>
    </row>
    <row r="112" spans="1:6" s="476" customFormat="1" ht="19.5" customHeight="1">
      <c r="A112" s="500"/>
      <c r="B112" s="491"/>
      <c r="C112" s="491"/>
      <c r="D112" s="491"/>
      <c r="E112" s="478"/>
      <c r="F112" s="1047"/>
    </row>
    <row r="113" spans="1:6" s="476" customFormat="1" ht="19.5" customHeight="1">
      <c r="A113" s="502"/>
      <c r="B113" s="494"/>
      <c r="C113" s="494"/>
      <c r="D113" s="494"/>
      <c r="E113" s="503"/>
      <c r="F113" s="1049"/>
    </row>
    <row r="114" spans="1:6" s="476" customFormat="1" ht="19.5" customHeight="1">
      <c r="A114" s="500"/>
      <c r="B114" s="491"/>
      <c r="C114" s="491"/>
      <c r="D114" s="491"/>
      <c r="E114" s="478">
        <v>40</v>
      </c>
      <c r="F114" s="496" t="s">
        <v>2438</v>
      </c>
    </row>
    <row r="115" spans="1:6" s="476" customFormat="1" ht="19.5" customHeight="1">
      <c r="A115" s="500"/>
      <c r="B115" s="491"/>
      <c r="C115" s="491"/>
      <c r="D115" s="491"/>
      <c r="E115" s="478"/>
      <c r="F115" s="497" t="s">
        <v>2427</v>
      </c>
    </row>
    <row r="116" spans="1:6" s="476" customFormat="1" ht="19.5" customHeight="1">
      <c r="A116" s="500"/>
      <c r="B116" s="491"/>
      <c r="C116" s="491"/>
      <c r="D116" s="491"/>
      <c r="E116" s="478"/>
      <c r="F116" s="497"/>
    </row>
    <row r="117" spans="1:6" s="476" customFormat="1" ht="19.5" customHeight="1">
      <c r="A117" s="500"/>
      <c r="B117" s="491"/>
      <c r="C117" s="491"/>
      <c r="D117" s="491"/>
      <c r="E117" s="478"/>
      <c r="F117" s="497"/>
    </row>
    <row r="118" spans="1:6" s="476" customFormat="1" ht="19.5" customHeight="1">
      <c r="A118" s="500"/>
      <c r="B118" s="491"/>
      <c r="C118" s="491"/>
      <c r="D118" s="491"/>
      <c r="E118" s="478"/>
      <c r="F118" s="497"/>
    </row>
    <row r="119" spans="1:6" s="476" customFormat="1" ht="19.5" customHeight="1">
      <c r="A119" s="500"/>
      <c r="B119" s="491"/>
      <c r="C119" s="491"/>
      <c r="D119" s="491"/>
      <c r="E119" s="478">
        <f>E128+E121</f>
        <v>1050</v>
      </c>
      <c r="F119" s="483" t="s">
        <v>2439</v>
      </c>
    </row>
    <row r="120" spans="1:6" s="476" customFormat="1" ht="19.5" customHeight="1">
      <c r="A120" s="500"/>
      <c r="B120" s="491"/>
      <c r="C120" s="491"/>
      <c r="D120" s="491"/>
      <c r="E120" s="478"/>
      <c r="F120" s="483"/>
    </row>
    <row r="121" spans="1:6" s="476" customFormat="1" ht="20.100000000000001" customHeight="1">
      <c r="A121" s="500"/>
      <c r="B121" s="491"/>
      <c r="C121" s="491"/>
      <c r="D121" s="491"/>
      <c r="E121" s="478">
        <v>1000</v>
      </c>
      <c r="F121" s="499" t="s">
        <v>2440</v>
      </c>
    </row>
    <row r="122" spans="1:6" s="476" customFormat="1" ht="20.100000000000001" customHeight="1">
      <c r="A122" s="500"/>
      <c r="B122" s="491"/>
      <c r="C122" s="491"/>
      <c r="D122" s="491"/>
      <c r="E122" s="478"/>
      <c r="F122" s="1050" t="s">
        <v>2441</v>
      </c>
    </row>
    <row r="123" spans="1:6" s="476" customFormat="1" ht="20.100000000000001" customHeight="1">
      <c r="A123" s="500"/>
      <c r="B123" s="491"/>
      <c r="C123" s="491"/>
      <c r="D123" s="491"/>
      <c r="E123" s="478"/>
      <c r="F123" s="1050"/>
    </row>
    <row r="124" spans="1:6" s="476" customFormat="1" ht="20.100000000000001" customHeight="1">
      <c r="A124" s="500"/>
      <c r="B124" s="491"/>
      <c r="C124" s="491"/>
      <c r="D124" s="491"/>
      <c r="E124" s="478"/>
      <c r="F124" s="1050"/>
    </row>
    <row r="125" spans="1:6" s="476" customFormat="1" ht="20.100000000000001" customHeight="1">
      <c r="A125" s="500"/>
      <c r="B125" s="491"/>
      <c r="C125" s="491"/>
      <c r="D125" s="491"/>
      <c r="E125" s="478"/>
      <c r="F125" s="1050"/>
    </row>
    <row r="126" spans="1:6" s="476" customFormat="1" ht="20.100000000000001" customHeight="1">
      <c r="A126" s="500"/>
      <c r="B126" s="491"/>
      <c r="C126" s="491"/>
      <c r="D126" s="491"/>
      <c r="E126" s="478"/>
      <c r="F126" s="1050"/>
    </row>
    <row r="127" spans="1:6" s="476" customFormat="1" ht="20.100000000000001" customHeight="1">
      <c r="A127" s="500"/>
      <c r="B127" s="491"/>
      <c r="C127" s="491"/>
      <c r="D127" s="491"/>
      <c r="E127" s="478"/>
      <c r="F127" s="499"/>
    </row>
    <row r="128" spans="1:6" s="476" customFormat="1" ht="19.5" customHeight="1">
      <c r="A128" s="500"/>
      <c r="B128" s="491"/>
      <c r="C128" s="491"/>
      <c r="D128" s="491"/>
      <c r="E128" s="478">
        <v>50</v>
      </c>
      <c r="F128" s="496" t="s">
        <v>2431</v>
      </c>
    </row>
    <row r="129" spans="1:6" s="476" customFormat="1" ht="19.5" customHeight="1">
      <c r="A129" s="500"/>
      <c r="B129" s="491"/>
      <c r="C129" s="491"/>
      <c r="D129" s="491"/>
      <c r="E129" s="478"/>
      <c r="F129" s="501" t="s">
        <v>2442</v>
      </c>
    </row>
    <row r="130" spans="1:6" s="476" customFormat="1" ht="19.5" customHeight="1">
      <c r="A130" s="500"/>
      <c r="B130" s="491"/>
      <c r="C130" s="491"/>
      <c r="D130" s="491"/>
      <c r="E130" s="478"/>
      <c r="F130" s="497"/>
    </row>
    <row r="131" spans="1:6" s="476" customFormat="1" ht="19.5" customHeight="1">
      <c r="A131" s="500"/>
      <c r="B131" s="491"/>
      <c r="C131" s="491"/>
      <c r="D131" s="491"/>
      <c r="E131" s="478"/>
      <c r="F131" s="497"/>
    </row>
    <row r="132" spans="1:6" s="476" customFormat="1" ht="19.5" customHeight="1">
      <c r="A132" s="500"/>
      <c r="B132" s="491"/>
      <c r="C132" s="491"/>
      <c r="D132" s="491"/>
      <c r="E132" s="478"/>
      <c r="F132" s="497"/>
    </row>
    <row r="133" spans="1:6" s="476" customFormat="1" ht="20.100000000000001" customHeight="1">
      <c r="A133" s="490"/>
      <c r="B133" s="491"/>
      <c r="C133" s="491"/>
      <c r="D133" s="491"/>
      <c r="E133" s="478">
        <f>E135</f>
        <v>1000</v>
      </c>
      <c r="F133" s="483" t="s">
        <v>2443</v>
      </c>
    </row>
    <row r="134" spans="1:6" s="476" customFormat="1" ht="20.100000000000001" customHeight="1">
      <c r="A134" s="490"/>
      <c r="B134" s="491"/>
      <c r="C134" s="491"/>
      <c r="D134" s="491"/>
      <c r="E134" s="478"/>
      <c r="F134" s="483"/>
    </row>
    <row r="135" spans="1:6" s="476" customFormat="1" ht="20.100000000000001" customHeight="1">
      <c r="A135" s="500"/>
      <c r="B135" s="491"/>
      <c r="C135" s="491"/>
      <c r="D135" s="491"/>
      <c r="E135" s="478">
        <v>1000</v>
      </c>
      <c r="F135" s="499" t="s">
        <v>2444</v>
      </c>
    </row>
    <row r="136" spans="1:6" s="476" customFormat="1" ht="20.100000000000001" customHeight="1">
      <c r="A136" s="500"/>
      <c r="B136" s="491"/>
      <c r="C136" s="491"/>
      <c r="D136" s="491"/>
      <c r="E136" s="478"/>
      <c r="F136" s="1050" t="s">
        <v>2445</v>
      </c>
    </row>
    <row r="137" spans="1:6" s="476" customFormat="1" ht="20.100000000000001" customHeight="1">
      <c r="A137" s="500"/>
      <c r="B137" s="491"/>
      <c r="C137" s="491"/>
      <c r="D137" s="491"/>
      <c r="E137" s="478"/>
      <c r="F137" s="1050"/>
    </row>
    <row r="138" spans="1:6" s="476" customFormat="1" ht="20.100000000000001" customHeight="1">
      <c r="A138" s="500"/>
      <c r="B138" s="491"/>
      <c r="C138" s="491"/>
      <c r="D138" s="491"/>
      <c r="E138" s="478"/>
      <c r="F138" s="1050"/>
    </row>
    <row r="139" spans="1:6" s="476" customFormat="1" ht="20.100000000000001" customHeight="1">
      <c r="A139" s="500"/>
      <c r="B139" s="491"/>
      <c r="C139" s="491"/>
      <c r="D139" s="491"/>
      <c r="E139" s="478"/>
      <c r="F139" s="1050"/>
    </row>
    <row r="140" spans="1:6" s="476" customFormat="1" ht="20.100000000000001" customHeight="1">
      <c r="A140" s="490"/>
      <c r="B140" s="491"/>
      <c r="C140" s="491"/>
      <c r="D140" s="491"/>
      <c r="E140" s="478" t="s">
        <v>1</v>
      </c>
      <c r="F140" s="1050"/>
    </row>
    <row r="141" spans="1:6" s="476" customFormat="1" ht="20.100000000000001" customHeight="1">
      <c r="A141" s="490"/>
      <c r="B141" s="491"/>
      <c r="C141" s="491"/>
      <c r="D141" s="491"/>
      <c r="E141" s="478"/>
      <c r="F141" s="1050"/>
    </row>
    <row r="142" spans="1:6" s="476" customFormat="1" ht="20.100000000000001" customHeight="1">
      <c r="A142" s="490"/>
      <c r="B142" s="491"/>
      <c r="C142" s="491"/>
      <c r="D142" s="491"/>
      <c r="E142" s="478"/>
      <c r="F142" s="1050"/>
    </row>
    <row r="143" spans="1:6" s="476" customFormat="1" ht="20.100000000000001" customHeight="1">
      <c r="A143" s="490"/>
      <c r="B143" s="491"/>
      <c r="C143" s="491"/>
      <c r="D143" s="491"/>
      <c r="E143" s="478"/>
      <c r="F143" s="497"/>
    </row>
    <row r="144" spans="1:6" s="476" customFormat="1" ht="20.100000000000001" customHeight="1">
      <c r="A144" s="490"/>
      <c r="B144" s="491"/>
      <c r="C144" s="491"/>
      <c r="D144" s="491"/>
      <c r="E144" s="478"/>
      <c r="F144" s="497"/>
    </row>
    <row r="145" spans="1:6" s="476" customFormat="1" ht="20.100000000000001" customHeight="1">
      <c r="A145" s="490"/>
      <c r="B145" s="491"/>
      <c r="C145" s="491"/>
      <c r="D145" s="491"/>
      <c r="E145" s="478"/>
      <c r="F145" s="497"/>
    </row>
    <row r="146" spans="1:6" s="476" customFormat="1" ht="20.100000000000001" customHeight="1">
      <c r="A146" s="490"/>
      <c r="B146" s="491"/>
      <c r="C146" s="491"/>
      <c r="D146" s="491"/>
      <c r="E146" s="478"/>
      <c r="F146" s="497"/>
    </row>
    <row r="147" spans="1:6" s="476" customFormat="1" ht="20.100000000000001" customHeight="1">
      <c r="A147" s="490"/>
      <c r="B147" s="491"/>
      <c r="C147" s="491"/>
      <c r="D147" s="491"/>
      <c r="E147" s="478"/>
      <c r="F147" s="497"/>
    </row>
    <row r="148" spans="1:6" s="476" customFormat="1" ht="20.100000000000001" customHeight="1">
      <c r="A148" s="490"/>
      <c r="B148" s="491"/>
      <c r="C148" s="491"/>
      <c r="D148" s="491"/>
      <c r="E148" s="478"/>
      <c r="F148" s="497"/>
    </row>
    <row r="149" spans="1:6" s="476" customFormat="1" ht="20.100000000000001" customHeight="1">
      <c r="A149" s="490"/>
      <c r="B149" s="491"/>
      <c r="C149" s="491"/>
      <c r="D149" s="491"/>
      <c r="E149" s="478"/>
      <c r="F149" s="497"/>
    </row>
    <row r="150" spans="1:6" s="476" customFormat="1" ht="20.100000000000001" customHeight="1">
      <c r="A150" s="504" t="s">
        <v>2446</v>
      </c>
      <c r="B150" s="480"/>
      <c r="C150" s="480"/>
      <c r="D150" s="480"/>
      <c r="E150" s="478">
        <v>55073</v>
      </c>
      <c r="F150" s="483" t="s">
        <v>2447</v>
      </c>
    </row>
    <row r="151" spans="1:6" s="476" customFormat="1" ht="71.25" customHeight="1">
      <c r="A151" s="505" t="s">
        <v>1</v>
      </c>
      <c r="B151" s="491"/>
      <c r="C151" s="491"/>
      <c r="D151" s="491"/>
      <c r="E151" s="478" t="s">
        <v>2448</v>
      </c>
      <c r="F151" s="1047" t="s">
        <v>2449</v>
      </c>
    </row>
    <row r="152" spans="1:6" s="476" customFormat="1" ht="20.100000000000001" customHeight="1">
      <c r="A152" s="490"/>
      <c r="B152" s="491"/>
      <c r="C152" s="491"/>
      <c r="D152" s="491"/>
      <c r="E152" s="478"/>
      <c r="F152" s="1047"/>
    </row>
    <row r="153" spans="1:6" s="476" customFormat="1" ht="20.100000000000001" customHeight="1">
      <c r="A153" s="490"/>
      <c r="B153" s="491"/>
      <c r="C153" s="491"/>
      <c r="D153" s="491"/>
      <c r="E153" s="478"/>
      <c r="F153" s="1047"/>
    </row>
    <row r="154" spans="1:6" s="476" customFormat="1" ht="20.100000000000001" customHeight="1">
      <c r="A154" s="490"/>
      <c r="B154" s="491"/>
      <c r="C154" s="491"/>
      <c r="D154" s="491"/>
      <c r="E154" s="478"/>
      <c r="F154" s="479"/>
    </row>
    <row r="155" spans="1:6" s="476" customFormat="1" ht="20.100000000000001" customHeight="1">
      <c r="A155" s="490"/>
      <c r="B155" s="491"/>
      <c r="C155" s="491"/>
      <c r="D155" s="491"/>
      <c r="E155" s="478"/>
      <c r="F155" s="479"/>
    </row>
    <row r="156" spans="1:6" s="476" customFormat="1" ht="20.100000000000001" customHeight="1">
      <c r="A156" s="490"/>
      <c r="B156" s="491"/>
      <c r="C156" s="491"/>
      <c r="D156" s="491"/>
      <c r="E156" s="478"/>
      <c r="F156" s="479"/>
    </row>
    <row r="157" spans="1:6" s="476" customFormat="1" ht="20.100000000000001" customHeight="1">
      <c r="A157" s="490"/>
      <c r="B157" s="491"/>
      <c r="C157" s="491"/>
      <c r="D157" s="491"/>
      <c r="E157" s="478"/>
      <c r="F157" s="479"/>
    </row>
    <row r="158" spans="1:6" s="476" customFormat="1" ht="20.100000000000001" customHeight="1">
      <c r="A158" s="490"/>
      <c r="B158" s="491"/>
      <c r="C158" s="491"/>
      <c r="D158" s="491"/>
      <c r="E158" s="478"/>
      <c r="F158" s="479"/>
    </row>
    <row r="159" spans="1:6" s="476" customFormat="1" ht="20.100000000000001" customHeight="1">
      <c r="A159" s="490"/>
      <c r="B159" s="491"/>
      <c r="C159" s="491"/>
      <c r="D159" s="491"/>
      <c r="E159" s="478"/>
      <c r="F159" s="479"/>
    </row>
    <row r="160" spans="1:6" s="476" customFormat="1" ht="20.100000000000001" customHeight="1">
      <c r="A160" s="490"/>
      <c r="B160" s="491"/>
      <c r="C160" s="491"/>
      <c r="D160" s="491"/>
      <c r="E160" s="478"/>
      <c r="F160" s="479"/>
    </row>
    <row r="161" spans="1:6" s="476" customFormat="1" ht="20.100000000000001" customHeight="1">
      <c r="A161" s="490"/>
      <c r="B161" s="491"/>
      <c r="C161" s="491"/>
      <c r="D161" s="491"/>
      <c r="E161" s="478"/>
      <c r="F161" s="479"/>
    </row>
    <row r="162" spans="1:6" s="476" customFormat="1" ht="20.100000000000001" customHeight="1">
      <c r="A162" s="490"/>
      <c r="B162" s="491"/>
      <c r="C162" s="491"/>
      <c r="D162" s="491"/>
      <c r="E162" s="478"/>
      <c r="F162" s="479"/>
    </row>
    <row r="163" spans="1:6" s="476" customFormat="1" ht="20.100000000000001" customHeight="1">
      <c r="A163" s="490"/>
      <c r="B163" s="491"/>
      <c r="C163" s="491"/>
      <c r="D163" s="491"/>
      <c r="E163" s="478"/>
      <c r="F163" s="479"/>
    </row>
    <row r="164" spans="1:6" s="476" customFormat="1" ht="20.100000000000001" customHeight="1">
      <c r="A164" s="490"/>
      <c r="B164" s="491"/>
      <c r="C164" s="491"/>
      <c r="D164" s="491"/>
      <c r="E164" s="478"/>
      <c r="F164" s="479"/>
    </row>
    <row r="165" spans="1:6" s="476" customFormat="1" ht="20.100000000000001" customHeight="1">
      <c r="A165" s="490"/>
      <c r="B165" s="491"/>
      <c r="C165" s="491"/>
      <c r="D165" s="491"/>
      <c r="E165" s="478"/>
      <c r="F165" s="479"/>
    </row>
    <row r="166" spans="1:6" s="476" customFormat="1" ht="20.100000000000001" customHeight="1">
      <c r="A166" s="490"/>
      <c r="B166" s="491"/>
      <c r="C166" s="491"/>
      <c r="D166" s="491"/>
      <c r="E166" s="478"/>
      <c r="F166" s="479"/>
    </row>
    <row r="167" spans="1:6" s="476" customFormat="1" ht="20.100000000000001" customHeight="1">
      <c r="A167" s="490"/>
      <c r="B167" s="491"/>
      <c r="C167" s="491"/>
      <c r="D167" s="491"/>
      <c r="E167" s="478"/>
      <c r="F167" s="479"/>
    </row>
    <row r="168" spans="1:6" s="476" customFormat="1" ht="20.100000000000001" customHeight="1">
      <c r="A168" s="490"/>
      <c r="B168" s="491"/>
      <c r="C168" s="491"/>
      <c r="D168" s="491"/>
      <c r="E168" s="478"/>
      <c r="F168" s="479"/>
    </row>
    <row r="169" spans="1:6" s="476" customFormat="1" ht="20.100000000000001" customHeight="1">
      <c r="A169" s="490"/>
      <c r="B169" s="491"/>
      <c r="C169" s="491"/>
      <c r="D169" s="491"/>
      <c r="E169" s="478"/>
      <c r="F169" s="479"/>
    </row>
    <row r="170" spans="1:6" s="476" customFormat="1" ht="20.100000000000001" customHeight="1">
      <c r="A170" s="490"/>
      <c r="B170" s="491"/>
      <c r="C170" s="491"/>
      <c r="D170" s="491"/>
      <c r="E170" s="478"/>
      <c r="F170" s="479"/>
    </row>
    <row r="171" spans="1:6" s="476" customFormat="1" ht="20.100000000000001" customHeight="1">
      <c r="A171" s="490"/>
      <c r="B171" s="491"/>
      <c r="C171" s="491"/>
      <c r="D171" s="491"/>
      <c r="E171" s="478"/>
      <c r="F171" s="479"/>
    </row>
    <row r="172" spans="1:6" s="476" customFormat="1" ht="20.100000000000001" customHeight="1">
      <c r="A172" s="490"/>
      <c r="B172" s="491"/>
      <c r="C172" s="491"/>
      <c r="D172" s="491"/>
      <c r="E172" s="478"/>
      <c r="F172" s="479"/>
    </row>
    <row r="173" spans="1:6" s="476" customFormat="1" ht="20.100000000000001" customHeight="1">
      <c r="A173" s="490"/>
      <c r="B173" s="491"/>
      <c r="C173" s="491"/>
      <c r="D173" s="491"/>
      <c r="E173" s="478"/>
      <c r="F173" s="479"/>
    </row>
    <row r="174" spans="1:6" s="476" customFormat="1" ht="20.100000000000001" customHeight="1">
      <c r="A174" s="490"/>
      <c r="B174" s="491"/>
      <c r="C174" s="491"/>
      <c r="D174" s="491"/>
      <c r="E174" s="478"/>
      <c r="F174" s="479"/>
    </row>
    <row r="175" spans="1:6" s="476" customFormat="1" ht="20.100000000000001" customHeight="1">
      <c r="A175" s="490"/>
      <c r="B175" s="491"/>
      <c r="C175" s="491"/>
      <c r="D175" s="491"/>
      <c r="E175" s="478"/>
      <c r="F175" s="479"/>
    </row>
    <row r="176" spans="1:6" s="476" customFormat="1" ht="20.100000000000001" customHeight="1">
      <c r="A176" s="490"/>
      <c r="B176" s="491"/>
      <c r="C176" s="491"/>
      <c r="D176" s="491"/>
      <c r="E176" s="478"/>
      <c r="F176" s="479"/>
    </row>
    <row r="177" spans="1:6" s="476" customFormat="1" ht="20.100000000000001" customHeight="1">
      <c r="A177" s="490"/>
      <c r="B177" s="491"/>
      <c r="C177" s="491"/>
      <c r="D177" s="491"/>
      <c r="E177" s="478"/>
      <c r="F177" s="479"/>
    </row>
    <row r="178" spans="1:6" s="476" customFormat="1" ht="20.100000000000001" customHeight="1">
      <c r="A178" s="490"/>
      <c r="B178" s="491"/>
      <c r="C178" s="491"/>
      <c r="D178" s="491"/>
      <c r="E178" s="478"/>
      <c r="F178" s="479"/>
    </row>
    <row r="179" spans="1:6" s="476" customFormat="1" ht="20.100000000000001" customHeight="1">
      <c r="A179" s="490"/>
      <c r="B179" s="491"/>
      <c r="C179" s="491"/>
      <c r="D179" s="491"/>
      <c r="E179" s="478"/>
      <c r="F179" s="479"/>
    </row>
    <row r="180" spans="1:6" s="476" customFormat="1" ht="20.100000000000001" customHeight="1">
      <c r="A180" s="490"/>
      <c r="B180" s="491"/>
      <c r="C180" s="491"/>
      <c r="D180" s="491"/>
      <c r="E180" s="478"/>
      <c r="F180" s="479"/>
    </row>
    <row r="181" spans="1:6" s="476" customFormat="1" ht="20.100000000000001" customHeight="1">
      <c r="A181" s="493"/>
      <c r="B181" s="494"/>
      <c r="C181" s="494"/>
      <c r="D181" s="494"/>
      <c r="E181" s="503"/>
      <c r="F181" s="506"/>
    </row>
    <row r="182" spans="1:6">
      <c r="A182" s="507" t="s">
        <v>2409</v>
      </c>
      <c r="B182" s="508"/>
      <c r="C182" s="508"/>
      <c r="D182" s="509"/>
      <c r="E182" s="474">
        <f>E183+E499</f>
        <v>9838040</v>
      </c>
      <c r="F182" s="510"/>
    </row>
    <row r="183" spans="1:6">
      <c r="A183" s="1044" t="s">
        <v>2450</v>
      </c>
      <c r="B183" s="511"/>
      <c r="C183" s="511"/>
      <c r="D183" s="512"/>
      <c r="E183" s="478">
        <f>E185+E253+E293+E362+E430+E462</f>
        <v>9108358</v>
      </c>
      <c r="F183" s="513"/>
    </row>
    <row r="184" spans="1:6">
      <c r="A184" s="1044"/>
      <c r="B184" s="514"/>
      <c r="C184" s="514"/>
      <c r="D184" s="515"/>
      <c r="E184" s="478"/>
      <c r="F184" s="516"/>
    </row>
    <row r="185" spans="1:6">
      <c r="A185" s="517"/>
      <c r="B185" s="514"/>
      <c r="C185" s="514"/>
      <c r="D185" s="515"/>
      <c r="E185" s="478">
        <f>E187+E196+E204+E211+E218+E224+E230+E236+E242</f>
        <v>2579100</v>
      </c>
      <c r="F185" s="518" t="s">
        <v>2451</v>
      </c>
    </row>
    <row r="186" spans="1:6">
      <c r="A186" s="517"/>
      <c r="B186" s="514"/>
      <c r="C186" s="514"/>
      <c r="D186" s="515"/>
      <c r="E186" s="478"/>
      <c r="F186" s="519"/>
    </row>
    <row r="187" spans="1:6">
      <c r="A187" s="517"/>
      <c r="B187" s="514"/>
      <c r="C187" s="514"/>
      <c r="D187" s="515"/>
      <c r="E187" s="520">
        <v>280000</v>
      </c>
      <c r="F187" s="521" t="s">
        <v>2452</v>
      </c>
    </row>
    <row r="188" spans="1:6" ht="28.5" customHeight="1">
      <c r="A188" s="517"/>
      <c r="B188" s="514"/>
      <c r="C188" s="514"/>
      <c r="D188" s="522"/>
      <c r="E188" s="490"/>
      <c r="F188" s="521" t="s">
        <v>2453</v>
      </c>
    </row>
    <row r="189" spans="1:6">
      <c r="A189" s="517"/>
      <c r="B189" s="514"/>
      <c r="C189" s="514"/>
      <c r="D189" s="522"/>
      <c r="E189" s="490"/>
      <c r="F189" s="1042" t="s">
        <v>2454</v>
      </c>
    </row>
    <row r="190" spans="1:6">
      <c r="A190" s="517"/>
      <c r="B190" s="514"/>
      <c r="C190" s="514"/>
      <c r="D190" s="522"/>
      <c r="E190" s="490"/>
      <c r="F190" s="1042"/>
    </row>
    <row r="191" spans="1:6">
      <c r="A191" s="523"/>
      <c r="B191" s="514"/>
      <c r="C191" s="514"/>
      <c r="D191" s="522"/>
      <c r="E191" s="490"/>
      <c r="F191" s="1042"/>
    </row>
    <row r="192" spans="1:6">
      <c r="A192" s="517"/>
      <c r="B192" s="514"/>
      <c r="C192" s="514"/>
      <c r="D192" s="522"/>
      <c r="E192" s="490"/>
      <c r="F192" s="1042"/>
    </row>
    <row r="193" spans="1:6">
      <c r="A193" s="517"/>
      <c r="B193" s="514"/>
      <c r="C193" s="514"/>
      <c r="D193" s="515"/>
      <c r="E193" s="490"/>
      <c r="F193" s="1042"/>
    </row>
    <row r="194" spans="1:6">
      <c r="A194" s="517"/>
      <c r="B194" s="514"/>
      <c r="C194" s="514"/>
      <c r="D194" s="515"/>
      <c r="E194" s="490"/>
      <c r="F194" s="1042"/>
    </row>
    <row r="195" spans="1:6">
      <c r="A195" s="517"/>
      <c r="B195" s="514"/>
      <c r="C195" s="514"/>
      <c r="D195" s="515"/>
      <c r="E195" s="490"/>
      <c r="F195" s="524"/>
    </row>
    <row r="196" spans="1:6">
      <c r="A196" s="517"/>
      <c r="B196" s="514"/>
      <c r="C196" s="514"/>
      <c r="D196" s="515"/>
      <c r="E196" s="520">
        <v>450000</v>
      </c>
      <c r="F196" s="521" t="s">
        <v>2455</v>
      </c>
    </row>
    <row r="197" spans="1:6">
      <c r="A197" s="517"/>
      <c r="B197" s="514"/>
      <c r="C197" s="514"/>
      <c r="D197" s="515"/>
      <c r="E197" s="490"/>
      <c r="F197" s="1042" t="s">
        <v>2456</v>
      </c>
    </row>
    <row r="198" spans="1:6">
      <c r="A198" s="517"/>
      <c r="B198" s="514"/>
      <c r="C198" s="514"/>
      <c r="D198" s="515"/>
      <c r="E198" s="490"/>
      <c r="F198" s="1042"/>
    </row>
    <row r="199" spans="1:6">
      <c r="A199" s="517"/>
      <c r="B199" s="514"/>
      <c r="C199" s="514"/>
      <c r="D199" s="515"/>
      <c r="E199" s="490"/>
      <c r="F199" s="1042"/>
    </row>
    <row r="200" spans="1:6">
      <c r="A200" s="517"/>
      <c r="B200" s="514"/>
      <c r="C200" s="514"/>
      <c r="D200" s="515"/>
      <c r="E200" s="490"/>
      <c r="F200" s="1042"/>
    </row>
    <row r="201" spans="1:6">
      <c r="A201" s="517"/>
      <c r="B201" s="514"/>
      <c r="C201" s="514"/>
      <c r="D201" s="515"/>
      <c r="E201" s="490"/>
      <c r="F201" s="1042"/>
    </row>
    <row r="202" spans="1:6">
      <c r="A202" s="525"/>
      <c r="B202" s="511"/>
      <c r="C202" s="511"/>
      <c r="D202" s="512"/>
      <c r="E202" s="490"/>
      <c r="F202" s="1042"/>
    </row>
    <row r="203" spans="1:6">
      <c r="A203" s="525"/>
      <c r="B203" s="511"/>
      <c r="C203" s="511"/>
      <c r="D203" s="512"/>
      <c r="E203" s="490"/>
      <c r="F203" s="526"/>
    </row>
    <row r="204" spans="1:6">
      <c r="A204" s="525"/>
      <c r="B204" s="511"/>
      <c r="C204" s="511"/>
      <c r="D204" s="512"/>
      <c r="E204" s="520">
        <v>640000</v>
      </c>
      <c r="F204" s="521" t="s">
        <v>2457</v>
      </c>
    </row>
    <row r="205" spans="1:6">
      <c r="A205" s="525"/>
      <c r="B205" s="511"/>
      <c r="C205" s="511"/>
      <c r="D205" s="512"/>
      <c r="E205" s="490"/>
      <c r="F205" s="1042" t="s">
        <v>2458</v>
      </c>
    </row>
    <row r="206" spans="1:6">
      <c r="A206" s="525"/>
      <c r="B206" s="511"/>
      <c r="C206" s="511"/>
      <c r="D206" s="512"/>
      <c r="E206" s="490"/>
      <c r="F206" s="1042"/>
    </row>
    <row r="207" spans="1:6">
      <c r="A207" s="525"/>
      <c r="B207" s="511"/>
      <c r="C207" s="511"/>
      <c r="D207" s="512"/>
      <c r="E207" s="490"/>
      <c r="F207" s="1042"/>
    </row>
    <row r="208" spans="1:6">
      <c r="A208" s="525"/>
      <c r="B208" s="511"/>
      <c r="C208" s="511"/>
      <c r="D208" s="512"/>
      <c r="E208" s="490"/>
      <c r="F208" s="1042"/>
    </row>
    <row r="209" spans="1:6">
      <c r="A209" s="525"/>
      <c r="B209" s="511"/>
      <c r="C209" s="511"/>
      <c r="D209" s="512"/>
      <c r="E209" s="490"/>
      <c r="F209" s="1042"/>
    </row>
    <row r="210" spans="1:6">
      <c r="A210" s="525"/>
      <c r="B210" s="511"/>
      <c r="C210" s="511"/>
      <c r="D210" s="512"/>
      <c r="E210" s="490"/>
      <c r="F210" s="513"/>
    </row>
    <row r="211" spans="1:6">
      <c r="A211" s="525"/>
      <c r="B211" s="511"/>
      <c r="C211" s="511"/>
      <c r="D211" s="512"/>
      <c r="E211" s="478">
        <v>823500</v>
      </c>
      <c r="F211" s="527" t="s">
        <v>2459</v>
      </c>
    </row>
    <row r="212" spans="1:6">
      <c r="A212" s="525"/>
      <c r="B212" s="511"/>
      <c r="C212" s="511"/>
      <c r="D212" s="512"/>
      <c r="E212" s="478"/>
      <c r="F212" s="1042" t="s">
        <v>2460</v>
      </c>
    </row>
    <row r="213" spans="1:6">
      <c r="A213" s="525"/>
      <c r="B213" s="511"/>
      <c r="C213" s="511"/>
      <c r="D213" s="512"/>
      <c r="E213" s="478"/>
      <c r="F213" s="1045"/>
    </row>
    <row r="214" spans="1:6">
      <c r="A214" s="525"/>
      <c r="B214" s="511"/>
      <c r="C214" s="511"/>
      <c r="D214" s="512"/>
      <c r="E214" s="478"/>
      <c r="F214" s="1045"/>
    </row>
    <row r="215" spans="1:6">
      <c r="A215" s="525"/>
      <c r="B215" s="511"/>
      <c r="C215" s="511"/>
      <c r="D215" s="512"/>
      <c r="E215" s="478"/>
      <c r="F215" s="1045"/>
    </row>
    <row r="216" spans="1:6">
      <c r="A216" s="525"/>
      <c r="B216" s="511"/>
      <c r="C216" s="511"/>
      <c r="D216" s="512"/>
      <c r="E216" s="478"/>
      <c r="F216" s="1045"/>
    </row>
    <row r="217" spans="1:6">
      <c r="A217" s="528"/>
      <c r="B217" s="529"/>
      <c r="C217" s="529"/>
      <c r="D217" s="530"/>
      <c r="E217" s="503"/>
      <c r="F217" s="1046"/>
    </row>
    <row r="218" spans="1:6">
      <c r="A218" s="525"/>
      <c r="B218" s="511"/>
      <c r="C218" s="511"/>
      <c r="D218" s="512"/>
      <c r="E218" s="478">
        <v>278400</v>
      </c>
      <c r="F218" s="527" t="s">
        <v>2461</v>
      </c>
    </row>
    <row r="219" spans="1:6">
      <c r="A219" s="525"/>
      <c r="B219" s="511"/>
      <c r="C219" s="511"/>
      <c r="D219" s="512"/>
      <c r="E219" s="478"/>
      <c r="F219" s="1042" t="s">
        <v>2462</v>
      </c>
    </row>
    <row r="220" spans="1:6">
      <c r="A220" s="525"/>
      <c r="B220" s="511"/>
      <c r="C220" s="511"/>
      <c r="D220" s="512"/>
      <c r="E220" s="478"/>
      <c r="F220" s="1042"/>
    </row>
    <row r="221" spans="1:6">
      <c r="A221" s="525"/>
      <c r="B221" s="511"/>
      <c r="C221" s="511"/>
      <c r="D221" s="512"/>
      <c r="E221" s="478"/>
      <c r="F221" s="1042"/>
    </row>
    <row r="222" spans="1:6">
      <c r="A222" s="525"/>
      <c r="B222" s="511"/>
      <c r="C222" s="511"/>
      <c r="D222" s="512"/>
      <c r="E222" s="478"/>
      <c r="F222" s="1042"/>
    </row>
    <row r="223" spans="1:6">
      <c r="A223" s="525"/>
      <c r="B223" s="511"/>
      <c r="C223" s="511"/>
      <c r="D223" s="512"/>
      <c r="E223" s="490"/>
      <c r="F223" s="513"/>
    </row>
    <row r="224" spans="1:6">
      <c r="A224" s="525"/>
      <c r="B224" s="511"/>
      <c r="C224" s="511"/>
      <c r="D224" s="512"/>
      <c r="E224" s="520">
        <v>48000</v>
      </c>
      <c r="F224" s="521" t="s">
        <v>2463</v>
      </c>
    </row>
    <row r="225" spans="1:6">
      <c r="A225" s="525"/>
      <c r="B225" s="511"/>
      <c r="C225" s="511"/>
      <c r="D225" s="512"/>
      <c r="E225" s="490"/>
      <c r="F225" s="1042" t="s">
        <v>2464</v>
      </c>
    </row>
    <row r="226" spans="1:6">
      <c r="A226" s="525"/>
      <c r="B226" s="511"/>
      <c r="C226" s="511"/>
      <c r="D226" s="512"/>
      <c r="E226" s="490"/>
      <c r="F226" s="1042"/>
    </row>
    <row r="227" spans="1:6">
      <c r="A227" s="525"/>
      <c r="B227" s="511"/>
      <c r="C227" s="511"/>
      <c r="D227" s="512"/>
      <c r="E227" s="490"/>
      <c r="F227" s="1042"/>
    </row>
    <row r="228" spans="1:6">
      <c r="A228" s="525"/>
      <c r="B228" s="511"/>
      <c r="C228" s="511"/>
      <c r="D228" s="512"/>
      <c r="E228" s="490"/>
      <c r="F228" s="1042"/>
    </row>
    <row r="229" spans="1:6">
      <c r="A229" s="525"/>
      <c r="B229" s="511"/>
      <c r="C229" s="511"/>
      <c r="D229" s="512"/>
      <c r="E229" s="490"/>
      <c r="F229" s="526"/>
    </row>
    <row r="230" spans="1:6">
      <c r="A230" s="525"/>
      <c r="B230" s="511"/>
      <c r="C230" s="511"/>
      <c r="D230" s="512"/>
      <c r="E230" s="520">
        <v>15000</v>
      </c>
      <c r="F230" s="521" t="s">
        <v>2465</v>
      </c>
    </row>
    <row r="231" spans="1:6">
      <c r="A231" s="525"/>
      <c r="B231" s="511"/>
      <c r="C231" s="511"/>
      <c r="D231" s="512"/>
      <c r="E231" s="490" t="s">
        <v>1</v>
      </c>
      <c r="F231" s="1042" t="s">
        <v>2466</v>
      </c>
    </row>
    <row r="232" spans="1:6">
      <c r="A232" s="525"/>
      <c r="B232" s="511"/>
      <c r="C232" s="511"/>
      <c r="D232" s="512"/>
      <c r="E232" s="490"/>
      <c r="F232" s="1042"/>
    </row>
    <row r="233" spans="1:6">
      <c r="A233" s="525"/>
      <c r="B233" s="511"/>
      <c r="C233" s="511"/>
      <c r="D233" s="512"/>
      <c r="E233" s="490"/>
      <c r="F233" s="1042"/>
    </row>
    <row r="234" spans="1:6">
      <c r="A234" s="525"/>
      <c r="B234" s="511"/>
      <c r="C234" s="511"/>
      <c r="D234" s="512"/>
      <c r="E234" s="490"/>
      <c r="F234" s="1042"/>
    </row>
    <row r="235" spans="1:6">
      <c r="A235" s="525"/>
      <c r="B235" s="511"/>
      <c r="C235" s="511"/>
      <c r="D235" s="512"/>
      <c r="E235" s="516"/>
      <c r="F235" s="526"/>
    </row>
    <row r="236" spans="1:6">
      <c r="A236" s="525"/>
      <c r="B236" s="511"/>
      <c r="C236" s="511"/>
      <c r="D236" s="512"/>
      <c r="E236" s="520">
        <v>40000</v>
      </c>
      <c r="F236" s="521" t="s">
        <v>2467</v>
      </c>
    </row>
    <row r="237" spans="1:6">
      <c r="A237" s="525"/>
      <c r="B237" s="511"/>
      <c r="C237" s="511"/>
      <c r="D237" s="512"/>
      <c r="E237" s="516"/>
      <c r="F237" s="1042" t="s">
        <v>2468</v>
      </c>
    </row>
    <row r="238" spans="1:6">
      <c r="A238" s="525"/>
      <c r="B238" s="511"/>
      <c r="C238" s="511"/>
      <c r="D238" s="512"/>
      <c r="E238" s="516"/>
      <c r="F238" s="1042"/>
    </row>
    <row r="239" spans="1:6">
      <c r="A239" s="525"/>
      <c r="B239" s="511"/>
      <c r="C239" s="511"/>
      <c r="D239" s="512"/>
      <c r="E239" s="516"/>
      <c r="F239" s="1042"/>
    </row>
    <row r="240" spans="1:6">
      <c r="A240" s="525"/>
      <c r="B240" s="511"/>
      <c r="C240" s="511"/>
      <c r="D240" s="512"/>
      <c r="E240" s="516"/>
      <c r="F240" s="1042"/>
    </row>
    <row r="241" spans="1:6">
      <c r="A241" s="525"/>
      <c r="B241" s="511"/>
      <c r="C241" s="511"/>
      <c r="D241" s="512"/>
      <c r="E241" s="516"/>
      <c r="F241" s="531"/>
    </row>
    <row r="242" spans="1:6">
      <c r="A242" s="525"/>
      <c r="B242" s="511"/>
      <c r="C242" s="511"/>
      <c r="D242" s="512"/>
      <c r="E242" s="520">
        <v>4200</v>
      </c>
      <c r="F242" s="521" t="s">
        <v>2469</v>
      </c>
    </row>
    <row r="243" spans="1:6">
      <c r="A243" s="525"/>
      <c r="B243" s="511"/>
      <c r="C243" s="511"/>
      <c r="D243" s="512"/>
      <c r="E243" s="490"/>
      <c r="F243" s="1042" t="s">
        <v>2470</v>
      </c>
    </row>
    <row r="244" spans="1:6">
      <c r="A244" s="525"/>
      <c r="B244" s="511"/>
      <c r="C244" s="511"/>
      <c r="D244" s="512"/>
      <c r="E244" s="490"/>
      <c r="F244" s="1042"/>
    </row>
    <row r="245" spans="1:6">
      <c r="A245" s="525"/>
      <c r="B245" s="511"/>
      <c r="C245" s="511"/>
      <c r="D245" s="512"/>
      <c r="E245" s="490"/>
      <c r="F245" s="1042"/>
    </row>
    <row r="246" spans="1:6">
      <c r="A246" s="525"/>
      <c r="B246" s="511"/>
      <c r="C246" s="511"/>
      <c r="D246" s="512"/>
      <c r="E246" s="490"/>
      <c r="F246" s="1042"/>
    </row>
    <row r="247" spans="1:6">
      <c r="A247" s="525"/>
      <c r="B247" s="511"/>
      <c r="C247" s="511"/>
      <c r="D247" s="512"/>
      <c r="E247" s="490"/>
      <c r="F247" s="513"/>
    </row>
    <row r="248" spans="1:6">
      <c r="A248" s="525"/>
      <c r="B248" s="511"/>
      <c r="C248" s="511"/>
      <c r="D248" s="512"/>
      <c r="E248" s="490"/>
      <c r="F248" s="513"/>
    </row>
    <row r="249" spans="1:6">
      <c r="A249" s="525"/>
      <c r="B249" s="511"/>
      <c r="C249" s="511"/>
      <c r="D249" s="512"/>
      <c r="E249" s="516"/>
      <c r="F249" s="526"/>
    </row>
    <row r="250" spans="1:6">
      <c r="A250" s="525"/>
      <c r="B250" s="511"/>
      <c r="C250" s="511"/>
      <c r="D250" s="512"/>
      <c r="E250" s="520"/>
      <c r="F250" s="521"/>
    </row>
    <row r="251" spans="1:6">
      <c r="A251" s="525"/>
      <c r="B251" s="511"/>
      <c r="C251" s="511"/>
      <c r="D251" s="512"/>
      <c r="E251" s="516"/>
      <c r="F251" s="513"/>
    </row>
    <row r="252" spans="1:6">
      <c r="A252" s="528"/>
      <c r="B252" s="529"/>
      <c r="C252" s="529"/>
      <c r="D252" s="530"/>
      <c r="E252" s="532"/>
      <c r="F252" s="533"/>
    </row>
    <row r="253" spans="1:6">
      <c r="A253" s="525"/>
      <c r="B253" s="511"/>
      <c r="C253" s="511"/>
      <c r="D253" s="512"/>
      <c r="E253" s="478">
        <f>E255</f>
        <v>8500</v>
      </c>
      <c r="F253" s="518" t="s">
        <v>2471</v>
      </c>
    </row>
    <row r="254" spans="1:6">
      <c r="A254" s="525"/>
      <c r="B254" s="511"/>
      <c r="C254" s="511"/>
      <c r="D254" s="512"/>
      <c r="E254" s="534"/>
      <c r="F254" s="519"/>
    </row>
    <row r="255" spans="1:6">
      <c r="A255" s="525"/>
      <c r="B255" s="511"/>
      <c r="C255" s="511"/>
      <c r="D255" s="512"/>
      <c r="E255" s="478">
        <v>8500</v>
      </c>
      <c r="F255" s="527" t="s">
        <v>2472</v>
      </c>
    </row>
    <row r="256" spans="1:6">
      <c r="A256" s="525"/>
      <c r="B256" s="511"/>
      <c r="C256" s="511"/>
      <c r="D256" s="512"/>
      <c r="E256" s="534"/>
      <c r="F256" s="527" t="s">
        <v>2453</v>
      </c>
    </row>
    <row r="257" spans="1:6">
      <c r="A257" s="525"/>
      <c r="B257" s="511"/>
      <c r="C257" s="511"/>
      <c r="D257" s="512"/>
      <c r="E257" s="534"/>
      <c r="F257" s="1042" t="s">
        <v>2473</v>
      </c>
    </row>
    <row r="258" spans="1:6">
      <c r="A258" s="525"/>
      <c r="B258" s="511"/>
      <c r="C258" s="511"/>
      <c r="D258" s="512"/>
      <c r="E258" s="534"/>
      <c r="F258" s="1042"/>
    </row>
    <row r="259" spans="1:6">
      <c r="A259" s="525"/>
      <c r="B259" s="511"/>
      <c r="C259" s="511"/>
      <c r="D259" s="512"/>
      <c r="E259" s="534"/>
      <c r="F259" s="1042"/>
    </row>
    <row r="260" spans="1:6">
      <c r="A260" s="525"/>
      <c r="B260" s="511"/>
      <c r="C260" s="511"/>
      <c r="D260" s="512"/>
      <c r="E260" s="534"/>
      <c r="F260" s="1042"/>
    </row>
    <row r="261" spans="1:6">
      <c r="A261" s="525"/>
      <c r="B261" s="511"/>
      <c r="C261" s="511"/>
      <c r="D261" s="512"/>
      <c r="E261" s="534"/>
      <c r="F261" s="1042"/>
    </row>
    <row r="262" spans="1:6">
      <c r="A262" s="525"/>
      <c r="B262" s="511"/>
      <c r="C262" s="511"/>
      <c r="D262" s="512"/>
      <c r="E262" s="534"/>
      <c r="F262" s="1042"/>
    </row>
    <row r="263" spans="1:6">
      <c r="A263" s="525"/>
      <c r="B263" s="511"/>
      <c r="C263" s="511"/>
      <c r="D263" s="512"/>
      <c r="E263" s="534"/>
      <c r="F263" s="1042"/>
    </row>
    <row r="264" spans="1:6">
      <c r="A264" s="525"/>
      <c r="B264" s="511"/>
      <c r="C264" s="511"/>
      <c r="D264" s="512"/>
      <c r="E264" s="490"/>
      <c r="F264" s="513"/>
    </row>
    <row r="265" spans="1:6">
      <c r="A265" s="525"/>
      <c r="B265" s="511"/>
      <c r="C265" s="511"/>
      <c r="D265" s="512"/>
      <c r="E265" s="490"/>
      <c r="F265" s="513"/>
    </row>
    <row r="266" spans="1:6">
      <c r="A266" s="525"/>
      <c r="B266" s="511"/>
      <c r="C266" s="511"/>
      <c r="D266" s="512"/>
      <c r="E266" s="490"/>
      <c r="F266" s="513"/>
    </row>
    <row r="267" spans="1:6">
      <c r="A267" s="525"/>
      <c r="B267" s="511"/>
      <c r="C267" s="511"/>
      <c r="D267" s="512"/>
      <c r="E267" s="490"/>
      <c r="F267" s="513"/>
    </row>
    <row r="268" spans="1:6">
      <c r="A268" s="525"/>
      <c r="B268" s="511"/>
      <c r="C268" s="511"/>
      <c r="D268" s="512"/>
      <c r="E268" s="490"/>
      <c r="F268" s="513"/>
    </row>
    <row r="269" spans="1:6">
      <c r="A269" s="525"/>
      <c r="B269" s="511"/>
      <c r="C269" s="511"/>
      <c r="D269" s="512"/>
      <c r="E269" s="490"/>
      <c r="F269" s="513"/>
    </row>
    <row r="270" spans="1:6">
      <c r="A270" s="525"/>
      <c r="B270" s="511"/>
      <c r="C270" s="511"/>
      <c r="D270" s="512"/>
      <c r="E270" s="490"/>
      <c r="F270" s="513"/>
    </row>
    <row r="271" spans="1:6">
      <c r="A271" s="525"/>
      <c r="B271" s="511"/>
      <c r="C271" s="511"/>
      <c r="D271" s="512"/>
      <c r="E271" s="490"/>
      <c r="F271" s="513"/>
    </row>
    <row r="272" spans="1:6">
      <c r="A272" s="525"/>
      <c r="B272" s="511"/>
      <c r="C272" s="511"/>
      <c r="D272" s="512"/>
      <c r="E272" s="490"/>
      <c r="F272" s="513"/>
    </row>
    <row r="273" spans="1:6">
      <c r="A273" s="525"/>
      <c r="B273" s="511"/>
      <c r="C273" s="511"/>
      <c r="D273" s="512"/>
      <c r="E273" s="490"/>
      <c r="F273" s="513"/>
    </row>
    <row r="274" spans="1:6">
      <c r="A274" s="525"/>
      <c r="B274" s="511"/>
      <c r="C274" s="511"/>
      <c r="D274" s="512"/>
      <c r="E274" s="490"/>
      <c r="F274" s="513"/>
    </row>
    <row r="275" spans="1:6">
      <c r="A275" s="525"/>
      <c r="B275" s="511"/>
      <c r="C275" s="511"/>
      <c r="D275" s="512"/>
      <c r="E275" s="490"/>
      <c r="F275" s="513"/>
    </row>
    <row r="276" spans="1:6">
      <c r="A276" s="525"/>
      <c r="B276" s="511"/>
      <c r="C276" s="511"/>
      <c r="D276" s="512"/>
      <c r="E276" s="490"/>
      <c r="F276" s="513"/>
    </row>
    <row r="277" spans="1:6">
      <c r="A277" s="525"/>
      <c r="B277" s="511"/>
      <c r="C277" s="511"/>
      <c r="D277" s="512"/>
      <c r="E277" s="490"/>
      <c r="F277" s="513"/>
    </row>
    <row r="278" spans="1:6">
      <c r="A278" s="525"/>
      <c r="B278" s="511"/>
      <c r="C278" s="511"/>
      <c r="D278" s="512"/>
      <c r="E278" s="490"/>
      <c r="F278" s="513"/>
    </row>
    <row r="279" spans="1:6">
      <c r="A279" s="525"/>
      <c r="B279" s="511"/>
      <c r="C279" s="511"/>
      <c r="D279" s="512"/>
      <c r="E279" s="490"/>
      <c r="F279" s="513"/>
    </row>
    <row r="280" spans="1:6">
      <c r="A280" s="525"/>
      <c r="B280" s="511"/>
      <c r="C280" s="511"/>
      <c r="D280" s="512"/>
      <c r="E280" s="490"/>
      <c r="F280" s="513"/>
    </row>
    <row r="281" spans="1:6">
      <c r="A281" s="525"/>
      <c r="B281" s="511"/>
      <c r="C281" s="511"/>
      <c r="D281" s="512"/>
      <c r="E281" s="490"/>
      <c r="F281" s="513"/>
    </row>
    <row r="282" spans="1:6">
      <c r="A282" s="525"/>
      <c r="B282" s="511"/>
      <c r="C282" s="511"/>
      <c r="D282" s="512"/>
      <c r="E282" s="490"/>
      <c r="F282" s="513"/>
    </row>
    <row r="283" spans="1:6">
      <c r="A283" s="525"/>
      <c r="B283" s="511"/>
      <c r="C283" s="511"/>
      <c r="D283" s="512"/>
      <c r="E283" s="490"/>
      <c r="F283" s="513"/>
    </row>
    <row r="284" spans="1:6">
      <c r="A284" s="525"/>
      <c r="B284" s="511"/>
      <c r="C284" s="511"/>
      <c r="D284" s="512"/>
      <c r="E284" s="490"/>
      <c r="F284" s="513"/>
    </row>
    <row r="285" spans="1:6">
      <c r="A285" s="525"/>
      <c r="B285" s="511"/>
      <c r="C285" s="511"/>
      <c r="D285" s="512"/>
      <c r="E285" s="490"/>
      <c r="F285" s="513"/>
    </row>
    <row r="286" spans="1:6">
      <c r="A286" s="525"/>
      <c r="B286" s="511"/>
      <c r="C286" s="511"/>
      <c r="D286" s="512"/>
      <c r="E286" s="490"/>
      <c r="F286" s="513"/>
    </row>
    <row r="287" spans="1:6">
      <c r="A287" s="525"/>
      <c r="B287" s="511"/>
      <c r="C287" s="511"/>
      <c r="D287" s="512"/>
      <c r="E287" s="490"/>
      <c r="F287" s="513"/>
    </row>
    <row r="288" spans="1:6">
      <c r="A288" s="525"/>
      <c r="B288" s="511"/>
      <c r="C288" s="511"/>
      <c r="D288" s="512"/>
      <c r="E288" s="490"/>
      <c r="F288" s="513"/>
    </row>
    <row r="289" spans="1:6">
      <c r="A289" s="525"/>
      <c r="B289" s="511"/>
      <c r="C289" s="511"/>
      <c r="D289" s="512"/>
      <c r="E289" s="490"/>
      <c r="F289" s="513"/>
    </row>
    <row r="290" spans="1:6">
      <c r="A290" s="525"/>
      <c r="B290" s="511"/>
      <c r="C290" s="511"/>
      <c r="D290" s="512"/>
      <c r="E290" s="490"/>
      <c r="F290" s="513"/>
    </row>
    <row r="291" spans="1:6">
      <c r="A291" s="525"/>
      <c r="B291" s="511"/>
      <c r="C291" s="511"/>
      <c r="D291" s="512"/>
      <c r="E291" s="490"/>
      <c r="F291" s="513"/>
    </row>
    <row r="292" spans="1:6">
      <c r="A292" s="528"/>
      <c r="B292" s="529"/>
      <c r="C292" s="529"/>
      <c r="D292" s="530"/>
      <c r="E292" s="493"/>
      <c r="F292" s="533"/>
    </row>
    <row r="293" spans="1:6">
      <c r="A293" s="535"/>
      <c r="B293" s="508"/>
      <c r="C293" s="508"/>
      <c r="D293" s="509"/>
      <c r="E293" s="474">
        <f>E295+E300+E309+E318+E327</f>
        <v>3220758</v>
      </c>
      <c r="F293" s="536" t="s">
        <v>2474</v>
      </c>
    </row>
    <row r="294" spans="1:6">
      <c r="A294" s="537"/>
      <c r="B294" s="511"/>
      <c r="C294" s="511"/>
      <c r="D294" s="512"/>
      <c r="E294" s="534"/>
      <c r="F294" s="527"/>
    </row>
    <row r="295" spans="1:6">
      <c r="A295" s="537"/>
      <c r="B295" s="511"/>
      <c r="C295" s="511"/>
      <c r="D295" s="512"/>
      <c r="E295" s="478">
        <v>1640830</v>
      </c>
      <c r="F295" s="527" t="s">
        <v>2475</v>
      </c>
    </row>
    <row r="296" spans="1:6">
      <c r="A296" s="537"/>
      <c r="B296" s="511"/>
      <c r="C296" s="511"/>
      <c r="D296" s="512"/>
      <c r="E296" s="534"/>
      <c r="F296" s="1042" t="s">
        <v>2476</v>
      </c>
    </row>
    <row r="297" spans="1:6">
      <c r="A297" s="537"/>
      <c r="B297" s="538"/>
      <c r="C297" s="511"/>
      <c r="D297" s="539"/>
      <c r="E297" s="534"/>
      <c r="F297" s="1045"/>
    </row>
    <row r="298" spans="1:6">
      <c r="A298" s="537"/>
      <c r="B298" s="511"/>
      <c r="C298" s="511"/>
      <c r="D298" s="512"/>
      <c r="E298" s="534"/>
      <c r="F298" s="1045"/>
    </row>
    <row r="299" spans="1:6">
      <c r="A299" s="537"/>
      <c r="B299" s="511"/>
      <c r="C299" s="511"/>
      <c r="D299" s="512"/>
      <c r="E299" s="534"/>
      <c r="F299" s="513"/>
    </row>
    <row r="300" spans="1:6">
      <c r="A300" s="525"/>
      <c r="B300" s="511"/>
      <c r="C300" s="511"/>
      <c r="D300" s="512"/>
      <c r="E300" s="478">
        <v>325576</v>
      </c>
      <c r="F300" s="527" t="s">
        <v>2477</v>
      </c>
    </row>
    <row r="301" spans="1:6">
      <c r="A301" s="525"/>
      <c r="B301" s="511"/>
      <c r="C301" s="511"/>
      <c r="D301" s="512"/>
      <c r="E301" s="534"/>
      <c r="F301" s="1042" t="s">
        <v>2478</v>
      </c>
    </row>
    <row r="302" spans="1:6">
      <c r="A302" s="525"/>
      <c r="B302" s="511"/>
      <c r="C302" s="511"/>
      <c r="D302" s="512"/>
      <c r="E302" s="534"/>
      <c r="F302" s="1042"/>
    </row>
    <row r="303" spans="1:6">
      <c r="A303" s="525"/>
      <c r="B303" s="511"/>
      <c r="C303" s="511"/>
      <c r="D303" s="512"/>
      <c r="E303" s="534"/>
      <c r="F303" s="1042"/>
    </row>
    <row r="304" spans="1:6">
      <c r="A304" s="525"/>
      <c r="B304" s="511"/>
      <c r="C304" s="511"/>
      <c r="D304" s="512"/>
      <c r="E304" s="534"/>
      <c r="F304" s="1042"/>
    </row>
    <row r="305" spans="1:6">
      <c r="A305" s="525"/>
      <c r="B305" s="511"/>
      <c r="C305" s="511"/>
      <c r="D305" s="512"/>
      <c r="E305" s="534"/>
      <c r="F305" s="1042"/>
    </row>
    <row r="306" spans="1:6">
      <c r="A306" s="525"/>
      <c r="B306" s="511"/>
      <c r="C306" s="511"/>
      <c r="D306" s="512"/>
      <c r="E306" s="534"/>
      <c r="F306" s="1042"/>
    </row>
    <row r="307" spans="1:6">
      <c r="A307" s="525"/>
      <c r="B307" s="511"/>
      <c r="C307" s="511"/>
      <c r="D307" s="512"/>
      <c r="E307" s="534"/>
      <c r="F307" s="1042"/>
    </row>
    <row r="308" spans="1:6">
      <c r="A308" s="525"/>
      <c r="B308" s="511"/>
      <c r="C308" s="511"/>
      <c r="D308" s="512"/>
      <c r="E308" s="534"/>
      <c r="F308" s="513"/>
    </row>
    <row r="309" spans="1:6">
      <c r="A309" s="525"/>
      <c r="B309" s="511"/>
      <c r="C309" s="511"/>
      <c r="D309" s="512"/>
      <c r="E309" s="478">
        <v>34352</v>
      </c>
      <c r="F309" s="527" t="s">
        <v>2479</v>
      </c>
    </row>
    <row r="310" spans="1:6">
      <c r="A310" s="525"/>
      <c r="B310" s="511"/>
      <c r="C310" s="511"/>
      <c r="D310" s="512"/>
      <c r="E310" s="534"/>
      <c r="F310" s="1042" t="s">
        <v>2480</v>
      </c>
    </row>
    <row r="311" spans="1:6">
      <c r="A311" s="525"/>
      <c r="B311" s="511"/>
      <c r="C311" s="511"/>
      <c r="D311" s="512"/>
      <c r="E311" s="534"/>
      <c r="F311" s="1042"/>
    </row>
    <row r="312" spans="1:6">
      <c r="A312" s="525"/>
      <c r="B312" s="511"/>
      <c r="C312" s="511"/>
      <c r="D312" s="512"/>
      <c r="E312" s="534"/>
      <c r="F312" s="1042"/>
    </row>
    <row r="313" spans="1:6">
      <c r="A313" s="525"/>
      <c r="B313" s="511"/>
      <c r="C313" s="511"/>
      <c r="D313" s="512"/>
      <c r="E313" s="534"/>
      <c r="F313" s="1042"/>
    </row>
    <row r="314" spans="1:6">
      <c r="A314" s="525"/>
      <c r="B314" s="511"/>
      <c r="C314" s="511"/>
      <c r="D314" s="512"/>
      <c r="E314" s="534"/>
      <c r="F314" s="1042"/>
    </row>
    <row r="315" spans="1:6">
      <c r="A315" s="525"/>
      <c r="B315" s="511"/>
      <c r="C315" s="511"/>
      <c r="D315" s="512"/>
      <c r="E315" s="534"/>
      <c r="F315" s="1042"/>
    </row>
    <row r="316" spans="1:6">
      <c r="A316" s="525"/>
      <c r="B316" s="511"/>
      <c r="C316" s="511"/>
      <c r="D316" s="512"/>
      <c r="E316" s="534"/>
      <c r="F316" s="1042"/>
    </row>
    <row r="317" spans="1:6">
      <c r="A317" s="525"/>
      <c r="B317" s="511"/>
      <c r="C317" s="511"/>
      <c r="D317" s="512"/>
      <c r="E317" s="534"/>
      <c r="F317" s="513"/>
    </row>
    <row r="318" spans="1:6">
      <c r="A318" s="525"/>
      <c r="B318" s="511"/>
      <c r="C318" s="511"/>
      <c r="D318" s="512"/>
      <c r="E318" s="478">
        <v>850000</v>
      </c>
      <c r="F318" s="527" t="s">
        <v>2481</v>
      </c>
    </row>
    <row r="319" spans="1:6">
      <c r="A319" s="525"/>
      <c r="B319" s="511"/>
      <c r="C319" s="511"/>
      <c r="D319" s="512"/>
      <c r="E319" s="478"/>
      <c r="F319" s="1042" t="s">
        <v>2482</v>
      </c>
    </row>
    <row r="320" spans="1:6">
      <c r="A320" s="525"/>
      <c r="B320" s="511"/>
      <c r="C320" s="511"/>
      <c r="D320" s="512"/>
      <c r="E320" s="478"/>
      <c r="F320" s="1045"/>
    </row>
    <row r="321" spans="1:6">
      <c r="A321" s="525"/>
      <c r="B321" s="511"/>
      <c r="C321" s="511"/>
      <c r="D321" s="512"/>
      <c r="E321" s="478"/>
      <c r="F321" s="1045"/>
    </row>
    <row r="322" spans="1:6">
      <c r="A322" s="525"/>
      <c r="B322" s="511"/>
      <c r="C322" s="511"/>
      <c r="D322" s="512"/>
      <c r="E322" s="478"/>
      <c r="F322" s="1045"/>
    </row>
    <row r="323" spans="1:6">
      <c r="A323" s="525"/>
      <c r="B323" s="511"/>
      <c r="C323" s="511"/>
      <c r="D323" s="512"/>
      <c r="E323" s="478"/>
      <c r="F323" s="1045"/>
    </row>
    <row r="324" spans="1:6">
      <c r="A324" s="525"/>
      <c r="B324" s="511"/>
      <c r="C324" s="511"/>
      <c r="D324" s="512"/>
      <c r="E324" s="478"/>
      <c r="F324" s="1045"/>
    </row>
    <row r="325" spans="1:6" ht="33">
      <c r="A325" s="525"/>
      <c r="B325" s="511"/>
      <c r="C325" s="511"/>
      <c r="D325" s="512"/>
      <c r="E325" s="534"/>
      <c r="F325" s="513" t="s">
        <v>2483</v>
      </c>
    </row>
    <row r="326" spans="1:6">
      <c r="A326" s="528"/>
      <c r="B326" s="529"/>
      <c r="C326" s="529"/>
      <c r="D326" s="530"/>
      <c r="E326" s="540"/>
      <c r="F326" s="533"/>
    </row>
    <row r="327" spans="1:6">
      <c r="A327" s="541"/>
      <c r="B327" s="508"/>
      <c r="C327" s="508"/>
      <c r="D327" s="509"/>
      <c r="E327" s="474">
        <v>370000</v>
      </c>
      <c r="F327" s="542" t="s">
        <v>2484</v>
      </c>
    </row>
    <row r="328" spans="1:6">
      <c r="A328" s="525"/>
      <c r="B328" s="511"/>
      <c r="C328" s="511"/>
      <c r="D328" s="512"/>
      <c r="E328" s="534"/>
      <c r="F328" s="527" t="s">
        <v>2453</v>
      </c>
    </row>
    <row r="329" spans="1:6">
      <c r="A329" s="525"/>
      <c r="B329" s="511"/>
      <c r="C329" s="511"/>
      <c r="D329" s="512"/>
      <c r="E329" s="534"/>
      <c r="F329" s="1042" t="s">
        <v>2485</v>
      </c>
    </row>
    <row r="330" spans="1:6">
      <c r="A330" s="525"/>
      <c r="B330" s="511"/>
      <c r="C330" s="511"/>
      <c r="D330" s="512"/>
      <c r="E330" s="534"/>
      <c r="F330" s="1042"/>
    </row>
    <row r="331" spans="1:6">
      <c r="A331" s="525"/>
      <c r="B331" s="511"/>
      <c r="C331" s="511"/>
      <c r="D331" s="512"/>
      <c r="E331" s="534"/>
      <c r="F331" s="1042"/>
    </row>
    <row r="332" spans="1:6">
      <c r="A332" s="525"/>
      <c r="B332" s="511"/>
      <c r="C332" s="511"/>
      <c r="D332" s="512"/>
      <c r="E332" s="534"/>
      <c r="F332" s="1042"/>
    </row>
    <row r="333" spans="1:6">
      <c r="A333" s="525"/>
      <c r="B333" s="511"/>
      <c r="C333" s="511"/>
      <c r="D333" s="512"/>
      <c r="E333" s="534"/>
      <c r="F333" s="1042"/>
    </row>
    <row r="334" spans="1:6">
      <c r="A334" s="525"/>
      <c r="B334" s="511"/>
      <c r="C334" s="511"/>
      <c r="D334" s="512"/>
      <c r="E334" s="534"/>
      <c r="F334" s="1042"/>
    </row>
    <row r="335" spans="1:6">
      <c r="A335" s="525"/>
      <c r="B335" s="511"/>
      <c r="C335" s="511"/>
      <c r="D335" s="512"/>
      <c r="E335" s="490"/>
      <c r="F335" s="513"/>
    </row>
    <row r="336" spans="1:6">
      <c r="A336" s="525"/>
      <c r="B336" s="511"/>
      <c r="C336" s="511"/>
      <c r="D336" s="512"/>
      <c r="E336" s="490"/>
      <c r="F336" s="513"/>
    </row>
    <row r="337" spans="1:6">
      <c r="A337" s="525"/>
      <c r="B337" s="511"/>
      <c r="C337" s="511"/>
      <c r="D337" s="512"/>
      <c r="E337" s="490"/>
      <c r="F337" s="513"/>
    </row>
    <row r="338" spans="1:6">
      <c r="A338" s="525"/>
      <c r="B338" s="511"/>
      <c r="C338" s="511"/>
      <c r="D338" s="512"/>
      <c r="E338" s="490"/>
      <c r="F338" s="513"/>
    </row>
    <row r="339" spans="1:6">
      <c r="A339" s="525"/>
      <c r="B339" s="511"/>
      <c r="C339" s="511"/>
      <c r="D339" s="512"/>
      <c r="E339" s="490"/>
      <c r="F339" s="513"/>
    </row>
    <row r="340" spans="1:6">
      <c r="A340" s="525"/>
      <c r="B340" s="511"/>
      <c r="C340" s="511"/>
      <c r="D340" s="512"/>
      <c r="E340" s="490"/>
      <c r="F340" s="513"/>
    </row>
    <row r="341" spans="1:6">
      <c r="A341" s="525"/>
      <c r="B341" s="511"/>
      <c r="C341" s="511"/>
      <c r="D341" s="512"/>
      <c r="E341" s="490"/>
      <c r="F341" s="513"/>
    </row>
    <row r="342" spans="1:6">
      <c r="A342" s="525"/>
      <c r="B342" s="511"/>
      <c r="C342" s="511"/>
      <c r="D342" s="512"/>
      <c r="E342" s="490"/>
      <c r="F342" s="513"/>
    </row>
    <row r="343" spans="1:6">
      <c r="A343" s="525"/>
      <c r="B343" s="511"/>
      <c r="C343" s="511"/>
      <c r="D343" s="512"/>
      <c r="E343" s="490"/>
      <c r="F343" s="513"/>
    </row>
    <row r="344" spans="1:6">
      <c r="A344" s="525"/>
      <c r="B344" s="511"/>
      <c r="C344" s="511"/>
      <c r="D344" s="512"/>
      <c r="E344" s="490"/>
      <c r="F344" s="513"/>
    </row>
    <row r="345" spans="1:6">
      <c r="A345" s="525"/>
      <c r="B345" s="511"/>
      <c r="C345" s="511"/>
      <c r="D345" s="512"/>
      <c r="E345" s="490"/>
      <c r="F345" s="513"/>
    </row>
    <row r="346" spans="1:6">
      <c r="A346" s="525"/>
      <c r="B346" s="511"/>
      <c r="C346" s="511"/>
      <c r="D346" s="512"/>
      <c r="E346" s="490"/>
      <c r="F346" s="513"/>
    </row>
    <row r="347" spans="1:6">
      <c r="A347" s="525"/>
      <c r="B347" s="511"/>
      <c r="C347" s="511"/>
      <c r="D347" s="512"/>
      <c r="E347" s="490"/>
      <c r="F347" s="513"/>
    </row>
    <row r="348" spans="1:6">
      <c r="A348" s="525"/>
      <c r="B348" s="511"/>
      <c r="C348" s="511"/>
      <c r="D348" s="512"/>
      <c r="E348" s="490"/>
      <c r="F348" s="513"/>
    </row>
    <row r="349" spans="1:6">
      <c r="A349" s="525"/>
      <c r="B349" s="511"/>
      <c r="C349" s="511"/>
      <c r="D349" s="512"/>
      <c r="E349" s="490"/>
      <c r="F349" s="513"/>
    </row>
    <row r="350" spans="1:6">
      <c r="A350" s="525"/>
      <c r="B350" s="511"/>
      <c r="C350" s="511"/>
      <c r="D350" s="512"/>
      <c r="E350" s="490"/>
      <c r="F350" s="513"/>
    </row>
    <row r="351" spans="1:6">
      <c r="A351" s="525"/>
      <c r="B351" s="511"/>
      <c r="C351" s="511"/>
      <c r="D351" s="512"/>
      <c r="E351" s="490"/>
      <c r="F351" s="513"/>
    </row>
    <row r="352" spans="1:6">
      <c r="A352" s="525"/>
      <c r="B352" s="511"/>
      <c r="C352" s="511"/>
      <c r="D352" s="512"/>
      <c r="E352" s="490"/>
      <c r="F352" s="513"/>
    </row>
    <row r="353" spans="1:6">
      <c r="A353" s="525"/>
      <c r="B353" s="511"/>
      <c r="C353" s="511"/>
      <c r="D353" s="512"/>
      <c r="E353" s="490"/>
      <c r="F353" s="513"/>
    </row>
    <row r="354" spans="1:6">
      <c r="A354" s="525"/>
      <c r="B354" s="511"/>
      <c r="C354" s="511"/>
      <c r="D354" s="512"/>
      <c r="E354" s="490"/>
      <c r="F354" s="513"/>
    </row>
    <row r="355" spans="1:6">
      <c r="A355" s="525"/>
      <c r="B355" s="511"/>
      <c r="C355" s="511"/>
      <c r="D355" s="512"/>
      <c r="E355" s="490"/>
      <c r="F355" s="513"/>
    </row>
    <row r="356" spans="1:6">
      <c r="A356" s="525"/>
      <c r="B356" s="511"/>
      <c r="C356" s="511"/>
      <c r="D356" s="512"/>
      <c r="E356" s="490"/>
      <c r="F356" s="513"/>
    </row>
    <row r="357" spans="1:6">
      <c r="A357" s="525"/>
      <c r="B357" s="511"/>
      <c r="C357" s="511"/>
      <c r="D357" s="512"/>
      <c r="E357" s="490"/>
      <c r="F357" s="513"/>
    </row>
    <row r="358" spans="1:6">
      <c r="A358" s="525"/>
      <c r="B358" s="511"/>
      <c r="C358" s="511"/>
      <c r="D358" s="512"/>
      <c r="E358" s="490"/>
      <c r="F358" s="513"/>
    </row>
    <row r="359" spans="1:6">
      <c r="A359" s="525"/>
      <c r="B359" s="511"/>
      <c r="C359" s="511"/>
      <c r="D359" s="512"/>
      <c r="E359" s="490"/>
      <c r="F359" s="513"/>
    </row>
    <row r="360" spans="1:6">
      <c r="A360" s="525"/>
      <c r="B360" s="511"/>
      <c r="C360" s="511"/>
      <c r="D360" s="512"/>
      <c r="E360" s="490"/>
      <c r="F360" s="513"/>
    </row>
    <row r="361" spans="1:6">
      <c r="A361" s="528"/>
      <c r="B361" s="529"/>
      <c r="C361" s="529"/>
      <c r="D361" s="530"/>
      <c r="E361" s="493"/>
      <c r="F361" s="533"/>
    </row>
    <row r="362" spans="1:6">
      <c r="A362" s="541"/>
      <c r="B362" s="508"/>
      <c r="C362" s="508"/>
      <c r="D362" s="509"/>
      <c r="E362" s="474">
        <f>E364+E374+E380+E386+E393</f>
        <v>1585000</v>
      </c>
      <c r="F362" s="536" t="s">
        <v>2486</v>
      </c>
    </row>
    <row r="363" spans="1:6">
      <c r="A363" s="525"/>
      <c r="B363" s="511"/>
      <c r="C363" s="511"/>
      <c r="D363" s="512"/>
      <c r="E363" s="534"/>
      <c r="F363" s="518"/>
    </row>
    <row r="364" spans="1:6">
      <c r="A364" s="525"/>
      <c r="B364" s="511"/>
      <c r="C364" s="511"/>
      <c r="D364" s="512"/>
      <c r="E364" s="478">
        <v>21000</v>
      </c>
      <c r="F364" s="527" t="s">
        <v>2487</v>
      </c>
    </row>
    <row r="365" spans="1:6">
      <c r="A365" s="525"/>
      <c r="B365" s="511"/>
      <c r="C365" s="511"/>
      <c r="D365" s="512"/>
      <c r="E365" s="534"/>
      <c r="F365" s="1042" t="s">
        <v>2488</v>
      </c>
    </row>
    <row r="366" spans="1:6">
      <c r="A366" s="525"/>
      <c r="B366" s="511"/>
      <c r="C366" s="511"/>
      <c r="D366" s="512"/>
      <c r="E366" s="534"/>
      <c r="F366" s="1042"/>
    </row>
    <row r="367" spans="1:6">
      <c r="A367" s="525"/>
      <c r="B367" s="511"/>
      <c r="C367" s="511"/>
      <c r="D367" s="512"/>
      <c r="E367" s="534"/>
      <c r="F367" s="1042"/>
    </row>
    <row r="368" spans="1:6">
      <c r="A368" s="525"/>
      <c r="B368" s="511"/>
      <c r="C368" s="511"/>
      <c r="D368" s="512"/>
      <c r="E368" s="534"/>
      <c r="F368" s="1042"/>
    </row>
    <row r="369" spans="1:6">
      <c r="A369" s="525"/>
      <c r="B369" s="511"/>
      <c r="C369" s="511"/>
      <c r="D369" s="512"/>
      <c r="E369" s="534"/>
      <c r="F369" s="1042"/>
    </row>
    <row r="370" spans="1:6">
      <c r="A370" s="525"/>
      <c r="B370" s="511"/>
      <c r="C370" s="511"/>
      <c r="D370" s="512"/>
      <c r="E370" s="534"/>
      <c r="F370" s="1042"/>
    </row>
    <row r="371" spans="1:6">
      <c r="A371" s="525"/>
      <c r="B371" s="511"/>
      <c r="C371" s="511"/>
      <c r="D371" s="512"/>
      <c r="E371" s="534"/>
      <c r="F371" s="1042"/>
    </row>
    <row r="372" spans="1:6">
      <c r="A372" s="525"/>
      <c r="B372" s="511"/>
      <c r="C372" s="511"/>
      <c r="D372" s="512"/>
      <c r="E372" s="534"/>
      <c r="F372" s="1042"/>
    </row>
    <row r="373" spans="1:6">
      <c r="A373" s="525"/>
      <c r="B373" s="511"/>
      <c r="C373" s="511"/>
      <c r="D373" s="512"/>
      <c r="E373" s="534"/>
      <c r="F373" s="513"/>
    </row>
    <row r="374" spans="1:6">
      <c r="A374" s="525"/>
      <c r="B374" s="511"/>
      <c r="C374" s="511"/>
      <c r="D374" s="512"/>
      <c r="E374" s="478">
        <v>750000</v>
      </c>
      <c r="F374" s="527" t="s">
        <v>2489</v>
      </c>
    </row>
    <row r="375" spans="1:6">
      <c r="A375" s="525"/>
      <c r="B375" s="511"/>
      <c r="C375" s="511"/>
      <c r="D375" s="512"/>
      <c r="E375" s="478"/>
      <c r="F375" s="1042" t="s">
        <v>2490</v>
      </c>
    </row>
    <row r="376" spans="1:6">
      <c r="A376" s="525"/>
      <c r="B376" s="511"/>
      <c r="C376" s="511"/>
      <c r="D376" s="512"/>
      <c r="E376" s="478"/>
      <c r="F376" s="1042"/>
    </row>
    <row r="377" spans="1:6">
      <c r="A377" s="525"/>
      <c r="B377" s="511"/>
      <c r="C377" s="511"/>
      <c r="D377" s="512"/>
      <c r="E377" s="478"/>
      <c r="F377" s="1042"/>
    </row>
    <row r="378" spans="1:6">
      <c r="A378" s="525"/>
      <c r="B378" s="511"/>
      <c r="C378" s="511"/>
      <c r="D378" s="512"/>
      <c r="E378" s="534"/>
      <c r="F378" s="1042"/>
    </row>
    <row r="379" spans="1:6">
      <c r="A379" s="525"/>
      <c r="B379" s="511"/>
      <c r="C379" s="511"/>
      <c r="D379" s="512"/>
      <c r="E379" s="478"/>
      <c r="F379" s="513"/>
    </row>
    <row r="380" spans="1:6">
      <c r="A380" s="525"/>
      <c r="B380" s="511"/>
      <c r="C380" s="511"/>
      <c r="D380" s="512"/>
      <c r="E380" s="478">
        <v>110000</v>
      </c>
      <c r="F380" s="527" t="s">
        <v>2491</v>
      </c>
    </row>
    <row r="381" spans="1:6">
      <c r="A381" s="525"/>
      <c r="B381" s="511"/>
      <c r="C381" s="511"/>
      <c r="D381" s="512"/>
      <c r="E381" s="534"/>
      <c r="F381" s="1042" t="s">
        <v>2492</v>
      </c>
    </row>
    <row r="382" spans="1:6">
      <c r="A382" s="525"/>
      <c r="B382" s="511"/>
      <c r="C382" s="511"/>
      <c r="D382" s="512"/>
      <c r="E382" s="534"/>
      <c r="F382" s="1042"/>
    </row>
    <row r="383" spans="1:6">
      <c r="A383" s="525"/>
      <c r="B383" s="511"/>
      <c r="C383" s="511"/>
      <c r="D383" s="512"/>
      <c r="E383" s="534"/>
      <c r="F383" s="1042"/>
    </row>
    <row r="384" spans="1:6">
      <c r="A384" s="525"/>
      <c r="B384" s="511"/>
      <c r="C384" s="511"/>
      <c r="D384" s="512"/>
      <c r="E384" s="534"/>
      <c r="F384" s="1042"/>
    </row>
    <row r="385" spans="1:6">
      <c r="A385" s="525"/>
      <c r="B385" s="511"/>
      <c r="C385" s="511"/>
      <c r="D385" s="512"/>
      <c r="E385" s="543"/>
      <c r="F385" s="543"/>
    </row>
    <row r="386" spans="1:6">
      <c r="A386" s="525"/>
      <c r="B386" s="511"/>
      <c r="C386" s="511"/>
      <c r="D386" s="512"/>
      <c r="E386" s="478">
        <v>504000</v>
      </c>
      <c r="F386" s="527" t="s">
        <v>2493</v>
      </c>
    </row>
    <row r="387" spans="1:6">
      <c r="A387" s="525"/>
      <c r="B387" s="511"/>
      <c r="C387" s="511"/>
      <c r="D387" s="512"/>
      <c r="E387" s="478"/>
      <c r="F387" s="1042" t="s">
        <v>2494</v>
      </c>
    </row>
    <row r="388" spans="1:6">
      <c r="A388" s="525"/>
      <c r="B388" s="511"/>
      <c r="C388" s="511"/>
      <c r="D388" s="512"/>
      <c r="E388" s="478"/>
      <c r="F388" s="1042"/>
    </row>
    <row r="389" spans="1:6">
      <c r="A389" s="525"/>
      <c r="B389" s="511"/>
      <c r="C389" s="511"/>
      <c r="D389" s="512"/>
      <c r="E389" s="478"/>
      <c r="F389" s="1042"/>
    </row>
    <row r="390" spans="1:6">
      <c r="A390" s="525"/>
      <c r="B390" s="511"/>
      <c r="C390" s="511"/>
      <c r="D390" s="512"/>
      <c r="E390" s="478"/>
      <c r="F390" s="1042"/>
    </row>
    <row r="391" spans="1:6">
      <c r="A391" s="525"/>
      <c r="B391" s="511"/>
      <c r="C391" s="511"/>
      <c r="D391" s="512"/>
      <c r="E391" s="478"/>
      <c r="F391" s="1042"/>
    </row>
    <row r="392" spans="1:6">
      <c r="A392" s="528"/>
      <c r="B392" s="529"/>
      <c r="C392" s="529"/>
      <c r="D392" s="530"/>
      <c r="E392" s="544"/>
      <c r="F392" s="544"/>
    </row>
    <row r="393" spans="1:6">
      <c r="A393" s="525"/>
      <c r="B393" s="511"/>
      <c r="C393" s="511"/>
      <c r="D393" s="512"/>
      <c r="E393" s="478">
        <v>200000</v>
      </c>
      <c r="F393" s="527" t="s">
        <v>2495</v>
      </c>
    </row>
    <row r="394" spans="1:6">
      <c r="A394" s="525"/>
      <c r="B394" s="511"/>
      <c r="C394" s="511"/>
      <c r="D394" s="512"/>
      <c r="E394" s="534"/>
      <c r="F394" s="527" t="s">
        <v>2496</v>
      </c>
    </row>
    <row r="395" spans="1:6">
      <c r="A395" s="525"/>
      <c r="B395" s="511"/>
      <c r="C395" s="511"/>
      <c r="D395" s="512"/>
      <c r="E395" s="534"/>
      <c r="F395" s="1042" t="s">
        <v>2497</v>
      </c>
    </row>
    <row r="396" spans="1:6">
      <c r="A396" s="525"/>
      <c r="B396" s="511"/>
      <c r="C396" s="511"/>
      <c r="D396" s="512"/>
      <c r="E396" s="534"/>
      <c r="F396" s="1042"/>
    </row>
    <row r="397" spans="1:6">
      <c r="A397" s="525"/>
      <c r="B397" s="511"/>
      <c r="C397" s="511"/>
      <c r="D397" s="512"/>
      <c r="E397" s="534"/>
      <c r="F397" s="1042"/>
    </row>
    <row r="398" spans="1:6">
      <c r="A398" s="525"/>
      <c r="B398" s="511"/>
      <c r="C398" s="511"/>
      <c r="D398" s="512"/>
      <c r="E398" s="534"/>
      <c r="F398" s="1042"/>
    </row>
    <row r="399" spans="1:6">
      <c r="A399" s="525"/>
      <c r="B399" s="511"/>
      <c r="C399" s="511"/>
      <c r="D399" s="512"/>
      <c r="E399" s="534"/>
      <c r="F399" s="513"/>
    </row>
    <row r="400" spans="1:6">
      <c r="A400" s="525"/>
      <c r="B400" s="511"/>
      <c r="C400" s="511"/>
      <c r="D400" s="512"/>
      <c r="E400" s="534"/>
      <c r="F400" s="513"/>
    </row>
    <row r="401" spans="1:6">
      <c r="A401" s="525"/>
      <c r="B401" s="511"/>
      <c r="C401" s="511"/>
      <c r="D401" s="512"/>
      <c r="E401" s="534"/>
      <c r="F401" s="513"/>
    </row>
    <row r="402" spans="1:6">
      <c r="A402" s="525"/>
      <c r="B402" s="511"/>
      <c r="C402" s="511"/>
      <c r="D402" s="512"/>
      <c r="E402" s="534"/>
      <c r="F402" s="513"/>
    </row>
    <row r="403" spans="1:6">
      <c r="A403" s="525"/>
      <c r="B403" s="511"/>
      <c r="C403" s="511"/>
      <c r="D403" s="512"/>
      <c r="E403" s="534"/>
      <c r="F403" s="513"/>
    </row>
    <row r="404" spans="1:6">
      <c r="A404" s="525"/>
      <c r="B404" s="511"/>
      <c r="C404" s="511"/>
      <c r="D404" s="512"/>
      <c r="E404" s="534"/>
      <c r="F404" s="513"/>
    </row>
    <row r="405" spans="1:6">
      <c r="A405" s="525"/>
      <c r="B405" s="511"/>
      <c r="C405" s="511"/>
      <c r="D405" s="512"/>
      <c r="E405" s="534"/>
      <c r="F405" s="513"/>
    </row>
    <row r="406" spans="1:6">
      <c r="A406" s="525"/>
      <c r="B406" s="511"/>
      <c r="C406" s="511"/>
      <c r="D406" s="512"/>
      <c r="E406" s="534"/>
      <c r="F406" s="513"/>
    </row>
    <row r="407" spans="1:6">
      <c r="A407" s="525"/>
      <c r="B407" s="511"/>
      <c r="C407" s="511"/>
      <c r="D407" s="512"/>
      <c r="E407" s="534"/>
      <c r="F407" s="513"/>
    </row>
    <row r="408" spans="1:6">
      <c r="A408" s="525"/>
      <c r="B408" s="511"/>
      <c r="C408" s="511"/>
      <c r="D408" s="512"/>
      <c r="E408" s="534"/>
      <c r="F408" s="513"/>
    </row>
    <row r="409" spans="1:6">
      <c r="A409" s="525"/>
      <c r="B409" s="511"/>
      <c r="C409" s="511"/>
      <c r="D409" s="512"/>
      <c r="E409" s="534"/>
      <c r="F409" s="513"/>
    </row>
    <row r="410" spans="1:6">
      <c r="A410" s="525"/>
      <c r="B410" s="511"/>
      <c r="C410" s="511"/>
      <c r="D410" s="512"/>
      <c r="E410" s="534"/>
      <c r="F410" s="513"/>
    </row>
    <row r="411" spans="1:6">
      <c r="A411" s="525"/>
      <c r="B411" s="511"/>
      <c r="C411" s="511"/>
      <c r="D411" s="512"/>
      <c r="E411" s="534"/>
      <c r="F411" s="513"/>
    </row>
    <row r="412" spans="1:6">
      <c r="A412" s="525"/>
      <c r="B412" s="511"/>
      <c r="C412" s="511"/>
      <c r="D412" s="512"/>
      <c r="E412" s="534"/>
      <c r="F412" s="513"/>
    </row>
    <row r="413" spans="1:6">
      <c r="A413" s="525"/>
      <c r="B413" s="511"/>
      <c r="C413" s="511"/>
      <c r="D413" s="512"/>
      <c r="E413" s="534"/>
      <c r="F413" s="513"/>
    </row>
    <row r="414" spans="1:6">
      <c r="A414" s="525"/>
      <c r="B414" s="511"/>
      <c r="C414" s="511"/>
      <c r="D414" s="512"/>
      <c r="E414" s="534"/>
      <c r="F414" s="513"/>
    </row>
    <row r="415" spans="1:6">
      <c r="A415" s="525"/>
      <c r="B415" s="511"/>
      <c r="C415" s="511"/>
      <c r="D415" s="512"/>
      <c r="E415" s="534"/>
      <c r="F415" s="513"/>
    </row>
    <row r="416" spans="1:6">
      <c r="A416" s="525"/>
      <c r="B416" s="511"/>
      <c r="C416" s="511"/>
      <c r="D416" s="512"/>
      <c r="E416" s="534"/>
      <c r="F416" s="513"/>
    </row>
    <row r="417" spans="1:6">
      <c r="A417" s="525"/>
      <c r="B417" s="511"/>
      <c r="C417" s="511"/>
      <c r="D417" s="512"/>
      <c r="E417" s="534"/>
      <c r="F417" s="513"/>
    </row>
    <row r="418" spans="1:6">
      <c r="A418" s="525"/>
      <c r="B418" s="511"/>
      <c r="C418" s="511"/>
      <c r="D418" s="512"/>
      <c r="E418" s="534"/>
      <c r="F418" s="513"/>
    </row>
    <row r="419" spans="1:6">
      <c r="A419" s="525"/>
      <c r="B419" s="511"/>
      <c r="C419" s="511"/>
      <c r="D419" s="512"/>
      <c r="E419" s="534"/>
      <c r="F419" s="513"/>
    </row>
    <row r="420" spans="1:6">
      <c r="A420" s="525"/>
      <c r="B420" s="511"/>
      <c r="C420" s="511"/>
      <c r="D420" s="512"/>
      <c r="E420" s="534"/>
      <c r="F420" s="513"/>
    </row>
    <row r="421" spans="1:6">
      <c r="A421" s="525"/>
      <c r="B421" s="511"/>
      <c r="C421" s="511"/>
      <c r="D421" s="512"/>
      <c r="E421" s="534"/>
      <c r="F421" s="513"/>
    </row>
    <row r="422" spans="1:6">
      <c r="A422" s="525"/>
      <c r="B422" s="511"/>
      <c r="C422" s="511"/>
      <c r="D422" s="512"/>
      <c r="E422" s="534"/>
      <c r="F422" s="513"/>
    </row>
    <row r="423" spans="1:6">
      <c r="A423" s="525"/>
      <c r="B423" s="511"/>
      <c r="C423" s="511"/>
      <c r="D423" s="512"/>
      <c r="E423" s="534"/>
      <c r="F423" s="513"/>
    </row>
    <row r="424" spans="1:6">
      <c r="A424" s="525"/>
      <c r="B424" s="511"/>
      <c r="C424" s="511"/>
      <c r="D424" s="512"/>
      <c r="E424" s="534"/>
      <c r="F424" s="513"/>
    </row>
    <row r="425" spans="1:6">
      <c r="A425" s="525"/>
      <c r="B425" s="511"/>
      <c r="C425" s="511"/>
      <c r="D425" s="512"/>
      <c r="E425" s="534"/>
      <c r="F425" s="513"/>
    </row>
    <row r="426" spans="1:6">
      <c r="A426" s="525"/>
      <c r="B426" s="511"/>
      <c r="C426" s="511"/>
      <c r="D426" s="512"/>
      <c r="E426" s="534"/>
      <c r="F426" s="513"/>
    </row>
    <row r="427" spans="1:6">
      <c r="A427" s="525"/>
      <c r="B427" s="511"/>
      <c r="C427" s="511"/>
      <c r="D427" s="512"/>
      <c r="E427" s="534"/>
      <c r="F427" s="513"/>
    </row>
    <row r="428" spans="1:6">
      <c r="A428" s="525"/>
      <c r="B428" s="511"/>
      <c r="C428" s="511"/>
      <c r="D428" s="512"/>
      <c r="E428" s="534"/>
      <c r="F428" s="513"/>
    </row>
    <row r="429" spans="1:6">
      <c r="A429" s="528"/>
      <c r="B429" s="529"/>
      <c r="C429" s="529"/>
      <c r="D429" s="530"/>
      <c r="E429" s="540"/>
      <c r="F429" s="533"/>
    </row>
    <row r="430" spans="1:6">
      <c r="A430" s="541"/>
      <c r="B430" s="508"/>
      <c r="C430" s="508"/>
      <c r="D430" s="509"/>
      <c r="E430" s="474">
        <f>E432+E438+E444+E451</f>
        <v>1325000</v>
      </c>
      <c r="F430" s="536" t="s">
        <v>2498</v>
      </c>
    </row>
    <row r="431" spans="1:6">
      <c r="A431" s="525"/>
      <c r="B431" s="511"/>
      <c r="C431" s="511"/>
      <c r="D431" s="512"/>
      <c r="E431" s="534"/>
      <c r="F431" s="545"/>
    </row>
    <row r="432" spans="1:6">
      <c r="A432" s="525"/>
      <c r="B432" s="511"/>
      <c r="C432" s="511"/>
      <c r="D432" s="512"/>
      <c r="E432" s="478">
        <v>510000</v>
      </c>
      <c r="F432" s="527" t="s">
        <v>2499</v>
      </c>
    </row>
    <row r="433" spans="1:6">
      <c r="A433" s="525"/>
      <c r="B433" s="511"/>
      <c r="C433" s="511"/>
      <c r="D433" s="512"/>
      <c r="E433" s="478"/>
      <c r="F433" s="1042" t="s">
        <v>2500</v>
      </c>
    </row>
    <row r="434" spans="1:6">
      <c r="A434" s="525"/>
      <c r="B434" s="511"/>
      <c r="C434" s="511"/>
      <c r="D434" s="512"/>
      <c r="E434" s="478"/>
      <c r="F434" s="1042"/>
    </row>
    <row r="435" spans="1:6">
      <c r="A435" s="525"/>
      <c r="B435" s="511"/>
      <c r="C435" s="511"/>
      <c r="D435" s="512"/>
      <c r="E435" s="478"/>
      <c r="F435" s="1042"/>
    </row>
    <row r="436" spans="1:6">
      <c r="A436" s="525"/>
      <c r="B436" s="511"/>
      <c r="C436" s="511"/>
      <c r="D436" s="512"/>
      <c r="E436" s="534"/>
      <c r="F436" s="1042"/>
    </row>
    <row r="437" spans="1:6">
      <c r="A437" s="525"/>
      <c r="B437" s="511"/>
      <c r="C437" s="511"/>
      <c r="D437" s="512"/>
      <c r="E437" s="534"/>
      <c r="F437" s="513"/>
    </row>
    <row r="438" spans="1:6">
      <c r="A438" s="525"/>
      <c r="B438" s="511"/>
      <c r="C438" s="511"/>
      <c r="D438" s="512"/>
      <c r="E438" s="478">
        <v>105000</v>
      </c>
      <c r="F438" s="527" t="s">
        <v>2501</v>
      </c>
    </row>
    <row r="439" spans="1:6">
      <c r="A439" s="525"/>
      <c r="B439" s="511"/>
      <c r="C439" s="511"/>
      <c r="D439" s="512"/>
      <c r="E439" s="534"/>
      <c r="F439" s="1042" t="s">
        <v>2502</v>
      </c>
    </row>
    <row r="440" spans="1:6">
      <c r="A440" s="525"/>
      <c r="B440" s="511"/>
      <c r="C440" s="511"/>
      <c r="D440" s="512"/>
      <c r="E440" s="534"/>
      <c r="F440" s="1042"/>
    </row>
    <row r="441" spans="1:6">
      <c r="A441" s="525"/>
      <c r="B441" s="511"/>
      <c r="C441" s="511"/>
      <c r="D441" s="512"/>
      <c r="E441" s="534"/>
      <c r="F441" s="1042"/>
    </row>
    <row r="442" spans="1:6">
      <c r="A442" s="525"/>
      <c r="B442" s="511"/>
      <c r="C442" s="511"/>
      <c r="D442" s="512"/>
      <c r="E442" s="534"/>
      <c r="F442" s="1042"/>
    </row>
    <row r="443" spans="1:6">
      <c r="A443" s="537"/>
      <c r="B443" s="511"/>
      <c r="C443" s="511"/>
      <c r="D443" s="512"/>
      <c r="E443" s="534"/>
      <c r="F443" s="513"/>
    </row>
    <row r="444" spans="1:6">
      <c r="A444" s="537"/>
      <c r="B444" s="511"/>
      <c r="C444" s="511"/>
      <c r="D444" s="512"/>
      <c r="E444" s="478">
        <v>280000</v>
      </c>
      <c r="F444" s="527" t="s">
        <v>2503</v>
      </c>
    </row>
    <row r="445" spans="1:6">
      <c r="A445" s="525"/>
      <c r="B445" s="511"/>
      <c r="C445" s="511"/>
      <c r="D445" s="512"/>
      <c r="E445" s="478"/>
      <c r="F445" s="1042" t="s">
        <v>2504</v>
      </c>
    </row>
    <row r="446" spans="1:6">
      <c r="A446" s="525"/>
      <c r="B446" s="511"/>
      <c r="C446" s="511"/>
      <c r="D446" s="512"/>
      <c r="E446" s="478"/>
      <c r="F446" s="1042"/>
    </row>
    <row r="447" spans="1:6">
      <c r="A447" s="525"/>
      <c r="B447" s="511"/>
      <c r="C447" s="511"/>
      <c r="D447" s="512"/>
      <c r="E447" s="478"/>
      <c r="F447" s="1042"/>
    </row>
    <row r="448" spans="1:6">
      <c r="A448" s="525"/>
      <c r="B448" s="511"/>
      <c r="C448" s="511"/>
      <c r="D448" s="512"/>
      <c r="E448" s="478"/>
      <c r="F448" s="1042"/>
    </row>
    <row r="449" spans="1:6">
      <c r="A449" s="525"/>
      <c r="B449" s="511"/>
      <c r="C449" s="511"/>
      <c r="D449" s="512"/>
      <c r="E449" s="534"/>
      <c r="F449" s="513"/>
    </row>
    <row r="450" spans="1:6">
      <c r="A450" s="537"/>
      <c r="B450" s="511"/>
      <c r="C450" s="511"/>
      <c r="D450" s="512"/>
      <c r="E450" s="478"/>
      <c r="F450" s="527"/>
    </row>
    <row r="451" spans="1:6">
      <c r="A451" s="537"/>
      <c r="B451" s="511"/>
      <c r="C451" s="511"/>
      <c r="D451" s="512"/>
      <c r="E451" s="478">
        <v>430000</v>
      </c>
      <c r="F451" s="527" t="s">
        <v>2505</v>
      </c>
    </row>
    <row r="452" spans="1:6">
      <c r="A452" s="537"/>
      <c r="B452" s="511"/>
      <c r="C452" s="511"/>
      <c r="D452" s="512"/>
      <c r="E452" s="534"/>
      <c r="F452" s="527" t="s">
        <v>2496</v>
      </c>
    </row>
    <row r="453" spans="1:6">
      <c r="A453" s="537"/>
      <c r="B453" s="511"/>
      <c r="C453" s="511"/>
      <c r="D453" s="512"/>
      <c r="E453" s="534"/>
      <c r="F453" s="1042" t="s">
        <v>2506</v>
      </c>
    </row>
    <row r="454" spans="1:6">
      <c r="A454" s="525"/>
      <c r="B454" s="511"/>
      <c r="C454" s="511"/>
      <c r="D454" s="512"/>
      <c r="E454" s="534"/>
      <c r="F454" s="1042"/>
    </row>
    <row r="455" spans="1:6">
      <c r="A455" s="525"/>
      <c r="B455" s="511"/>
      <c r="C455" s="511"/>
      <c r="D455" s="512"/>
      <c r="E455" s="534"/>
      <c r="F455" s="1042"/>
    </row>
    <row r="456" spans="1:6">
      <c r="A456" s="525"/>
      <c r="B456" s="511"/>
      <c r="C456" s="511"/>
      <c r="D456" s="512"/>
      <c r="E456" s="478"/>
      <c r="F456" s="1042"/>
    </row>
    <row r="457" spans="1:6">
      <c r="A457" s="525"/>
      <c r="B457" s="511"/>
      <c r="C457" s="511"/>
      <c r="D457" s="512"/>
      <c r="E457" s="534"/>
      <c r="F457" s="513"/>
    </row>
    <row r="458" spans="1:6">
      <c r="A458" s="525"/>
      <c r="B458" s="511"/>
      <c r="C458" s="511"/>
      <c r="D458" s="512"/>
      <c r="E458" s="534"/>
      <c r="F458" s="513"/>
    </row>
    <row r="459" spans="1:6">
      <c r="A459" s="525"/>
      <c r="B459" s="511"/>
      <c r="C459" s="511"/>
      <c r="D459" s="512"/>
      <c r="E459" s="534"/>
      <c r="F459" s="513"/>
    </row>
    <row r="460" spans="1:6">
      <c r="A460" s="525"/>
      <c r="B460" s="511"/>
      <c r="C460" s="511"/>
      <c r="D460" s="512"/>
      <c r="E460" s="534"/>
      <c r="F460" s="513"/>
    </row>
    <row r="461" spans="1:6">
      <c r="A461" s="528"/>
      <c r="B461" s="529"/>
      <c r="C461" s="529"/>
      <c r="D461" s="530"/>
      <c r="E461" s="540"/>
      <c r="F461" s="533"/>
    </row>
    <row r="462" spans="1:6">
      <c r="A462" s="535"/>
      <c r="B462" s="508"/>
      <c r="C462" s="508"/>
      <c r="D462" s="509"/>
      <c r="E462" s="474">
        <f>E464+E470</f>
        <v>390000</v>
      </c>
      <c r="F462" s="536" t="s">
        <v>2507</v>
      </c>
    </row>
    <row r="463" spans="1:6">
      <c r="A463" s="537"/>
      <c r="B463" s="511"/>
      <c r="C463" s="511"/>
      <c r="D463" s="512"/>
      <c r="E463" s="478"/>
      <c r="F463" s="546"/>
    </row>
    <row r="464" spans="1:6">
      <c r="A464" s="537"/>
      <c r="B464" s="511"/>
      <c r="C464" s="511"/>
      <c r="D464" s="512"/>
      <c r="E464" s="478">
        <v>40000</v>
      </c>
      <c r="F464" s="527" t="s">
        <v>2508</v>
      </c>
    </row>
    <row r="465" spans="1:6">
      <c r="A465" s="537"/>
      <c r="B465" s="511"/>
      <c r="C465" s="511"/>
      <c r="D465" s="512"/>
      <c r="E465" s="478"/>
      <c r="F465" s="1042" t="s">
        <v>2509</v>
      </c>
    </row>
    <row r="466" spans="1:6">
      <c r="A466" s="537"/>
      <c r="B466" s="511"/>
      <c r="C466" s="511"/>
      <c r="D466" s="512"/>
      <c r="E466" s="478"/>
      <c r="F466" s="1042"/>
    </row>
    <row r="467" spans="1:6">
      <c r="A467" s="537"/>
      <c r="B467" s="511"/>
      <c r="C467" s="511"/>
      <c r="D467" s="512"/>
      <c r="E467" s="478"/>
      <c r="F467" s="1042"/>
    </row>
    <row r="468" spans="1:6">
      <c r="A468" s="537"/>
      <c r="B468" s="511"/>
      <c r="C468" s="511"/>
      <c r="D468" s="512"/>
      <c r="E468" s="478"/>
      <c r="F468" s="1042"/>
    </row>
    <row r="469" spans="1:6">
      <c r="A469" s="525"/>
      <c r="B469" s="511"/>
      <c r="C469" s="511"/>
      <c r="D469" s="512"/>
      <c r="E469" s="490"/>
      <c r="F469" s="513"/>
    </row>
    <row r="470" spans="1:6">
      <c r="A470" s="525"/>
      <c r="B470" s="511"/>
      <c r="C470" s="511"/>
      <c r="D470" s="512"/>
      <c r="E470" s="478">
        <v>350000</v>
      </c>
      <c r="F470" s="527" t="s">
        <v>2510</v>
      </c>
    </row>
    <row r="471" spans="1:6">
      <c r="A471" s="525"/>
      <c r="B471" s="511"/>
      <c r="C471" s="511"/>
      <c r="D471" s="512"/>
      <c r="E471" s="478"/>
      <c r="F471" s="1042" t="s">
        <v>2511</v>
      </c>
    </row>
    <row r="472" spans="1:6">
      <c r="A472" s="525"/>
      <c r="B472" s="511"/>
      <c r="C472" s="511"/>
      <c r="D472" s="512"/>
      <c r="E472" s="478"/>
      <c r="F472" s="1042"/>
    </row>
    <row r="473" spans="1:6">
      <c r="A473" s="525"/>
      <c r="B473" s="511"/>
      <c r="C473" s="511"/>
      <c r="D473" s="512"/>
      <c r="E473" s="478"/>
      <c r="F473" s="1042"/>
    </row>
    <row r="474" spans="1:6">
      <c r="A474" s="547"/>
      <c r="B474" s="511"/>
      <c r="C474" s="511"/>
      <c r="D474" s="512"/>
      <c r="E474" s="478"/>
      <c r="F474" s="1042"/>
    </row>
    <row r="475" spans="1:6">
      <c r="A475" s="525"/>
      <c r="B475" s="511"/>
      <c r="C475" s="511"/>
      <c r="D475" s="512"/>
      <c r="E475" s="490"/>
      <c r="F475" s="513"/>
    </row>
    <row r="476" spans="1:6">
      <c r="A476" s="525"/>
      <c r="B476" s="511"/>
      <c r="C476" s="511"/>
      <c r="D476" s="512"/>
      <c r="E476" s="490"/>
      <c r="F476" s="513"/>
    </row>
    <row r="477" spans="1:6">
      <c r="A477" s="525"/>
      <c r="B477" s="511"/>
      <c r="C477" s="511"/>
      <c r="D477" s="512"/>
      <c r="E477" s="490"/>
      <c r="F477" s="513"/>
    </row>
    <row r="478" spans="1:6">
      <c r="A478" s="525"/>
      <c r="B478" s="511"/>
      <c r="C478" s="511"/>
      <c r="D478" s="512"/>
      <c r="E478" s="490"/>
      <c r="F478" s="513"/>
    </row>
    <row r="479" spans="1:6">
      <c r="A479" s="525"/>
      <c r="B479" s="511"/>
      <c r="C479" s="511"/>
      <c r="D479" s="512"/>
      <c r="E479" s="490"/>
      <c r="F479" s="513"/>
    </row>
    <row r="480" spans="1:6">
      <c r="A480" s="525"/>
      <c r="B480" s="511"/>
      <c r="C480" s="511"/>
      <c r="D480" s="512"/>
      <c r="E480" s="490"/>
      <c r="F480" s="513"/>
    </row>
    <row r="481" spans="1:6">
      <c r="A481" s="525"/>
      <c r="B481" s="511"/>
      <c r="C481" s="511"/>
      <c r="D481" s="512"/>
      <c r="E481" s="490"/>
      <c r="F481" s="513"/>
    </row>
    <row r="482" spans="1:6">
      <c r="A482" s="525"/>
      <c r="B482" s="511"/>
      <c r="C482" s="511"/>
      <c r="D482" s="512"/>
      <c r="E482" s="490"/>
      <c r="F482" s="513"/>
    </row>
    <row r="483" spans="1:6">
      <c r="A483" s="525"/>
      <c r="B483" s="511"/>
      <c r="C483" s="511"/>
      <c r="D483" s="512"/>
      <c r="E483" s="490"/>
      <c r="F483" s="513"/>
    </row>
    <row r="484" spans="1:6">
      <c r="A484" s="525"/>
      <c r="B484" s="511"/>
      <c r="C484" s="511"/>
      <c r="D484" s="512"/>
      <c r="E484" s="490"/>
      <c r="F484" s="513"/>
    </row>
    <row r="485" spans="1:6">
      <c r="A485" s="525"/>
      <c r="B485" s="511"/>
      <c r="C485" s="511"/>
      <c r="D485" s="512"/>
      <c r="E485" s="490"/>
      <c r="F485" s="513"/>
    </row>
    <row r="486" spans="1:6">
      <c r="A486" s="525"/>
      <c r="B486" s="511"/>
      <c r="C486" s="511"/>
      <c r="D486" s="512"/>
      <c r="E486" s="490"/>
      <c r="F486" s="513"/>
    </row>
    <row r="487" spans="1:6">
      <c r="A487" s="525"/>
      <c r="B487" s="511"/>
      <c r="C487" s="511"/>
      <c r="D487" s="512"/>
      <c r="E487" s="490"/>
      <c r="F487" s="513"/>
    </row>
    <row r="488" spans="1:6">
      <c r="A488" s="525"/>
      <c r="B488" s="511"/>
      <c r="C488" s="511"/>
      <c r="D488" s="512"/>
      <c r="E488" s="490"/>
      <c r="F488" s="513"/>
    </row>
    <row r="489" spans="1:6">
      <c r="A489" s="525"/>
      <c r="B489" s="511"/>
      <c r="C489" s="511"/>
      <c r="D489" s="512"/>
      <c r="E489" s="490"/>
      <c r="F489" s="513"/>
    </row>
    <row r="490" spans="1:6">
      <c r="A490" s="525"/>
      <c r="B490" s="511"/>
      <c r="C490" s="511"/>
      <c r="D490" s="512"/>
      <c r="E490" s="490"/>
      <c r="F490" s="513"/>
    </row>
    <row r="491" spans="1:6">
      <c r="A491" s="525"/>
      <c r="B491" s="511"/>
      <c r="C491" s="511"/>
      <c r="D491" s="512"/>
      <c r="E491" s="490"/>
      <c r="F491" s="513"/>
    </row>
    <row r="492" spans="1:6">
      <c r="A492" s="525"/>
      <c r="B492" s="511"/>
      <c r="C492" s="511"/>
      <c r="D492" s="512"/>
      <c r="E492" s="490"/>
      <c r="F492" s="513"/>
    </row>
    <row r="493" spans="1:6">
      <c r="A493" s="525"/>
      <c r="B493" s="511"/>
      <c r="C493" s="511"/>
      <c r="D493" s="512"/>
      <c r="E493" s="490"/>
      <c r="F493" s="513"/>
    </row>
    <row r="494" spans="1:6">
      <c r="A494" s="525"/>
      <c r="B494" s="511"/>
      <c r="C494" s="511"/>
      <c r="D494" s="512"/>
      <c r="E494" s="490"/>
      <c r="F494" s="513"/>
    </row>
    <row r="495" spans="1:6">
      <c r="A495" s="525"/>
      <c r="B495" s="511"/>
      <c r="C495" s="511"/>
      <c r="D495" s="512"/>
      <c r="E495" s="490"/>
      <c r="F495" s="513"/>
    </row>
    <row r="496" spans="1:6">
      <c r="A496" s="525"/>
      <c r="B496" s="511"/>
      <c r="C496" s="511"/>
      <c r="D496" s="512"/>
      <c r="E496" s="490"/>
      <c r="F496" s="513"/>
    </row>
    <row r="497" spans="1:6">
      <c r="A497" s="525"/>
      <c r="B497" s="511"/>
      <c r="C497" s="511"/>
      <c r="D497" s="512"/>
      <c r="E497" s="490"/>
      <c r="F497" s="513"/>
    </row>
    <row r="498" spans="1:6">
      <c r="A498" s="528"/>
      <c r="B498" s="529"/>
      <c r="C498" s="529"/>
      <c r="D498" s="530"/>
      <c r="E498" s="493"/>
      <c r="F498" s="533"/>
    </row>
    <row r="499" spans="1:6">
      <c r="A499" s="1044" t="s">
        <v>2512</v>
      </c>
      <c r="B499" s="511"/>
      <c r="C499" s="511"/>
      <c r="D499" s="512"/>
      <c r="E499" s="478">
        <f>E501+E513+E525</f>
        <v>729682</v>
      </c>
      <c r="F499" s="513"/>
    </row>
    <row r="500" spans="1:6">
      <c r="A500" s="1044"/>
      <c r="B500" s="514"/>
      <c r="C500" s="514"/>
      <c r="D500" s="515"/>
      <c r="E500" s="478"/>
      <c r="F500" s="516"/>
    </row>
    <row r="501" spans="1:6">
      <c r="A501" s="525"/>
      <c r="B501" s="511"/>
      <c r="C501" s="511"/>
      <c r="D501" s="512"/>
      <c r="E501" s="478">
        <f>E503</f>
        <v>350700</v>
      </c>
      <c r="F501" s="518" t="s">
        <v>2513</v>
      </c>
    </row>
    <row r="502" spans="1:6">
      <c r="A502" s="525"/>
      <c r="B502" s="511"/>
      <c r="C502" s="511"/>
      <c r="D502" s="512"/>
      <c r="E502" s="478"/>
      <c r="F502" s="519"/>
    </row>
    <row r="503" spans="1:6">
      <c r="A503" s="525"/>
      <c r="B503" s="511"/>
      <c r="C503" s="511"/>
      <c r="D503" s="512"/>
      <c r="E503" s="478">
        <v>350700</v>
      </c>
      <c r="F503" s="527" t="s">
        <v>2514</v>
      </c>
    </row>
    <row r="504" spans="1:6">
      <c r="A504" s="525"/>
      <c r="B504" s="511"/>
      <c r="C504" s="511"/>
      <c r="D504" s="512"/>
      <c r="E504" s="478"/>
      <c r="F504" s="1042" t="s">
        <v>2515</v>
      </c>
    </row>
    <row r="505" spans="1:6">
      <c r="A505" s="525"/>
      <c r="B505" s="511"/>
      <c r="C505" s="511"/>
      <c r="D505" s="512"/>
      <c r="E505" s="478"/>
      <c r="F505" s="1042"/>
    </row>
    <row r="506" spans="1:6">
      <c r="A506" s="525"/>
      <c r="B506" s="511"/>
      <c r="C506" s="511"/>
      <c r="D506" s="512"/>
      <c r="E506" s="478"/>
      <c r="F506" s="1042"/>
    </row>
    <row r="507" spans="1:6">
      <c r="A507" s="525"/>
      <c r="B507" s="511"/>
      <c r="C507" s="511"/>
      <c r="D507" s="512"/>
      <c r="E507" s="478"/>
      <c r="F507" s="1042"/>
    </row>
    <row r="508" spans="1:6">
      <c r="A508" s="525"/>
      <c r="B508" s="511"/>
      <c r="C508" s="511"/>
      <c r="D508" s="512"/>
      <c r="E508" s="478"/>
      <c r="F508" s="1042"/>
    </row>
    <row r="509" spans="1:6">
      <c r="A509" s="525"/>
      <c r="B509" s="511"/>
      <c r="C509" s="511"/>
      <c r="D509" s="512"/>
      <c r="E509" s="478"/>
      <c r="F509" s="1042"/>
    </row>
    <row r="510" spans="1:6">
      <c r="A510" s="517"/>
      <c r="B510" s="511"/>
      <c r="C510" s="511"/>
      <c r="D510" s="512"/>
      <c r="E510" s="478"/>
      <c r="F510" s="1042"/>
    </row>
    <row r="511" spans="1:6">
      <c r="A511" s="537"/>
      <c r="B511" s="511"/>
      <c r="C511" s="511"/>
      <c r="D511" s="512"/>
      <c r="E511" s="478"/>
      <c r="F511" s="1042"/>
    </row>
    <row r="512" spans="1:6">
      <c r="A512" s="537"/>
      <c r="B512" s="511"/>
      <c r="C512" s="511"/>
      <c r="D512" s="512"/>
      <c r="E512" s="478"/>
      <c r="F512" s="513"/>
    </row>
    <row r="513" spans="1:6">
      <c r="A513" s="525"/>
      <c r="B513" s="511"/>
      <c r="C513" s="511"/>
      <c r="D513" s="512"/>
      <c r="E513" s="478">
        <f>E515</f>
        <v>300600</v>
      </c>
      <c r="F513" s="518" t="s">
        <v>2516</v>
      </c>
    </row>
    <row r="514" spans="1:6">
      <c r="A514" s="525"/>
      <c r="B514" s="511"/>
      <c r="C514" s="511"/>
      <c r="D514" s="512"/>
      <c r="E514" s="478"/>
      <c r="F514" s="519"/>
    </row>
    <row r="515" spans="1:6">
      <c r="A515" s="525"/>
      <c r="B515" s="511"/>
      <c r="C515" s="511"/>
      <c r="D515" s="512"/>
      <c r="E515" s="478">
        <v>300600</v>
      </c>
      <c r="F515" s="527" t="s">
        <v>2517</v>
      </c>
    </row>
    <row r="516" spans="1:6">
      <c r="A516" s="525"/>
      <c r="B516" s="511"/>
      <c r="C516" s="511"/>
      <c r="D516" s="512"/>
      <c r="E516" s="478"/>
      <c r="F516" s="1042" t="s">
        <v>2518</v>
      </c>
    </row>
    <row r="517" spans="1:6">
      <c r="A517" s="525"/>
      <c r="B517" s="511"/>
      <c r="C517" s="511"/>
      <c r="D517" s="512"/>
      <c r="E517" s="478"/>
      <c r="F517" s="1042"/>
    </row>
    <row r="518" spans="1:6">
      <c r="A518" s="525"/>
      <c r="B518" s="511"/>
      <c r="C518" s="511"/>
      <c r="D518" s="512"/>
      <c r="E518" s="478"/>
      <c r="F518" s="1042"/>
    </row>
    <row r="519" spans="1:6">
      <c r="A519" s="525"/>
      <c r="B519" s="511"/>
      <c r="C519" s="511"/>
      <c r="D519" s="512"/>
      <c r="E519" s="478"/>
      <c r="F519" s="1042"/>
    </row>
    <row r="520" spans="1:6">
      <c r="A520" s="525"/>
      <c r="B520" s="511"/>
      <c r="C520" s="511"/>
      <c r="D520" s="512"/>
      <c r="E520" s="478"/>
      <c r="F520" s="1042"/>
    </row>
    <row r="521" spans="1:6">
      <c r="A521" s="525"/>
      <c r="B521" s="511"/>
      <c r="C521" s="511"/>
      <c r="D521" s="512"/>
      <c r="E521" s="478"/>
      <c r="F521" s="1042"/>
    </row>
    <row r="522" spans="1:6">
      <c r="A522" s="525"/>
      <c r="B522" s="511"/>
      <c r="C522" s="511"/>
      <c r="D522" s="512"/>
      <c r="E522" s="478"/>
      <c r="F522" s="1042"/>
    </row>
    <row r="523" spans="1:6">
      <c r="A523" s="525"/>
      <c r="B523" s="511"/>
      <c r="C523" s="511"/>
      <c r="D523" s="512"/>
      <c r="E523" s="478"/>
      <c r="F523" s="1042"/>
    </row>
    <row r="524" spans="1:6">
      <c r="A524" s="537"/>
      <c r="B524" s="511"/>
      <c r="C524" s="511"/>
      <c r="D524" s="512"/>
      <c r="E524" s="478"/>
      <c r="F524" s="548"/>
    </row>
    <row r="525" spans="1:6">
      <c r="A525" s="537"/>
      <c r="B525" s="511"/>
      <c r="C525" s="511"/>
      <c r="D525" s="512"/>
      <c r="E525" s="478">
        <f>E527</f>
        <v>78382</v>
      </c>
      <c r="F525" s="518" t="s">
        <v>2519</v>
      </c>
    </row>
    <row r="526" spans="1:6">
      <c r="A526" s="537"/>
      <c r="B526" s="511"/>
      <c r="C526" s="511"/>
      <c r="D526" s="512"/>
      <c r="E526" s="478"/>
      <c r="F526" s="519"/>
    </row>
    <row r="527" spans="1:6">
      <c r="A527" s="537"/>
      <c r="B527" s="511"/>
      <c r="C527" s="511"/>
      <c r="D527" s="512"/>
      <c r="E527" s="478">
        <v>78382</v>
      </c>
      <c r="F527" s="527" t="s">
        <v>2520</v>
      </c>
    </row>
    <row r="528" spans="1:6">
      <c r="A528" s="537"/>
      <c r="B528" s="511"/>
      <c r="C528" s="511"/>
      <c r="D528" s="512"/>
      <c r="E528" s="478"/>
      <c r="F528" s="1042" t="s">
        <v>2521</v>
      </c>
    </row>
    <row r="529" spans="1:6">
      <c r="A529" s="537"/>
      <c r="B529" s="511"/>
      <c r="C529" s="511"/>
      <c r="D529" s="512"/>
      <c r="E529" s="478"/>
      <c r="F529" s="1042"/>
    </row>
    <row r="530" spans="1:6">
      <c r="A530" s="537"/>
      <c r="B530" s="511"/>
      <c r="C530" s="511"/>
      <c r="D530" s="512"/>
      <c r="E530" s="478"/>
      <c r="F530" s="1042"/>
    </row>
    <row r="531" spans="1:6">
      <c r="A531" s="537"/>
      <c r="B531" s="511"/>
      <c r="C531" s="511"/>
      <c r="D531" s="512"/>
      <c r="E531" s="478"/>
      <c r="F531" s="1042"/>
    </row>
    <row r="532" spans="1:6">
      <c r="A532" s="549"/>
      <c r="B532" s="529"/>
      <c r="C532" s="529"/>
      <c r="D532" s="530"/>
      <c r="E532" s="503"/>
      <c r="F532" s="533"/>
    </row>
    <row r="533" spans="1:6">
      <c r="A533" s="472" t="s">
        <v>2409</v>
      </c>
      <c r="B533" s="473"/>
      <c r="C533" s="473"/>
      <c r="D533" s="473"/>
      <c r="E533" s="474">
        <f>E534+E592</f>
        <v>2281415</v>
      </c>
      <c r="F533" s="475"/>
    </row>
    <row r="534" spans="1:6">
      <c r="A534" s="1043" t="s">
        <v>2522</v>
      </c>
      <c r="B534" s="477"/>
      <c r="C534" s="477"/>
      <c r="D534" s="477"/>
      <c r="E534" s="478">
        <f>E536+E552+E560+E575</f>
        <v>1794214</v>
      </c>
      <c r="F534" s="479"/>
    </row>
    <row r="535" spans="1:6">
      <c r="A535" s="1043"/>
      <c r="B535" s="480"/>
      <c r="C535" s="480"/>
      <c r="D535" s="480"/>
      <c r="E535" s="478"/>
      <c r="F535" s="481"/>
    </row>
    <row r="536" spans="1:6">
      <c r="A536" s="482"/>
      <c r="B536" s="480"/>
      <c r="C536" s="480"/>
      <c r="D536" s="480"/>
      <c r="E536" s="478">
        <f>SUM(E538:E547)</f>
        <v>1130110</v>
      </c>
      <c r="F536" s="483" t="s">
        <v>2523</v>
      </c>
    </row>
    <row r="537" spans="1:6">
      <c r="A537" s="482"/>
      <c r="B537" s="480"/>
      <c r="C537" s="480"/>
      <c r="D537" s="480"/>
      <c r="E537" s="478"/>
      <c r="F537" s="484"/>
    </row>
    <row r="538" spans="1:6" ht="33">
      <c r="A538" s="482"/>
      <c r="B538" s="480"/>
      <c r="C538" s="480"/>
      <c r="D538" s="480"/>
      <c r="E538" s="478">
        <v>380000</v>
      </c>
      <c r="F538" s="550" t="s">
        <v>2524</v>
      </c>
    </row>
    <row r="539" spans="1:6" ht="82.5">
      <c r="A539" s="482"/>
      <c r="B539" s="480"/>
      <c r="C539" s="480"/>
      <c r="D539" s="480"/>
      <c r="E539" s="478"/>
      <c r="F539" s="479" t="s">
        <v>2525</v>
      </c>
    </row>
    <row r="540" spans="1:6">
      <c r="A540" s="482"/>
      <c r="B540" s="480"/>
      <c r="C540" s="480"/>
      <c r="D540" s="480"/>
      <c r="E540" s="478">
        <v>640000</v>
      </c>
      <c r="F540" s="550" t="s">
        <v>2526</v>
      </c>
    </row>
    <row r="541" spans="1:6" ht="99">
      <c r="A541" s="482"/>
      <c r="B541" s="480"/>
      <c r="C541" s="480"/>
      <c r="D541" s="480"/>
      <c r="E541" s="478"/>
      <c r="F541" s="479" t="s">
        <v>2527</v>
      </c>
    </row>
    <row r="542" spans="1:6">
      <c r="A542" s="482"/>
      <c r="B542" s="480"/>
      <c r="C542" s="480"/>
      <c r="D542" s="480"/>
      <c r="E542" s="478">
        <v>18500</v>
      </c>
      <c r="F542" s="550" t="s">
        <v>2528</v>
      </c>
    </row>
    <row r="543" spans="1:6" ht="82.5">
      <c r="A543" s="482"/>
      <c r="B543" s="480"/>
      <c r="C543" s="480"/>
      <c r="D543" s="480"/>
      <c r="E543" s="478"/>
      <c r="F543" s="479" t="s">
        <v>2529</v>
      </c>
    </row>
    <row r="544" spans="1:6">
      <c r="A544" s="482"/>
      <c r="B544" s="480"/>
      <c r="C544" s="480"/>
      <c r="D544" s="480"/>
      <c r="E544" s="478">
        <v>80000</v>
      </c>
      <c r="F544" s="550" t="s">
        <v>2530</v>
      </c>
    </row>
    <row r="545" spans="1:6" ht="82.5">
      <c r="A545" s="482"/>
      <c r="B545" s="480"/>
      <c r="C545" s="480"/>
      <c r="D545" s="480"/>
      <c r="E545" s="478"/>
      <c r="F545" s="479" t="s">
        <v>2531</v>
      </c>
    </row>
    <row r="546" spans="1:6">
      <c r="A546" s="490"/>
      <c r="B546" s="491"/>
      <c r="C546" s="491"/>
      <c r="D546" s="491"/>
      <c r="E546" s="478"/>
      <c r="F546" s="518"/>
    </row>
    <row r="547" spans="1:6">
      <c r="A547" s="490"/>
      <c r="B547" s="491"/>
      <c r="C547" s="491"/>
      <c r="D547" s="491"/>
      <c r="E547" s="488">
        <v>11610</v>
      </c>
      <c r="F547" s="551" t="s">
        <v>2420</v>
      </c>
    </row>
    <row r="548" spans="1:6">
      <c r="A548" s="490"/>
      <c r="B548" s="491"/>
      <c r="C548" s="491"/>
      <c r="D548" s="491"/>
      <c r="E548" s="488"/>
      <c r="F548" s="552" t="s">
        <v>2532</v>
      </c>
    </row>
    <row r="549" spans="1:6">
      <c r="A549" s="490"/>
      <c r="B549" s="491"/>
      <c r="C549" s="491"/>
      <c r="D549" s="491"/>
      <c r="E549" s="478"/>
      <c r="F549" s="552" t="s">
        <v>2533</v>
      </c>
    </row>
    <row r="550" spans="1:6">
      <c r="A550" s="490"/>
      <c r="B550" s="491"/>
      <c r="C550" s="491"/>
      <c r="D550" s="491"/>
      <c r="E550" s="478"/>
      <c r="F550" s="518"/>
    </row>
    <row r="551" spans="1:6">
      <c r="A551" s="482"/>
      <c r="B551" s="480"/>
      <c r="C551" s="480"/>
      <c r="D551" s="480"/>
      <c r="E551" s="478"/>
      <c r="F551" s="479"/>
    </row>
    <row r="552" spans="1:6">
      <c r="A552" s="490"/>
      <c r="B552" s="491"/>
      <c r="C552" s="491"/>
      <c r="D552" s="491"/>
      <c r="E552" s="478">
        <f>E554+E557</f>
        <v>30170</v>
      </c>
      <c r="F552" s="518" t="s">
        <v>2534</v>
      </c>
    </row>
    <row r="553" spans="1:6">
      <c r="A553" s="490"/>
      <c r="B553" s="491"/>
      <c r="C553" s="491"/>
      <c r="D553" s="491"/>
      <c r="E553" s="478"/>
      <c r="F553" s="518"/>
    </row>
    <row r="554" spans="1:6">
      <c r="A554" s="482"/>
      <c r="B554" s="480"/>
      <c r="C554" s="480"/>
      <c r="D554" s="480"/>
      <c r="E554" s="478">
        <v>28930</v>
      </c>
      <c r="F554" s="550" t="s">
        <v>2535</v>
      </c>
    </row>
    <row r="555" spans="1:6" ht="49.5">
      <c r="A555" s="482"/>
      <c r="B555" s="480"/>
      <c r="C555" s="480"/>
      <c r="D555" s="480"/>
      <c r="E555" s="478"/>
      <c r="F555" s="479" t="s">
        <v>2536</v>
      </c>
    </row>
    <row r="556" spans="1:6">
      <c r="A556" s="482"/>
      <c r="B556" s="480"/>
      <c r="C556" s="480"/>
      <c r="D556" s="480"/>
      <c r="E556" s="478"/>
      <c r="F556" s="513"/>
    </row>
    <row r="557" spans="1:6">
      <c r="A557" s="482"/>
      <c r="B557" s="480"/>
      <c r="C557" s="480"/>
      <c r="D557" s="480"/>
      <c r="E557" s="478">
        <v>1240</v>
      </c>
      <c r="F557" s="550" t="s">
        <v>2431</v>
      </c>
    </row>
    <row r="558" spans="1:6">
      <c r="A558" s="482"/>
      <c r="B558" s="480"/>
      <c r="C558" s="480"/>
      <c r="D558" s="480"/>
      <c r="E558" s="478"/>
      <c r="F558" s="513" t="s">
        <v>2537</v>
      </c>
    </row>
    <row r="559" spans="1:6">
      <c r="A559" s="553"/>
      <c r="B559" s="554"/>
      <c r="C559" s="554"/>
      <c r="D559" s="554"/>
      <c r="E559" s="503"/>
      <c r="F559" s="533" t="s">
        <v>2538</v>
      </c>
    </row>
    <row r="560" spans="1:6">
      <c r="A560" s="500"/>
      <c r="B560" s="491"/>
      <c r="C560" s="491"/>
      <c r="D560" s="491"/>
      <c r="E560" s="478">
        <f>E562+E564+E566+E568+E571</f>
        <v>78190</v>
      </c>
      <c r="F560" s="518" t="s">
        <v>2539</v>
      </c>
    </row>
    <row r="561" spans="1:6">
      <c r="A561" s="500"/>
      <c r="B561" s="491"/>
      <c r="C561" s="491"/>
      <c r="D561" s="491"/>
      <c r="E561" s="478"/>
      <c r="F561" s="543"/>
    </row>
    <row r="562" spans="1:6">
      <c r="A562" s="500"/>
      <c r="B562" s="491"/>
      <c r="C562" s="491"/>
      <c r="D562" s="491"/>
      <c r="E562" s="478">
        <v>8000</v>
      </c>
      <c r="F562" s="527" t="s">
        <v>2540</v>
      </c>
    </row>
    <row r="563" spans="1:6" ht="66">
      <c r="A563" s="500"/>
      <c r="B563" s="491"/>
      <c r="C563" s="491"/>
      <c r="D563" s="491"/>
      <c r="E563" s="478"/>
      <c r="F563" s="555" t="s">
        <v>2541</v>
      </c>
    </row>
    <row r="564" spans="1:6" ht="33">
      <c r="A564" s="500"/>
      <c r="B564" s="491"/>
      <c r="C564" s="491"/>
      <c r="D564" s="491"/>
      <c r="E564" s="478">
        <v>14010</v>
      </c>
      <c r="F564" s="527" t="s">
        <v>2542</v>
      </c>
    </row>
    <row r="565" spans="1:6" ht="82.5">
      <c r="A565" s="500"/>
      <c r="B565" s="491"/>
      <c r="C565" s="491"/>
      <c r="D565" s="491"/>
      <c r="E565" s="478"/>
      <c r="F565" s="555" t="s">
        <v>2543</v>
      </c>
    </row>
    <row r="566" spans="1:6">
      <c r="A566" s="500"/>
      <c r="B566" s="491"/>
      <c r="C566" s="491"/>
      <c r="D566" s="491"/>
      <c r="E566" s="478">
        <v>7570</v>
      </c>
      <c r="F566" s="527" t="s">
        <v>2544</v>
      </c>
    </row>
    <row r="567" spans="1:6" ht="49.5">
      <c r="A567" s="500"/>
      <c r="B567" s="491"/>
      <c r="C567" s="491"/>
      <c r="D567" s="491"/>
      <c r="E567" s="478"/>
      <c r="F567" s="479" t="s">
        <v>2545</v>
      </c>
    </row>
    <row r="568" spans="1:6">
      <c r="A568" s="500"/>
      <c r="B568" s="491"/>
      <c r="C568" s="491"/>
      <c r="D568" s="491"/>
      <c r="E568" s="478">
        <v>45000</v>
      </c>
      <c r="F568" s="527" t="s">
        <v>2546</v>
      </c>
    </row>
    <row r="569" spans="1:6" ht="115.5">
      <c r="A569" s="500"/>
      <c r="B569" s="491"/>
      <c r="C569" s="491"/>
      <c r="D569" s="491"/>
      <c r="E569" s="478"/>
      <c r="F569" s="479" t="s">
        <v>2547</v>
      </c>
    </row>
    <row r="570" spans="1:6">
      <c r="A570" s="500"/>
      <c r="B570" s="491"/>
      <c r="C570" s="491"/>
      <c r="D570" s="491"/>
      <c r="E570" s="478"/>
      <c r="F570" s="556"/>
    </row>
    <row r="571" spans="1:6">
      <c r="A571" s="500"/>
      <c r="B571" s="491"/>
      <c r="C571" s="491"/>
      <c r="D571" s="491"/>
      <c r="E571" s="478">
        <v>3610</v>
      </c>
      <c r="F571" s="527" t="s">
        <v>2420</v>
      </c>
    </row>
    <row r="572" spans="1:6">
      <c r="A572" s="500"/>
      <c r="B572" s="491"/>
      <c r="C572" s="491"/>
      <c r="D572" s="491"/>
      <c r="E572" s="478"/>
      <c r="F572" s="556" t="s">
        <v>2548</v>
      </c>
    </row>
    <row r="573" spans="1:6">
      <c r="A573" s="500"/>
      <c r="B573" s="491"/>
      <c r="C573" s="491"/>
      <c r="D573" s="491"/>
      <c r="E573" s="478"/>
      <c r="F573" s="556" t="s">
        <v>2549</v>
      </c>
    </row>
    <row r="574" spans="1:6">
      <c r="A574" s="500"/>
      <c r="B574" s="491"/>
      <c r="C574" s="491"/>
      <c r="D574" s="491"/>
      <c r="E574" s="478"/>
      <c r="F574" s="556"/>
    </row>
    <row r="575" spans="1:6">
      <c r="A575" s="500"/>
      <c r="B575" s="491"/>
      <c r="C575" s="491"/>
      <c r="D575" s="491"/>
      <c r="E575" s="478">
        <f>E577+E579+E581+E583+E585+E587+E589</f>
        <v>555744</v>
      </c>
      <c r="F575" s="518" t="s">
        <v>2550</v>
      </c>
    </row>
    <row r="576" spans="1:6">
      <c r="A576" s="482"/>
      <c r="B576" s="491"/>
      <c r="C576" s="491"/>
      <c r="D576" s="491"/>
      <c r="E576" s="478"/>
      <c r="F576" s="519"/>
    </row>
    <row r="577" spans="1:6">
      <c r="A577" s="500"/>
      <c r="B577" s="491"/>
      <c r="C577" s="491"/>
      <c r="D577" s="491"/>
      <c r="E577" s="478">
        <v>88000</v>
      </c>
      <c r="F577" s="557" t="s">
        <v>2551</v>
      </c>
    </row>
    <row r="578" spans="1:6" ht="115.5">
      <c r="A578" s="502"/>
      <c r="B578" s="494"/>
      <c r="C578" s="494"/>
      <c r="D578" s="494"/>
      <c r="E578" s="503"/>
      <c r="F578" s="558" t="s">
        <v>2552</v>
      </c>
    </row>
    <row r="579" spans="1:6">
      <c r="A579" s="500"/>
      <c r="B579" s="491"/>
      <c r="C579" s="491"/>
      <c r="D579" s="491"/>
      <c r="E579" s="478">
        <v>20000</v>
      </c>
      <c r="F579" s="557" t="s">
        <v>2553</v>
      </c>
    </row>
    <row r="580" spans="1:6" ht="115.5">
      <c r="A580" s="500"/>
      <c r="B580" s="491"/>
      <c r="C580" s="491"/>
      <c r="D580" s="491"/>
      <c r="E580" s="478"/>
      <c r="F580" s="555" t="s">
        <v>2554</v>
      </c>
    </row>
    <row r="581" spans="1:6">
      <c r="A581" s="500"/>
      <c r="B581" s="491"/>
      <c r="C581" s="491"/>
      <c r="D581" s="491"/>
      <c r="E581" s="478">
        <v>200000</v>
      </c>
      <c r="F581" s="557" t="s">
        <v>2555</v>
      </c>
    </row>
    <row r="582" spans="1:6" ht="99">
      <c r="A582" s="500"/>
      <c r="B582" s="491"/>
      <c r="C582" s="491"/>
      <c r="D582" s="491"/>
      <c r="E582" s="478"/>
      <c r="F582" s="555" t="s">
        <v>2556</v>
      </c>
    </row>
    <row r="583" spans="1:6">
      <c r="A583" s="500"/>
      <c r="B583" s="491"/>
      <c r="C583" s="491"/>
      <c r="D583" s="491"/>
      <c r="E583" s="478">
        <v>70000</v>
      </c>
      <c r="F583" s="559" t="s">
        <v>2557</v>
      </c>
    </row>
    <row r="584" spans="1:6" ht="115.5">
      <c r="A584" s="500"/>
      <c r="B584" s="491"/>
      <c r="C584" s="491"/>
      <c r="D584" s="491"/>
      <c r="E584" s="478"/>
      <c r="F584" s="555" t="s">
        <v>2558</v>
      </c>
    </row>
    <row r="585" spans="1:6">
      <c r="A585" s="500"/>
      <c r="B585" s="491"/>
      <c r="C585" s="491"/>
      <c r="D585" s="491"/>
      <c r="E585" s="478">
        <v>115144</v>
      </c>
      <c r="F585" s="559" t="s">
        <v>2559</v>
      </c>
    </row>
    <row r="586" spans="1:6" ht="99">
      <c r="A586" s="500"/>
      <c r="B586" s="491"/>
      <c r="C586" s="491"/>
      <c r="D586" s="491"/>
      <c r="E586" s="478"/>
      <c r="F586" s="555" t="s">
        <v>2560</v>
      </c>
    </row>
    <row r="587" spans="1:6" ht="33">
      <c r="A587" s="500"/>
      <c r="B587" s="491"/>
      <c r="C587" s="491"/>
      <c r="D587" s="491"/>
      <c r="E587" s="478">
        <v>12600</v>
      </c>
      <c r="F587" s="557" t="s">
        <v>2561</v>
      </c>
    </row>
    <row r="588" spans="1:6" ht="66">
      <c r="A588" s="500"/>
      <c r="B588" s="491"/>
      <c r="C588" s="491"/>
      <c r="D588" s="491"/>
      <c r="E588" s="478"/>
      <c r="F588" s="555" t="s">
        <v>2562</v>
      </c>
    </row>
    <row r="589" spans="1:6">
      <c r="A589" s="500"/>
      <c r="B589" s="491"/>
      <c r="C589" s="491"/>
      <c r="D589" s="491"/>
      <c r="E589" s="478">
        <v>50000</v>
      </c>
      <c r="F589" s="557" t="s">
        <v>2563</v>
      </c>
    </row>
    <row r="590" spans="1:6" ht="99">
      <c r="A590" s="500"/>
      <c r="B590" s="491"/>
      <c r="C590" s="491"/>
      <c r="D590" s="491"/>
      <c r="E590" s="478"/>
      <c r="F590" s="555" t="s">
        <v>2564</v>
      </c>
    </row>
    <row r="591" spans="1:6">
      <c r="A591" s="502"/>
      <c r="B591" s="494"/>
      <c r="C591" s="494"/>
      <c r="D591" s="494"/>
      <c r="E591" s="503"/>
      <c r="F591" s="560"/>
    </row>
    <row r="592" spans="1:6" ht="33">
      <c r="A592" s="483" t="s">
        <v>2565</v>
      </c>
      <c r="B592" s="477"/>
      <c r="C592" s="477"/>
      <c r="D592" s="477"/>
      <c r="E592" s="478">
        <f>E593</f>
        <v>487201</v>
      </c>
      <c r="F592" s="513"/>
    </row>
    <row r="593" spans="1:6">
      <c r="A593" s="500"/>
      <c r="B593" s="491"/>
      <c r="C593" s="491"/>
      <c r="D593" s="491"/>
      <c r="E593" s="478">
        <f>E595</f>
        <v>487201</v>
      </c>
      <c r="F593" s="518" t="s">
        <v>2566</v>
      </c>
    </row>
    <row r="594" spans="1:6">
      <c r="A594" s="500"/>
      <c r="B594" s="491"/>
      <c r="C594" s="491"/>
      <c r="D594" s="491"/>
      <c r="E594" s="478"/>
      <c r="F594" s="518"/>
    </row>
    <row r="595" spans="1:6">
      <c r="A595" s="500"/>
      <c r="B595" s="491"/>
      <c r="C595" s="491"/>
      <c r="D595" s="491"/>
      <c r="E595" s="478">
        <v>487201</v>
      </c>
      <c r="F595" s="527" t="s">
        <v>2567</v>
      </c>
    </row>
    <row r="596" spans="1:6" ht="99">
      <c r="A596" s="500"/>
      <c r="B596" s="491"/>
      <c r="C596" s="491"/>
      <c r="D596" s="491"/>
      <c r="E596" s="478"/>
      <c r="F596" s="513" t="s">
        <v>2568</v>
      </c>
    </row>
    <row r="597" spans="1:6">
      <c r="A597" s="502"/>
      <c r="B597" s="494"/>
      <c r="C597" s="494"/>
      <c r="D597" s="494"/>
      <c r="E597" s="503"/>
      <c r="F597" s="533"/>
    </row>
  </sheetData>
  <mergeCells count="50">
    <mergeCell ref="A1:F1"/>
    <mergeCell ref="A2:F2"/>
    <mergeCell ref="A4:F4"/>
    <mergeCell ref="A5:A6"/>
    <mergeCell ref="B5:E5"/>
    <mergeCell ref="F5:F6"/>
    <mergeCell ref="F151:F153"/>
    <mergeCell ref="A8:A9"/>
    <mergeCell ref="F13:F21"/>
    <mergeCell ref="F24:F29"/>
    <mergeCell ref="F30:F31"/>
    <mergeCell ref="F32:F41"/>
    <mergeCell ref="F43:F52"/>
    <mergeCell ref="F79:F86"/>
    <mergeCell ref="F94:F104"/>
    <mergeCell ref="F107:F113"/>
    <mergeCell ref="F122:F126"/>
    <mergeCell ref="F136:F142"/>
    <mergeCell ref="F296:F298"/>
    <mergeCell ref="A183:A184"/>
    <mergeCell ref="F189:F194"/>
    <mergeCell ref="F197:F202"/>
    <mergeCell ref="F205:F209"/>
    <mergeCell ref="F212:F217"/>
    <mergeCell ref="F219:F222"/>
    <mergeCell ref="F225:F228"/>
    <mergeCell ref="F231:F234"/>
    <mergeCell ref="F237:F240"/>
    <mergeCell ref="F243:F246"/>
    <mergeCell ref="F257:F263"/>
    <mergeCell ref="F445:F448"/>
    <mergeCell ref="F301:F307"/>
    <mergeCell ref="F310:F316"/>
    <mergeCell ref="F319:F324"/>
    <mergeCell ref="F329:F334"/>
    <mergeCell ref="F365:F372"/>
    <mergeCell ref="F375:F378"/>
    <mergeCell ref="F381:F384"/>
    <mergeCell ref="F387:F391"/>
    <mergeCell ref="F395:F398"/>
    <mergeCell ref="F433:F436"/>
    <mergeCell ref="F439:F442"/>
    <mergeCell ref="F528:F531"/>
    <mergeCell ref="A534:A535"/>
    <mergeCell ref="F453:F456"/>
    <mergeCell ref="F465:F468"/>
    <mergeCell ref="F471:F474"/>
    <mergeCell ref="A499:A500"/>
    <mergeCell ref="F504:F511"/>
    <mergeCell ref="F516:F523"/>
  </mergeCells>
  <phoneticPr fontId="4" type="noConversion"/>
  <printOptions horizontalCentered="1" verticalCentered="1"/>
  <pageMargins left="0.43307086614173229" right="0.35433070866141736" top="0.78740157480314965" bottom="0.62992125984251968" header="0.51181102362204722" footer="0.51181102362204722"/>
  <pageSetup paperSize="9" scale="91" orientation="portrait" r:id="rId1"/>
  <headerFooter alignWithMargins="0"/>
  <rowBreaks count="2" manualBreakCount="2">
    <brk id="75" max="5" man="1"/>
    <brk id="113" max="5" man="1"/>
  </rowBreaks>
  <drawing r:id="rId2"/>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E61C0-A916-40E3-8A01-7001B8F200DC}">
  <dimension ref="A1:IL454"/>
  <sheetViews>
    <sheetView view="pageBreakPreview" topLeftCell="A430" zoomScaleNormal="100" zoomScaleSheetLayoutView="100" workbookViewId="0">
      <selection activeCell="K454" sqref="K454"/>
    </sheetView>
  </sheetViews>
  <sheetFormatPr defaultColWidth="13.875" defaultRowHeight="16.5"/>
  <cols>
    <col min="1" max="1" width="22.5" style="62" customWidth="1"/>
    <col min="2" max="3" width="5" style="469" customWidth="1"/>
    <col min="4" max="4" width="11.625" style="469" customWidth="1"/>
    <col min="5" max="5" width="15.625" style="561" customWidth="1"/>
    <col min="6" max="6" width="42.875" style="562" customWidth="1"/>
    <col min="7" max="7" width="10.5" style="469" customWidth="1"/>
    <col min="8" max="8" width="26.5" style="469" customWidth="1"/>
    <col min="9" max="9" width="20.25" style="469" customWidth="1"/>
    <col min="10" max="10" width="11.75" style="469" customWidth="1"/>
    <col min="11" max="11" width="24.25" style="469" customWidth="1"/>
    <col min="12" max="12" width="6.5" style="469" customWidth="1"/>
    <col min="13" max="13" width="13" style="469" customWidth="1"/>
    <col min="14" max="14" width="13.125" style="469" bestFit="1" customWidth="1"/>
    <col min="15" max="15" width="11.625" style="469" customWidth="1"/>
    <col min="16" max="16" width="22.625" style="469" customWidth="1"/>
    <col min="17" max="16384" width="13.875" style="469"/>
  </cols>
  <sheetData>
    <row r="1" spans="1:246" s="462" customFormat="1" ht="27.75">
      <c r="A1" s="1006" t="s">
        <v>268</v>
      </c>
      <c r="B1" s="1051"/>
      <c r="C1" s="1051"/>
      <c r="D1" s="1051"/>
      <c r="E1" s="1051"/>
      <c r="F1" s="1051"/>
    </row>
    <row r="2" spans="1:246" s="462" customFormat="1" ht="27.75">
      <c r="A2" s="1052" t="s">
        <v>267</v>
      </c>
      <c r="B2" s="1052"/>
      <c r="C2" s="1052"/>
      <c r="D2" s="1052"/>
      <c r="E2" s="1052"/>
      <c r="F2" s="1052"/>
    </row>
    <row r="3" spans="1:246" s="468" customFormat="1" ht="25.5">
      <c r="A3" s="463" t="s">
        <v>2405</v>
      </c>
      <c r="B3" s="464"/>
      <c r="C3" s="464"/>
      <c r="D3" s="465"/>
      <c r="E3" s="466"/>
      <c r="F3" s="467"/>
    </row>
    <row r="4" spans="1:246" s="462" customFormat="1" ht="19.5">
      <c r="A4" s="1053" t="s">
        <v>2406</v>
      </c>
      <c r="B4" s="1053"/>
      <c r="C4" s="1053"/>
      <c r="D4" s="1053"/>
      <c r="E4" s="1053"/>
      <c r="F4" s="1053"/>
    </row>
    <row r="5" spans="1:246">
      <c r="A5" s="1054" t="s">
        <v>2407</v>
      </c>
      <c r="B5" s="1056" t="s">
        <v>164</v>
      </c>
      <c r="C5" s="1057"/>
      <c r="D5" s="1057"/>
      <c r="E5" s="1058"/>
      <c r="F5" s="1054" t="s">
        <v>242</v>
      </c>
    </row>
    <row r="6" spans="1:246">
      <c r="A6" s="1055"/>
      <c r="B6" s="470" t="s">
        <v>263</v>
      </c>
      <c r="C6" s="470" t="s">
        <v>261</v>
      </c>
      <c r="D6" s="470" t="s">
        <v>2408</v>
      </c>
      <c r="E6" s="471" t="s">
        <v>259</v>
      </c>
      <c r="F6" s="1055"/>
    </row>
    <row r="7" spans="1:246" s="476" customFormat="1" ht="20.100000000000001" customHeight="1">
      <c r="A7" s="484" t="s">
        <v>2569</v>
      </c>
      <c r="B7" s="491"/>
      <c r="C7" s="491"/>
      <c r="D7" s="491"/>
      <c r="E7" s="478">
        <f>E24+E8</f>
        <v>2081121</v>
      </c>
      <c r="F7" s="563"/>
      <c r="G7" s="564"/>
      <c r="H7" s="564"/>
      <c r="I7" s="564"/>
      <c r="J7" s="564"/>
      <c r="K7" s="564"/>
      <c r="L7" s="564"/>
      <c r="M7" s="564"/>
      <c r="N7" s="564"/>
      <c r="O7" s="564"/>
      <c r="P7" s="564"/>
      <c r="Q7" s="564"/>
      <c r="R7" s="564"/>
      <c r="S7" s="564"/>
      <c r="T7" s="564"/>
      <c r="U7" s="564"/>
      <c r="V7" s="564"/>
      <c r="W7" s="564"/>
      <c r="X7" s="564"/>
      <c r="Y7" s="564"/>
      <c r="Z7" s="564"/>
      <c r="AA7" s="564"/>
      <c r="AB7" s="564"/>
      <c r="AC7" s="564"/>
      <c r="AD7" s="564"/>
      <c r="AE7" s="564"/>
      <c r="AF7" s="564"/>
      <c r="AG7" s="564"/>
      <c r="AH7" s="564"/>
      <c r="AI7" s="564"/>
      <c r="AJ7" s="564"/>
      <c r="AK7" s="564"/>
      <c r="AL7" s="564"/>
      <c r="AM7" s="564"/>
      <c r="AN7" s="564"/>
      <c r="AO7" s="564"/>
      <c r="AP7" s="564"/>
      <c r="AQ7" s="564"/>
      <c r="AR7" s="564"/>
      <c r="AS7" s="564"/>
      <c r="AT7" s="564"/>
      <c r="AU7" s="564"/>
      <c r="AV7" s="564"/>
      <c r="AW7" s="564"/>
      <c r="AX7" s="564"/>
      <c r="AY7" s="564"/>
      <c r="AZ7" s="564"/>
      <c r="BA7" s="564"/>
      <c r="BB7" s="564"/>
      <c r="BC7" s="564"/>
      <c r="BD7" s="564"/>
      <c r="BE7" s="564"/>
      <c r="BF7" s="564"/>
      <c r="BG7" s="564"/>
      <c r="BH7" s="564"/>
      <c r="BI7" s="564"/>
      <c r="BJ7" s="564"/>
      <c r="BK7" s="564"/>
      <c r="BL7" s="564"/>
      <c r="BM7" s="564"/>
      <c r="BN7" s="564"/>
      <c r="BO7" s="564"/>
      <c r="BP7" s="564"/>
      <c r="BQ7" s="564"/>
      <c r="BR7" s="564"/>
      <c r="BS7" s="564"/>
      <c r="BT7" s="564"/>
      <c r="BU7" s="564"/>
      <c r="BV7" s="564"/>
      <c r="BW7" s="564"/>
      <c r="BX7" s="564"/>
      <c r="BY7" s="564"/>
      <c r="BZ7" s="564"/>
      <c r="CA7" s="564"/>
      <c r="CB7" s="564"/>
      <c r="CC7" s="564"/>
      <c r="CD7" s="564"/>
      <c r="CE7" s="564"/>
      <c r="CF7" s="564"/>
      <c r="CG7" s="564"/>
      <c r="CH7" s="564"/>
      <c r="CI7" s="564"/>
      <c r="CJ7" s="564"/>
      <c r="CK7" s="564"/>
      <c r="CL7" s="564"/>
      <c r="CM7" s="564"/>
      <c r="CN7" s="564"/>
      <c r="CO7" s="564"/>
      <c r="CP7" s="564"/>
      <c r="CQ7" s="564"/>
      <c r="CR7" s="564"/>
      <c r="CS7" s="564"/>
      <c r="CT7" s="564"/>
      <c r="CU7" s="564"/>
      <c r="CV7" s="564"/>
      <c r="CW7" s="564"/>
      <c r="CX7" s="564"/>
      <c r="CY7" s="564"/>
      <c r="CZ7" s="564"/>
      <c r="DA7" s="564"/>
      <c r="DB7" s="564"/>
      <c r="DC7" s="564"/>
      <c r="DD7" s="564"/>
      <c r="DE7" s="564"/>
      <c r="DF7" s="564"/>
      <c r="DG7" s="564"/>
      <c r="DH7" s="564"/>
      <c r="DI7" s="564"/>
      <c r="DJ7" s="564"/>
      <c r="DK7" s="564"/>
      <c r="DL7" s="564"/>
      <c r="DM7" s="564"/>
      <c r="DN7" s="564"/>
      <c r="DO7" s="564"/>
      <c r="DP7" s="564"/>
      <c r="DQ7" s="564"/>
      <c r="DR7" s="564"/>
      <c r="DS7" s="564"/>
      <c r="DT7" s="564"/>
      <c r="DU7" s="564"/>
      <c r="DV7" s="564"/>
      <c r="DW7" s="564"/>
      <c r="DX7" s="564"/>
      <c r="DY7" s="564"/>
      <c r="DZ7" s="564"/>
      <c r="EA7" s="564"/>
      <c r="EB7" s="564"/>
      <c r="EC7" s="564"/>
      <c r="ED7" s="564"/>
      <c r="EE7" s="564"/>
      <c r="EF7" s="564"/>
      <c r="EG7" s="564"/>
      <c r="EH7" s="564"/>
      <c r="EI7" s="564"/>
      <c r="EJ7" s="564"/>
      <c r="EK7" s="564"/>
      <c r="EL7" s="564"/>
      <c r="EM7" s="564"/>
      <c r="EN7" s="564"/>
      <c r="EO7" s="564"/>
      <c r="EP7" s="564"/>
      <c r="EQ7" s="564"/>
      <c r="ER7" s="564"/>
      <c r="ES7" s="564"/>
      <c r="ET7" s="564"/>
      <c r="EU7" s="564"/>
      <c r="EV7" s="564"/>
      <c r="EW7" s="564"/>
      <c r="EX7" s="564"/>
      <c r="EY7" s="564"/>
      <c r="EZ7" s="564"/>
      <c r="FA7" s="564"/>
      <c r="FB7" s="564"/>
      <c r="FC7" s="564"/>
      <c r="FD7" s="564"/>
      <c r="FE7" s="564"/>
      <c r="FF7" s="564"/>
      <c r="FG7" s="564"/>
      <c r="FH7" s="564"/>
      <c r="FI7" s="564"/>
      <c r="FJ7" s="564"/>
      <c r="FK7" s="564"/>
      <c r="FL7" s="564"/>
      <c r="FM7" s="564"/>
      <c r="FN7" s="564"/>
      <c r="FO7" s="564"/>
      <c r="FP7" s="564"/>
      <c r="FQ7" s="564"/>
      <c r="FR7" s="564"/>
      <c r="FS7" s="564"/>
      <c r="FT7" s="564"/>
      <c r="FU7" s="564"/>
      <c r="FV7" s="564"/>
      <c r="FW7" s="564"/>
      <c r="FX7" s="564"/>
      <c r="FY7" s="564"/>
      <c r="FZ7" s="564"/>
      <c r="GA7" s="564"/>
      <c r="GB7" s="564"/>
      <c r="GC7" s="564"/>
      <c r="GD7" s="564"/>
      <c r="GE7" s="564"/>
      <c r="GF7" s="564"/>
      <c r="GG7" s="564"/>
      <c r="GH7" s="564"/>
      <c r="GI7" s="564"/>
      <c r="GJ7" s="564"/>
      <c r="GK7" s="564"/>
      <c r="GL7" s="564"/>
      <c r="GM7" s="564"/>
      <c r="GN7" s="564"/>
      <c r="GO7" s="564"/>
      <c r="GP7" s="564"/>
      <c r="GQ7" s="564"/>
      <c r="GR7" s="564"/>
      <c r="GS7" s="564"/>
      <c r="GT7" s="564"/>
      <c r="GU7" s="564"/>
      <c r="GV7" s="564"/>
      <c r="GW7" s="564"/>
      <c r="GX7" s="564"/>
      <c r="GY7" s="564"/>
      <c r="GZ7" s="564"/>
      <c r="HA7" s="564"/>
      <c r="HB7" s="564"/>
      <c r="HC7" s="564"/>
      <c r="HD7" s="564"/>
      <c r="HE7" s="564"/>
      <c r="HF7" s="564"/>
      <c r="HG7" s="564"/>
      <c r="HH7" s="564"/>
      <c r="HI7" s="564"/>
      <c r="HJ7" s="564"/>
      <c r="HK7" s="564"/>
      <c r="HL7" s="564"/>
      <c r="HM7" s="564"/>
      <c r="HN7" s="564"/>
      <c r="HO7" s="564"/>
      <c r="HP7" s="564"/>
      <c r="HQ7" s="564"/>
      <c r="HR7" s="564"/>
      <c r="HS7" s="564"/>
      <c r="HT7" s="564"/>
      <c r="HU7" s="564"/>
      <c r="HV7" s="564"/>
      <c r="HW7" s="564"/>
      <c r="HX7" s="564"/>
      <c r="HY7" s="564"/>
      <c r="HZ7" s="564"/>
      <c r="IA7" s="564"/>
      <c r="IB7" s="564"/>
      <c r="IC7" s="564"/>
      <c r="ID7" s="564"/>
      <c r="IE7" s="564"/>
      <c r="IF7" s="564"/>
      <c r="IG7" s="564"/>
      <c r="IH7" s="564"/>
      <c r="II7" s="564"/>
      <c r="IJ7" s="564"/>
      <c r="IK7" s="564"/>
      <c r="IL7" s="564"/>
    </row>
    <row r="8" spans="1:246" s="476" customFormat="1" ht="20.100000000000001" customHeight="1">
      <c r="A8" s="484" t="s">
        <v>2570</v>
      </c>
      <c r="B8" s="491"/>
      <c r="C8" s="491"/>
      <c r="D8" s="491"/>
      <c r="E8" s="478">
        <f>E9</f>
        <v>1495000</v>
      </c>
      <c r="F8" s="563"/>
      <c r="G8" s="564"/>
      <c r="H8" s="564"/>
      <c r="I8" s="564"/>
      <c r="J8" s="564"/>
      <c r="K8" s="564"/>
      <c r="L8" s="564"/>
      <c r="M8" s="564"/>
      <c r="N8" s="564"/>
      <c r="O8" s="564"/>
      <c r="P8" s="564"/>
      <c r="Q8" s="564"/>
      <c r="R8" s="564"/>
      <c r="S8" s="564"/>
      <c r="T8" s="564"/>
      <c r="U8" s="564"/>
      <c r="V8" s="564"/>
      <c r="W8" s="564"/>
      <c r="X8" s="564"/>
      <c r="Y8" s="564"/>
      <c r="Z8" s="564"/>
      <c r="AA8" s="564"/>
      <c r="AB8" s="564"/>
      <c r="AC8" s="564"/>
      <c r="AD8" s="564"/>
      <c r="AE8" s="564"/>
      <c r="AF8" s="564"/>
      <c r="AG8" s="564"/>
      <c r="AH8" s="564"/>
      <c r="AI8" s="564"/>
      <c r="AJ8" s="564"/>
      <c r="AK8" s="564"/>
      <c r="AL8" s="564"/>
      <c r="AM8" s="564"/>
      <c r="AN8" s="564"/>
      <c r="AO8" s="564"/>
      <c r="AP8" s="564"/>
      <c r="AQ8" s="564"/>
      <c r="AR8" s="564"/>
      <c r="AS8" s="564"/>
      <c r="AT8" s="564"/>
      <c r="AU8" s="564"/>
      <c r="AV8" s="564"/>
      <c r="AW8" s="564"/>
      <c r="AX8" s="564"/>
      <c r="AY8" s="564"/>
      <c r="AZ8" s="564"/>
      <c r="BA8" s="564"/>
      <c r="BB8" s="564"/>
      <c r="BC8" s="564"/>
      <c r="BD8" s="564"/>
      <c r="BE8" s="564"/>
      <c r="BF8" s="564"/>
      <c r="BG8" s="564"/>
      <c r="BH8" s="564"/>
      <c r="BI8" s="564"/>
      <c r="BJ8" s="564"/>
      <c r="BK8" s="564"/>
      <c r="BL8" s="564"/>
      <c r="BM8" s="564"/>
      <c r="BN8" s="564"/>
      <c r="BO8" s="564"/>
      <c r="BP8" s="564"/>
      <c r="BQ8" s="564"/>
      <c r="BR8" s="564"/>
      <c r="BS8" s="564"/>
      <c r="BT8" s="564"/>
      <c r="BU8" s="564"/>
      <c r="BV8" s="564"/>
      <c r="BW8" s="564"/>
      <c r="BX8" s="564"/>
      <c r="BY8" s="564"/>
      <c r="BZ8" s="564"/>
      <c r="CA8" s="564"/>
      <c r="CB8" s="564"/>
      <c r="CC8" s="564"/>
      <c r="CD8" s="564"/>
      <c r="CE8" s="564"/>
      <c r="CF8" s="564"/>
      <c r="CG8" s="564"/>
      <c r="CH8" s="564"/>
      <c r="CI8" s="564"/>
      <c r="CJ8" s="564"/>
      <c r="CK8" s="564"/>
      <c r="CL8" s="564"/>
      <c r="CM8" s="564"/>
      <c r="CN8" s="564"/>
      <c r="CO8" s="564"/>
      <c r="CP8" s="564"/>
      <c r="CQ8" s="564"/>
      <c r="CR8" s="564"/>
      <c r="CS8" s="564"/>
      <c r="CT8" s="564"/>
      <c r="CU8" s="564"/>
      <c r="CV8" s="564"/>
      <c r="CW8" s="564"/>
      <c r="CX8" s="564"/>
      <c r="CY8" s="564"/>
      <c r="CZ8" s="564"/>
      <c r="DA8" s="564"/>
      <c r="DB8" s="564"/>
      <c r="DC8" s="564"/>
      <c r="DD8" s="564"/>
      <c r="DE8" s="564"/>
      <c r="DF8" s="564"/>
      <c r="DG8" s="564"/>
      <c r="DH8" s="564"/>
      <c r="DI8" s="564"/>
      <c r="DJ8" s="564"/>
      <c r="DK8" s="564"/>
      <c r="DL8" s="564"/>
      <c r="DM8" s="564"/>
      <c r="DN8" s="564"/>
      <c r="DO8" s="564"/>
      <c r="DP8" s="564"/>
      <c r="DQ8" s="564"/>
      <c r="DR8" s="564"/>
      <c r="DS8" s="564"/>
      <c r="DT8" s="564"/>
      <c r="DU8" s="564"/>
      <c r="DV8" s="564"/>
      <c r="DW8" s="564"/>
      <c r="DX8" s="564"/>
      <c r="DY8" s="564"/>
      <c r="DZ8" s="564"/>
      <c r="EA8" s="564"/>
      <c r="EB8" s="564"/>
      <c r="EC8" s="564"/>
      <c r="ED8" s="564"/>
      <c r="EE8" s="564"/>
      <c r="EF8" s="564"/>
      <c r="EG8" s="564"/>
      <c r="EH8" s="564"/>
      <c r="EI8" s="564"/>
      <c r="EJ8" s="564"/>
      <c r="EK8" s="564"/>
      <c r="EL8" s="564"/>
      <c r="EM8" s="564"/>
      <c r="EN8" s="564"/>
      <c r="EO8" s="564"/>
      <c r="EP8" s="564"/>
      <c r="EQ8" s="564"/>
      <c r="ER8" s="564"/>
      <c r="ES8" s="564"/>
      <c r="ET8" s="564"/>
      <c r="EU8" s="564"/>
      <c r="EV8" s="564"/>
      <c r="EW8" s="564"/>
      <c r="EX8" s="564"/>
      <c r="EY8" s="564"/>
      <c r="EZ8" s="564"/>
      <c r="FA8" s="564"/>
      <c r="FB8" s="564"/>
      <c r="FC8" s="564"/>
      <c r="FD8" s="564"/>
      <c r="FE8" s="564"/>
      <c r="FF8" s="564"/>
      <c r="FG8" s="564"/>
      <c r="FH8" s="564"/>
      <c r="FI8" s="564"/>
      <c r="FJ8" s="564"/>
      <c r="FK8" s="564"/>
      <c r="FL8" s="564"/>
      <c r="FM8" s="564"/>
      <c r="FN8" s="564"/>
      <c r="FO8" s="564"/>
      <c r="FP8" s="564"/>
      <c r="FQ8" s="564"/>
      <c r="FR8" s="564"/>
      <c r="FS8" s="564"/>
      <c r="FT8" s="564"/>
      <c r="FU8" s="564"/>
      <c r="FV8" s="564"/>
      <c r="FW8" s="564"/>
      <c r="FX8" s="564"/>
      <c r="FY8" s="564"/>
      <c r="FZ8" s="564"/>
      <c r="GA8" s="564"/>
      <c r="GB8" s="564"/>
      <c r="GC8" s="564"/>
      <c r="GD8" s="564"/>
      <c r="GE8" s="564"/>
      <c r="GF8" s="564"/>
      <c r="GG8" s="564"/>
      <c r="GH8" s="564"/>
      <c r="GI8" s="564"/>
      <c r="GJ8" s="564"/>
      <c r="GK8" s="564"/>
      <c r="GL8" s="564"/>
      <c r="GM8" s="564"/>
      <c r="GN8" s="564"/>
      <c r="GO8" s="564"/>
      <c r="GP8" s="564"/>
      <c r="GQ8" s="564"/>
      <c r="GR8" s="564"/>
      <c r="GS8" s="564"/>
      <c r="GT8" s="564"/>
      <c r="GU8" s="564"/>
      <c r="GV8" s="564"/>
      <c r="GW8" s="564"/>
      <c r="GX8" s="564"/>
      <c r="GY8" s="564"/>
      <c r="GZ8" s="564"/>
      <c r="HA8" s="564"/>
      <c r="HB8" s="564"/>
      <c r="HC8" s="564"/>
      <c r="HD8" s="564"/>
      <c r="HE8" s="564"/>
      <c r="HF8" s="564"/>
      <c r="HG8" s="564"/>
      <c r="HH8" s="564"/>
      <c r="HI8" s="564"/>
      <c r="HJ8" s="564"/>
      <c r="HK8" s="564"/>
      <c r="HL8" s="564"/>
      <c r="HM8" s="564"/>
      <c r="HN8" s="564"/>
      <c r="HO8" s="564"/>
      <c r="HP8" s="564"/>
      <c r="HQ8" s="564"/>
      <c r="HR8" s="564"/>
      <c r="HS8" s="564"/>
      <c r="HT8" s="564"/>
      <c r="HU8" s="564"/>
      <c r="HV8" s="564"/>
      <c r="HW8" s="564"/>
      <c r="HX8" s="564"/>
      <c r="HY8" s="564"/>
      <c r="HZ8" s="564"/>
      <c r="IA8" s="564"/>
      <c r="IB8" s="564"/>
      <c r="IC8" s="564"/>
      <c r="ID8" s="564"/>
      <c r="IE8" s="564"/>
      <c r="IF8" s="564"/>
      <c r="IG8" s="564"/>
      <c r="IH8" s="564"/>
      <c r="II8" s="564"/>
      <c r="IJ8" s="564"/>
      <c r="IK8" s="564"/>
      <c r="IL8" s="564"/>
    </row>
    <row r="9" spans="1:246" s="476" customFormat="1" ht="20.100000000000001" customHeight="1">
      <c r="A9" s="500" t="s">
        <v>2571</v>
      </c>
      <c r="B9" s="491"/>
      <c r="C9" s="491"/>
      <c r="D9" s="491"/>
      <c r="E9" s="478">
        <f>E11</f>
        <v>1495000</v>
      </c>
      <c r="F9" s="481"/>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c r="BY9" s="564"/>
      <c r="BZ9" s="564"/>
      <c r="CA9" s="564"/>
      <c r="CB9" s="564"/>
      <c r="CC9" s="564"/>
      <c r="CD9" s="564"/>
      <c r="CE9" s="564"/>
      <c r="CF9" s="564"/>
      <c r="CG9" s="564"/>
      <c r="CH9" s="564"/>
      <c r="CI9" s="564"/>
      <c r="CJ9" s="564"/>
      <c r="CK9" s="564"/>
      <c r="CL9" s="564"/>
      <c r="CM9" s="564"/>
      <c r="CN9" s="564"/>
      <c r="CO9" s="564"/>
      <c r="CP9" s="564"/>
      <c r="CQ9" s="564"/>
      <c r="CR9" s="564"/>
      <c r="CS9" s="564"/>
      <c r="CT9" s="564"/>
      <c r="CU9" s="564"/>
      <c r="CV9" s="564"/>
      <c r="CW9" s="564"/>
      <c r="CX9" s="564"/>
      <c r="CY9" s="564"/>
      <c r="CZ9" s="564"/>
      <c r="DA9" s="564"/>
      <c r="DB9" s="564"/>
      <c r="DC9" s="564"/>
      <c r="DD9" s="564"/>
      <c r="DE9" s="564"/>
      <c r="DF9" s="564"/>
      <c r="DG9" s="564"/>
      <c r="DH9" s="564"/>
      <c r="DI9" s="564"/>
      <c r="DJ9" s="564"/>
      <c r="DK9" s="564"/>
      <c r="DL9" s="564"/>
      <c r="DM9" s="564"/>
      <c r="DN9" s="564"/>
      <c r="DO9" s="564"/>
      <c r="DP9" s="564"/>
      <c r="DQ9" s="564"/>
      <c r="DR9" s="564"/>
      <c r="DS9" s="564"/>
      <c r="DT9" s="564"/>
      <c r="DU9" s="564"/>
      <c r="DV9" s="564"/>
      <c r="DW9" s="564"/>
      <c r="DX9" s="564"/>
      <c r="DY9" s="564"/>
      <c r="DZ9" s="564"/>
      <c r="EA9" s="564"/>
      <c r="EB9" s="564"/>
      <c r="EC9" s="564"/>
      <c r="ED9" s="564"/>
      <c r="EE9" s="564"/>
      <c r="EF9" s="564"/>
      <c r="EG9" s="564"/>
      <c r="EH9" s="564"/>
      <c r="EI9" s="564"/>
      <c r="EJ9" s="564"/>
      <c r="EK9" s="564"/>
      <c r="EL9" s="564"/>
      <c r="EM9" s="564"/>
      <c r="EN9" s="564"/>
      <c r="EO9" s="564"/>
      <c r="EP9" s="564"/>
      <c r="EQ9" s="564"/>
      <c r="ER9" s="564"/>
      <c r="ES9" s="564"/>
      <c r="ET9" s="564"/>
      <c r="EU9" s="564"/>
      <c r="EV9" s="564"/>
      <c r="EW9" s="564"/>
      <c r="EX9" s="564"/>
      <c r="EY9" s="564"/>
      <c r="EZ9" s="564"/>
      <c r="FA9" s="564"/>
      <c r="FB9" s="564"/>
      <c r="FC9" s="564"/>
      <c r="FD9" s="564"/>
      <c r="FE9" s="564"/>
      <c r="FF9" s="564"/>
      <c r="FG9" s="564"/>
      <c r="FH9" s="564"/>
      <c r="FI9" s="564"/>
      <c r="FJ9" s="564"/>
      <c r="FK9" s="564"/>
      <c r="FL9" s="564"/>
      <c r="FM9" s="564"/>
      <c r="FN9" s="564"/>
      <c r="FO9" s="564"/>
      <c r="FP9" s="564"/>
      <c r="FQ9" s="564"/>
      <c r="FR9" s="564"/>
      <c r="FS9" s="564"/>
      <c r="FT9" s="564"/>
      <c r="FU9" s="564"/>
      <c r="FV9" s="564"/>
      <c r="FW9" s="564"/>
      <c r="FX9" s="564"/>
      <c r="FY9" s="564"/>
      <c r="FZ9" s="564"/>
      <c r="GA9" s="564"/>
      <c r="GB9" s="564"/>
      <c r="GC9" s="564"/>
      <c r="GD9" s="564"/>
      <c r="GE9" s="564"/>
      <c r="GF9" s="564"/>
      <c r="GG9" s="564"/>
      <c r="GH9" s="564"/>
      <c r="GI9" s="564"/>
      <c r="GJ9" s="564"/>
      <c r="GK9" s="564"/>
      <c r="GL9" s="564"/>
      <c r="GM9" s="564"/>
      <c r="GN9" s="564"/>
      <c r="GO9" s="564"/>
      <c r="GP9" s="564"/>
      <c r="GQ9" s="564"/>
      <c r="GR9" s="564"/>
      <c r="GS9" s="564"/>
      <c r="GT9" s="564"/>
      <c r="GU9" s="564"/>
      <c r="GV9" s="564"/>
      <c r="GW9" s="564"/>
      <c r="GX9" s="564"/>
      <c r="GY9" s="564"/>
      <c r="GZ9" s="564"/>
      <c r="HA9" s="564"/>
      <c r="HB9" s="564"/>
      <c r="HC9" s="564"/>
      <c r="HD9" s="564"/>
      <c r="HE9" s="564"/>
      <c r="HF9" s="564"/>
      <c r="HG9" s="564"/>
      <c r="HH9" s="564"/>
      <c r="HI9" s="564"/>
      <c r="HJ9" s="564"/>
      <c r="HK9" s="564"/>
      <c r="HL9" s="564"/>
      <c r="HM9" s="564"/>
      <c r="HN9" s="564"/>
      <c r="HO9" s="564"/>
      <c r="HP9" s="564"/>
      <c r="HQ9" s="564"/>
      <c r="HR9" s="564"/>
      <c r="HS9" s="564"/>
      <c r="HT9" s="564"/>
      <c r="HU9" s="564"/>
      <c r="HV9" s="564"/>
      <c r="HW9" s="564"/>
      <c r="HX9" s="564"/>
      <c r="HY9" s="564"/>
      <c r="HZ9" s="564"/>
      <c r="IA9" s="564"/>
      <c r="IB9" s="564"/>
      <c r="IC9" s="564"/>
      <c r="ID9" s="564"/>
      <c r="IE9" s="564"/>
      <c r="IF9" s="564"/>
      <c r="IG9" s="564"/>
      <c r="IH9" s="564"/>
      <c r="II9" s="564"/>
      <c r="IJ9" s="564"/>
      <c r="IK9" s="564"/>
      <c r="IL9" s="564"/>
    </row>
    <row r="10" spans="1:246" s="476" customFormat="1" ht="20.100000000000001" customHeight="1">
      <c r="A10" s="500"/>
      <c r="B10" s="491"/>
      <c r="C10" s="491"/>
      <c r="D10" s="491"/>
      <c r="E10" s="478"/>
      <c r="F10" s="481"/>
      <c r="G10" s="564"/>
      <c r="H10" s="564"/>
      <c r="I10" s="564"/>
      <c r="J10" s="564"/>
      <c r="K10" s="564"/>
      <c r="L10" s="564"/>
      <c r="M10" s="564"/>
      <c r="N10" s="564"/>
      <c r="O10" s="564"/>
      <c r="P10" s="564"/>
      <c r="Q10" s="564"/>
      <c r="R10" s="564"/>
      <c r="S10" s="564"/>
      <c r="T10" s="564"/>
      <c r="U10" s="564"/>
      <c r="V10" s="564"/>
      <c r="W10" s="564"/>
      <c r="X10" s="564"/>
      <c r="Y10" s="564"/>
      <c r="Z10" s="5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564"/>
      <c r="BW10" s="564"/>
      <c r="BX10" s="564"/>
      <c r="BY10" s="564"/>
      <c r="BZ10" s="564"/>
      <c r="CA10" s="564"/>
      <c r="CB10" s="564"/>
      <c r="CC10" s="564"/>
      <c r="CD10" s="564"/>
      <c r="CE10" s="564"/>
      <c r="CF10" s="564"/>
      <c r="CG10" s="564"/>
      <c r="CH10" s="564"/>
      <c r="CI10" s="564"/>
      <c r="CJ10" s="564"/>
      <c r="CK10" s="564"/>
      <c r="CL10" s="564"/>
      <c r="CM10" s="564"/>
      <c r="CN10" s="564"/>
      <c r="CO10" s="564"/>
      <c r="CP10" s="564"/>
      <c r="CQ10" s="564"/>
      <c r="CR10" s="564"/>
      <c r="CS10" s="564"/>
      <c r="CT10" s="564"/>
      <c r="CU10" s="564"/>
      <c r="CV10" s="564"/>
      <c r="CW10" s="564"/>
      <c r="CX10" s="564"/>
      <c r="CY10" s="564"/>
      <c r="CZ10" s="564"/>
      <c r="DA10" s="564"/>
      <c r="DB10" s="564"/>
      <c r="DC10" s="564"/>
      <c r="DD10" s="564"/>
      <c r="DE10" s="564"/>
      <c r="DF10" s="564"/>
      <c r="DG10" s="564"/>
      <c r="DH10" s="564"/>
      <c r="DI10" s="564"/>
      <c r="DJ10" s="564"/>
      <c r="DK10" s="564"/>
      <c r="DL10" s="564"/>
      <c r="DM10" s="564"/>
      <c r="DN10" s="564"/>
      <c r="DO10" s="564"/>
      <c r="DP10" s="564"/>
      <c r="DQ10" s="564"/>
      <c r="DR10" s="564"/>
      <c r="DS10" s="564"/>
      <c r="DT10" s="564"/>
      <c r="DU10" s="564"/>
      <c r="DV10" s="564"/>
      <c r="DW10" s="564"/>
      <c r="DX10" s="564"/>
      <c r="DY10" s="564"/>
      <c r="DZ10" s="564"/>
      <c r="EA10" s="564"/>
      <c r="EB10" s="564"/>
      <c r="EC10" s="564"/>
      <c r="ED10" s="564"/>
      <c r="EE10" s="564"/>
      <c r="EF10" s="564"/>
      <c r="EG10" s="564"/>
      <c r="EH10" s="564"/>
      <c r="EI10" s="564"/>
      <c r="EJ10" s="564"/>
      <c r="EK10" s="564"/>
      <c r="EL10" s="564"/>
      <c r="EM10" s="564"/>
      <c r="EN10" s="564"/>
      <c r="EO10" s="564"/>
      <c r="EP10" s="564"/>
      <c r="EQ10" s="564"/>
      <c r="ER10" s="564"/>
      <c r="ES10" s="564"/>
      <c r="ET10" s="564"/>
      <c r="EU10" s="564"/>
      <c r="EV10" s="564"/>
      <c r="EW10" s="564"/>
      <c r="EX10" s="564"/>
      <c r="EY10" s="564"/>
      <c r="EZ10" s="564"/>
      <c r="FA10" s="564"/>
      <c r="FB10" s="564"/>
      <c r="FC10" s="564"/>
      <c r="FD10" s="564"/>
      <c r="FE10" s="564"/>
      <c r="FF10" s="564"/>
      <c r="FG10" s="564"/>
      <c r="FH10" s="564"/>
      <c r="FI10" s="564"/>
      <c r="FJ10" s="564"/>
      <c r="FK10" s="564"/>
      <c r="FL10" s="564"/>
      <c r="FM10" s="564"/>
      <c r="FN10" s="564"/>
      <c r="FO10" s="564"/>
      <c r="FP10" s="564"/>
      <c r="FQ10" s="564"/>
      <c r="FR10" s="564"/>
      <c r="FS10" s="564"/>
      <c r="FT10" s="564"/>
      <c r="FU10" s="564"/>
      <c r="FV10" s="564"/>
      <c r="FW10" s="564"/>
      <c r="FX10" s="564"/>
      <c r="FY10" s="564"/>
      <c r="FZ10" s="564"/>
      <c r="GA10" s="564"/>
      <c r="GB10" s="564"/>
      <c r="GC10" s="564"/>
      <c r="GD10" s="564"/>
      <c r="GE10" s="564"/>
      <c r="GF10" s="564"/>
      <c r="GG10" s="564"/>
      <c r="GH10" s="564"/>
      <c r="GI10" s="564"/>
      <c r="GJ10" s="564"/>
      <c r="GK10" s="564"/>
      <c r="GL10" s="564"/>
      <c r="GM10" s="564"/>
      <c r="GN10" s="564"/>
      <c r="GO10" s="564"/>
      <c r="GP10" s="564"/>
      <c r="GQ10" s="564"/>
      <c r="GR10" s="564"/>
      <c r="GS10" s="564"/>
      <c r="GT10" s="564"/>
      <c r="GU10" s="564"/>
      <c r="GV10" s="564"/>
      <c r="GW10" s="564"/>
      <c r="GX10" s="564"/>
      <c r="GY10" s="564"/>
      <c r="GZ10" s="564"/>
      <c r="HA10" s="564"/>
      <c r="HB10" s="564"/>
      <c r="HC10" s="564"/>
      <c r="HD10" s="564"/>
      <c r="HE10" s="564"/>
      <c r="HF10" s="564"/>
      <c r="HG10" s="564"/>
      <c r="HH10" s="564"/>
      <c r="HI10" s="564"/>
      <c r="HJ10" s="564"/>
      <c r="HK10" s="564"/>
      <c r="HL10" s="564"/>
      <c r="HM10" s="564"/>
      <c r="HN10" s="564"/>
      <c r="HO10" s="564"/>
      <c r="HP10" s="564"/>
      <c r="HQ10" s="564"/>
      <c r="HR10" s="564"/>
      <c r="HS10" s="564"/>
      <c r="HT10" s="564"/>
      <c r="HU10" s="564"/>
      <c r="HV10" s="564"/>
      <c r="HW10" s="564"/>
      <c r="HX10" s="564"/>
      <c r="HY10" s="564"/>
      <c r="HZ10" s="564"/>
      <c r="IA10" s="564"/>
      <c r="IB10" s="564"/>
      <c r="IC10" s="564"/>
      <c r="ID10" s="564"/>
      <c r="IE10" s="564"/>
      <c r="IF10" s="564"/>
      <c r="IG10" s="564"/>
      <c r="IH10" s="564"/>
      <c r="II10" s="564"/>
      <c r="IJ10" s="564"/>
      <c r="IK10" s="564"/>
      <c r="IL10" s="564"/>
    </row>
    <row r="11" spans="1:246" s="476" customFormat="1" ht="20.100000000000001" customHeight="1">
      <c r="A11" s="484"/>
      <c r="B11" s="491"/>
      <c r="C11" s="491"/>
      <c r="D11" s="491"/>
      <c r="E11" s="478">
        <f>E13</f>
        <v>1495000</v>
      </c>
      <c r="F11" s="565" t="s">
        <v>2411</v>
      </c>
      <c r="G11" s="564"/>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564"/>
      <c r="BW11" s="564"/>
      <c r="BX11" s="564"/>
      <c r="BY11" s="564"/>
      <c r="BZ11" s="564"/>
      <c r="CA11" s="564"/>
      <c r="CB11" s="564"/>
      <c r="CC11" s="564"/>
      <c r="CD11" s="564"/>
      <c r="CE11" s="564"/>
      <c r="CF11" s="564"/>
      <c r="CG11" s="564"/>
      <c r="CH11" s="564"/>
      <c r="CI11" s="564"/>
      <c r="CJ11" s="564"/>
      <c r="CK11" s="564"/>
      <c r="CL11" s="564"/>
      <c r="CM11" s="564"/>
      <c r="CN11" s="564"/>
      <c r="CO11" s="564"/>
      <c r="CP11" s="564"/>
      <c r="CQ11" s="564"/>
      <c r="CR11" s="564"/>
      <c r="CS11" s="564"/>
      <c r="CT11" s="564"/>
      <c r="CU11" s="564"/>
      <c r="CV11" s="564"/>
      <c r="CW11" s="564"/>
      <c r="CX11" s="564"/>
      <c r="CY11" s="564"/>
      <c r="CZ11" s="564"/>
      <c r="DA11" s="564"/>
      <c r="DB11" s="564"/>
      <c r="DC11" s="564"/>
      <c r="DD11" s="564"/>
      <c r="DE11" s="564"/>
      <c r="DF11" s="564"/>
      <c r="DG11" s="564"/>
      <c r="DH11" s="564"/>
      <c r="DI11" s="564"/>
      <c r="DJ11" s="564"/>
      <c r="DK11" s="564"/>
      <c r="DL11" s="564"/>
      <c r="DM11" s="564"/>
      <c r="DN11" s="564"/>
      <c r="DO11" s="564"/>
      <c r="DP11" s="564"/>
      <c r="DQ11" s="564"/>
      <c r="DR11" s="564"/>
      <c r="DS11" s="564"/>
      <c r="DT11" s="564"/>
      <c r="DU11" s="564"/>
      <c r="DV11" s="564"/>
      <c r="DW11" s="564"/>
      <c r="DX11" s="564"/>
      <c r="DY11" s="564"/>
      <c r="DZ11" s="564"/>
      <c r="EA11" s="564"/>
      <c r="EB11" s="564"/>
      <c r="EC11" s="564"/>
      <c r="ED11" s="564"/>
      <c r="EE11" s="564"/>
      <c r="EF11" s="564"/>
      <c r="EG11" s="564"/>
      <c r="EH11" s="564"/>
      <c r="EI11" s="564"/>
      <c r="EJ11" s="564"/>
      <c r="EK11" s="564"/>
      <c r="EL11" s="564"/>
      <c r="EM11" s="564"/>
      <c r="EN11" s="564"/>
      <c r="EO11" s="564"/>
      <c r="EP11" s="564"/>
      <c r="EQ11" s="564"/>
      <c r="ER11" s="564"/>
      <c r="ES11" s="564"/>
      <c r="ET11" s="564"/>
      <c r="EU11" s="564"/>
      <c r="EV11" s="564"/>
      <c r="EW11" s="564"/>
      <c r="EX11" s="564"/>
      <c r="EY11" s="564"/>
      <c r="EZ11" s="564"/>
      <c r="FA11" s="564"/>
      <c r="FB11" s="564"/>
      <c r="FC11" s="564"/>
      <c r="FD11" s="564"/>
      <c r="FE11" s="564"/>
      <c r="FF11" s="564"/>
      <c r="FG11" s="564"/>
      <c r="FH11" s="564"/>
      <c r="FI11" s="564"/>
      <c r="FJ11" s="564"/>
      <c r="FK11" s="564"/>
      <c r="FL11" s="564"/>
      <c r="FM11" s="564"/>
      <c r="FN11" s="564"/>
      <c r="FO11" s="564"/>
      <c r="FP11" s="564"/>
      <c r="FQ11" s="564"/>
      <c r="FR11" s="564"/>
      <c r="FS11" s="564"/>
      <c r="FT11" s="564"/>
      <c r="FU11" s="564"/>
      <c r="FV11" s="564"/>
      <c r="FW11" s="564"/>
      <c r="FX11" s="564"/>
      <c r="FY11" s="564"/>
      <c r="FZ11" s="564"/>
      <c r="GA11" s="564"/>
      <c r="GB11" s="564"/>
      <c r="GC11" s="564"/>
      <c r="GD11" s="564"/>
      <c r="GE11" s="564"/>
      <c r="GF11" s="564"/>
      <c r="GG11" s="564"/>
      <c r="GH11" s="564"/>
      <c r="GI11" s="564"/>
      <c r="GJ11" s="564"/>
      <c r="GK11" s="564"/>
      <c r="GL11" s="564"/>
      <c r="GM11" s="564"/>
      <c r="GN11" s="564"/>
      <c r="GO11" s="564"/>
      <c r="GP11" s="564"/>
      <c r="GQ11" s="564"/>
      <c r="GR11" s="564"/>
      <c r="GS11" s="564"/>
      <c r="GT11" s="564"/>
      <c r="GU11" s="564"/>
      <c r="GV11" s="564"/>
      <c r="GW11" s="564"/>
      <c r="GX11" s="564"/>
      <c r="GY11" s="564"/>
      <c r="GZ11" s="564"/>
      <c r="HA11" s="564"/>
      <c r="HB11" s="564"/>
      <c r="HC11" s="564"/>
      <c r="HD11" s="564"/>
      <c r="HE11" s="564"/>
      <c r="HF11" s="564"/>
      <c r="HG11" s="564"/>
      <c r="HH11" s="564"/>
      <c r="HI11" s="564"/>
      <c r="HJ11" s="564"/>
      <c r="HK11" s="564"/>
      <c r="HL11" s="564"/>
      <c r="HM11" s="564"/>
      <c r="HN11" s="564"/>
      <c r="HO11" s="564"/>
      <c r="HP11" s="564"/>
      <c r="HQ11" s="564"/>
      <c r="HR11" s="564"/>
      <c r="HS11" s="564"/>
      <c r="HT11" s="564"/>
      <c r="HU11" s="564"/>
      <c r="HV11" s="564"/>
      <c r="HW11" s="564"/>
      <c r="HX11" s="564"/>
      <c r="HY11" s="564"/>
      <c r="HZ11" s="564"/>
      <c r="IA11" s="564"/>
      <c r="IB11" s="564"/>
      <c r="IC11" s="564"/>
      <c r="ID11" s="564"/>
      <c r="IE11" s="564"/>
      <c r="IF11" s="564"/>
      <c r="IG11" s="564"/>
      <c r="IH11" s="564"/>
      <c r="II11" s="564"/>
      <c r="IJ11" s="564"/>
      <c r="IK11" s="564"/>
      <c r="IL11" s="564"/>
    </row>
    <row r="12" spans="1:246" s="476" customFormat="1" ht="20.100000000000001" customHeight="1">
      <c r="A12" s="484"/>
      <c r="B12" s="491"/>
      <c r="C12" s="491"/>
      <c r="D12" s="491"/>
      <c r="E12" s="478"/>
      <c r="F12" s="484"/>
      <c r="G12" s="564"/>
      <c r="H12" s="564"/>
      <c r="I12" s="564"/>
      <c r="J12" s="564"/>
      <c r="K12" s="564"/>
      <c r="L12" s="564"/>
      <c r="M12" s="564"/>
      <c r="N12" s="564"/>
      <c r="O12" s="564"/>
      <c r="P12" s="564"/>
      <c r="Q12" s="564"/>
      <c r="R12" s="564"/>
      <c r="S12" s="564"/>
      <c r="T12" s="564"/>
      <c r="U12" s="564"/>
      <c r="V12" s="564"/>
      <c r="W12" s="564"/>
      <c r="X12" s="564"/>
      <c r="Y12" s="564"/>
      <c r="Z12" s="564"/>
      <c r="AA12" s="564"/>
      <c r="AB12" s="564"/>
      <c r="AC12" s="564"/>
      <c r="AD12" s="564"/>
      <c r="AE12" s="564"/>
      <c r="AF12" s="564"/>
      <c r="AG12" s="564"/>
      <c r="AH12" s="564"/>
      <c r="AI12" s="564"/>
      <c r="AJ12" s="564"/>
      <c r="AK12" s="564"/>
      <c r="AL12" s="564"/>
      <c r="AM12" s="564"/>
      <c r="AN12" s="564"/>
      <c r="AO12" s="564"/>
      <c r="AP12" s="564"/>
      <c r="AQ12" s="564"/>
      <c r="AR12" s="564"/>
      <c r="AS12" s="564"/>
      <c r="AT12" s="564"/>
      <c r="AU12" s="564"/>
      <c r="AV12" s="564"/>
      <c r="AW12" s="564"/>
      <c r="AX12" s="564"/>
      <c r="AY12" s="564"/>
      <c r="AZ12" s="564"/>
      <c r="BA12" s="564"/>
      <c r="BB12" s="564"/>
      <c r="BC12" s="564"/>
      <c r="BD12" s="564"/>
      <c r="BE12" s="564"/>
      <c r="BF12" s="564"/>
      <c r="BG12" s="564"/>
      <c r="BH12" s="564"/>
      <c r="BI12" s="564"/>
      <c r="BJ12" s="564"/>
      <c r="BK12" s="564"/>
      <c r="BL12" s="564"/>
      <c r="BM12" s="564"/>
      <c r="BN12" s="564"/>
      <c r="BO12" s="564"/>
      <c r="BP12" s="564"/>
      <c r="BQ12" s="564"/>
      <c r="BR12" s="564"/>
      <c r="BS12" s="564"/>
      <c r="BT12" s="564"/>
      <c r="BU12" s="564"/>
      <c r="BV12" s="564"/>
      <c r="BW12" s="564"/>
      <c r="BX12" s="564"/>
      <c r="BY12" s="564"/>
      <c r="BZ12" s="564"/>
      <c r="CA12" s="564"/>
      <c r="CB12" s="564"/>
      <c r="CC12" s="564"/>
      <c r="CD12" s="564"/>
      <c r="CE12" s="564"/>
      <c r="CF12" s="564"/>
      <c r="CG12" s="564"/>
      <c r="CH12" s="564"/>
      <c r="CI12" s="564"/>
      <c r="CJ12" s="564"/>
      <c r="CK12" s="564"/>
      <c r="CL12" s="564"/>
      <c r="CM12" s="564"/>
      <c r="CN12" s="564"/>
      <c r="CO12" s="564"/>
      <c r="CP12" s="564"/>
      <c r="CQ12" s="564"/>
      <c r="CR12" s="564"/>
      <c r="CS12" s="564"/>
      <c r="CT12" s="564"/>
      <c r="CU12" s="564"/>
      <c r="CV12" s="564"/>
      <c r="CW12" s="564"/>
      <c r="CX12" s="564"/>
      <c r="CY12" s="564"/>
      <c r="CZ12" s="564"/>
      <c r="DA12" s="564"/>
      <c r="DB12" s="564"/>
      <c r="DC12" s="564"/>
      <c r="DD12" s="564"/>
      <c r="DE12" s="564"/>
      <c r="DF12" s="564"/>
      <c r="DG12" s="564"/>
      <c r="DH12" s="564"/>
      <c r="DI12" s="564"/>
      <c r="DJ12" s="564"/>
      <c r="DK12" s="564"/>
      <c r="DL12" s="564"/>
      <c r="DM12" s="564"/>
      <c r="DN12" s="564"/>
      <c r="DO12" s="564"/>
      <c r="DP12" s="564"/>
      <c r="DQ12" s="564"/>
      <c r="DR12" s="564"/>
      <c r="DS12" s="564"/>
      <c r="DT12" s="564"/>
      <c r="DU12" s="564"/>
      <c r="DV12" s="564"/>
      <c r="DW12" s="564"/>
      <c r="DX12" s="564"/>
      <c r="DY12" s="564"/>
      <c r="DZ12" s="564"/>
      <c r="EA12" s="564"/>
      <c r="EB12" s="564"/>
      <c r="EC12" s="564"/>
      <c r="ED12" s="564"/>
      <c r="EE12" s="564"/>
      <c r="EF12" s="564"/>
      <c r="EG12" s="564"/>
      <c r="EH12" s="564"/>
      <c r="EI12" s="564"/>
      <c r="EJ12" s="564"/>
      <c r="EK12" s="564"/>
      <c r="EL12" s="564"/>
      <c r="EM12" s="564"/>
      <c r="EN12" s="564"/>
      <c r="EO12" s="564"/>
      <c r="EP12" s="564"/>
      <c r="EQ12" s="564"/>
      <c r="ER12" s="564"/>
      <c r="ES12" s="564"/>
      <c r="ET12" s="564"/>
      <c r="EU12" s="564"/>
      <c r="EV12" s="564"/>
      <c r="EW12" s="564"/>
      <c r="EX12" s="564"/>
      <c r="EY12" s="564"/>
      <c r="EZ12" s="564"/>
      <c r="FA12" s="564"/>
      <c r="FB12" s="564"/>
      <c r="FC12" s="564"/>
      <c r="FD12" s="564"/>
      <c r="FE12" s="564"/>
      <c r="FF12" s="564"/>
      <c r="FG12" s="564"/>
      <c r="FH12" s="564"/>
      <c r="FI12" s="564"/>
      <c r="FJ12" s="564"/>
      <c r="FK12" s="564"/>
      <c r="FL12" s="564"/>
      <c r="FM12" s="564"/>
      <c r="FN12" s="564"/>
      <c r="FO12" s="564"/>
      <c r="FP12" s="564"/>
      <c r="FQ12" s="564"/>
      <c r="FR12" s="564"/>
      <c r="FS12" s="564"/>
      <c r="FT12" s="564"/>
      <c r="FU12" s="564"/>
      <c r="FV12" s="564"/>
      <c r="FW12" s="564"/>
      <c r="FX12" s="564"/>
      <c r="FY12" s="564"/>
      <c r="FZ12" s="564"/>
      <c r="GA12" s="564"/>
      <c r="GB12" s="564"/>
      <c r="GC12" s="564"/>
      <c r="GD12" s="564"/>
      <c r="GE12" s="564"/>
      <c r="GF12" s="564"/>
      <c r="GG12" s="564"/>
      <c r="GH12" s="564"/>
      <c r="GI12" s="564"/>
      <c r="GJ12" s="564"/>
      <c r="GK12" s="564"/>
      <c r="GL12" s="564"/>
      <c r="GM12" s="564"/>
      <c r="GN12" s="564"/>
      <c r="GO12" s="564"/>
      <c r="GP12" s="564"/>
      <c r="GQ12" s="564"/>
      <c r="GR12" s="564"/>
      <c r="GS12" s="564"/>
      <c r="GT12" s="564"/>
      <c r="GU12" s="564"/>
      <c r="GV12" s="564"/>
      <c r="GW12" s="564"/>
      <c r="GX12" s="564"/>
      <c r="GY12" s="564"/>
      <c r="GZ12" s="564"/>
      <c r="HA12" s="564"/>
      <c r="HB12" s="564"/>
      <c r="HC12" s="564"/>
      <c r="HD12" s="564"/>
      <c r="HE12" s="564"/>
      <c r="HF12" s="564"/>
      <c r="HG12" s="564"/>
      <c r="HH12" s="564"/>
      <c r="HI12" s="564"/>
      <c r="HJ12" s="564"/>
      <c r="HK12" s="564"/>
      <c r="HL12" s="564"/>
      <c r="HM12" s="564"/>
      <c r="HN12" s="564"/>
      <c r="HO12" s="564"/>
      <c r="HP12" s="564"/>
      <c r="HQ12" s="564"/>
      <c r="HR12" s="564"/>
      <c r="HS12" s="564"/>
      <c r="HT12" s="564"/>
      <c r="HU12" s="564"/>
      <c r="HV12" s="564"/>
      <c r="HW12" s="564"/>
      <c r="HX12" s="564"/>
      <c r="HY12" s="564"/>
      <c r="HZ12" s="564"/>
      <c r="IA12" s="564"/>
      <c r="IB12" s="564"/>
      <c r="IC12" s="564"/>
      <c r="ID12" s="564"/>
      <c r="IE12" s="564"/>
      <c r="IF12" s="564"/>
      <c r="IG12" s="564"/>
      <c r="IH12" s="564"/>
      <c r="II12" s="564"/>
      <c r="IJ12" s="564"/>
      <c r="IK12" s="564"/>
      <c r="IL12" s="564"/>
    </row>
    <row r="13" spans="1:246" s="476" customFormat="1" ht="20.100000000000001" customHeight="1">
      <c r="A13" s="490"/>
      <c r="B13" s="491"/>
      <c r="C13" s="491"/>
      <c r="D13" s="491"/>
      <c r="E13" s="478">
        <v>1495000</v>
      </c>
      <c r="F13" s="566" t="s">
        <v>2572</v>
      </c>
      <c r="G13" s="564"/>
      <c r="H13" s="564"/>
      <c r="I13" s="564"/>
      <c r="J13" s="564"/>
      <c r="K13" s="564"/>
      <c r="L13" s="564"/>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564"/>
      <c r="AN13" s="564"/>
      <c r="AO13" s="564"/>
      <c r="AP13" s="564"/>
      <c r="AQ13" s="564"/>
      <c r="AR13" s="564"/>
      <c r="AS13" s="564"/>
      <c r="AT13" s="564"/>
      <c r="AU13" s="564"/>
      <c r="AV13" s="564"/>
      <c r="AW13" s="564"/>
      <c r="AX13" s="564"/>
      <c r="AY13" s="564"/>
      <c r="AZ13" s="564"/>
      <c r="BA13" s="564"/>
      <c r="BB13" s="564"/>
      <c r="BC13" s="564"/>
      <c r="BD13" s="564"/>
      <c r="BE13" s="564"/>
      <c r="BF13" s="564"/>
      <c r="BG13" s="564"/>
      <c r="BH13" s="564"/>
      <c r="BI13" s="564"/>
      <c r="BJ13" s="564"/>
      <c r="BK13" s="564"/>
      <c r="BL13" s="564"/>
      <c r="BM13" s="564"/>
      <c r="BN13" s="564"/>
      <c r="BO13" s="564"/>
      <c r="BP13" s="564"/>
      <c r="BQ13" s="564"/>
      <c r="BR13" s="564"/>
      <c r="BS13" s="564"/>
      <c r="BT13" s="564"/>
      <c r="BU13" s="564"/>
      <c r="BV13" s="564"/>
      <c r="BW13" s="564"/>
      <c r="BX13" s="564"/>
      <c r="BY13" s="564"/>
      <c r="BZ13" s="564"/>
      <c r="CA13" s="564"/>
      <c r="CB13" s="564"/>
      <c r="CC13" s="564"/>
      <c r="CD13" s="564"/>
      <c r="CE13" s="564"/>
      <c r="CF13" s="564"/>
      <c r="CG13" s="564"/>
      <c r="CH13" s="564"/>
      <c r="CI13" s="564"/>
      <c r="CJ13" s="564"/>
      <c r="CK13" s="564"/>
      <c r="CL13" s="564"/>
      <c r="CM13" s="564"/>
      <c r="CN13" s="564"/>
      <c r="CO13" s="564"/>
      <c r="CP13" s="564"/>
      <c r="CQ13" s="564"/>
      <c r="CR13" s="564"/>
      <c r="CS13" s="564"/>
      <c r="CT13" s="564"/>
      <c r="CU13" s="564"/>
      <c r="CV13" s="564"/>
      <c r="CW13" s="564"/>
      <c r="CX13" s="564"/>
      <c r="CY13" s="564"/>
      <c r="CZ13" s="564"/>
      <c r="DA13" s="564"/>
      <c r="DB13" s="564"/>
      <c r="DC13" s="564"/>
      <c r="DD13" s="564"/>
      <c r="DE13" s="564"/>
      <c r="DF13" s="564"/>
      <c r="DG13" s="564"/>
      <c r="DH13" s="564"/>
      <c r="DI13" s="564"/>
      <c r="DJ13" s="564"/>
      <c r="DK13" s="564"/>
      <c r="DL13" s="564"/>
      <c r="DM13" s="564"/>
      <c r="DN13" s="564"/>
      <c r="DO13" s="564"/>
      <c r="DP13" s="564"/>
      <c r="DQ13" s="564"/>
      <c r="DR13" s="564"/>
      <c r="DS13" s="564"/>
      <c r="DT13" s="564"/>
      <c r="DU13" s="564"/>
      <c r="DV13" s="564"/>
      <c r="DW13" s="564"/>
      <c r="DX13" s="564"/>
      <c r="DY13" s="564"/>
      <c r="DZ13" s="564"/>
      <c r="EA13" s="564"/>
      <c r="EB13" s="564"/>
      <c r="EC13" s="564"/>
      <c r="ED13" s="564"/>
      <c r="EE13" s="564"/>
      <c r="EF13" s="564"/>
      <c r="EG13" s="564"/>
      <c r="EH13" s="564"/>
      <c r="EI13" s="564"/>
      <c r="EJ13" s="564"/>
      <c r="EK13" s="564"/>
      <c r="EL13" s="564"/>
      <c r="EM13" s="564"/>
      <c r="EN13" s="564"/>
      <c r="EO13" s="564"/>
      <c r="EP13" s="564"/>
      <c r="EQ13" s="564"/>
      <c r="ER13" s="564"/>
      <c r="ES13" s="564"/>
      <c r="ET13" s="564"/>
      <c r="EU13" s="564"/>
      <c r="EV13" s="564"/>
      <c r="EW13" s="564"/>
      <c r="EX13" s="564"/>
      <c r="EY13" s="564"/>
      <c r="EZ13" s="564"/>
      <c r="FA13" s="564"/>
      <c r="FB13" s="564"/>
      <c r="FC13" s="564"/>
      <c r="FD13" s="564"/>
      <c r="FE13" s="564"/>
      <c r="FF13" s="564"/>
      <c r="FG13" s="564"/>
      <c r="FH13" s="564"/>
      <c r="FI13" s="564"/>
      <c r="FJ13" s="564"/>
      <c r="FK13" s="564"/>
      <c r="FL13" s="564"/>
      <c r="FM13" s="564"/>
      <c r="FN13" s="564"/>
      <c r="FO13" s="564"/>
      <c r="FP13" s="564"/>
      <c r="FQ13" s="564"/>
      <c r="FR13" s="564"/>
      <c r="FS13" s="564"/>
      <c r="FT13" s="564"/>
      <c r="FU13" s="564"/>
      <c r="FV13" s="564"/>
      <c r="FW13" s="564"/>
      <c r="FX13" s="564"/>
      <c r="FY13" s="564"/>
      <c r="FZ13" s="564"/>
      <c r="GA13" s="564"/>
      <c r="GB13" s="564"/>
      <c r="GC13" s="564"/>
      <c r="GD13" s="564"/>
      <c r="GE13" s="564"/>
      <c r="GF13" s="564"/>
      <c r="GG13" s="564"/>
      <c r="GH13" s="564"/>
      <c r="GI13" s="564"/>
      <c r="GJ13" s="564"/>
      <c r="GK13" s="564"/>
      <c r="GL13" s="564"/>
      <c r="GM13" s="564"/>
      <c r="GN13" s="564"/>
      <c r="GO13" s="564"/>
      <c r="GP13" s="564"/>
      <c r="GQ13" s="564"/>
      <c r="GR13" s="564"/>
      <c r="GS13" s="564"/>
      <c r="GT13" s="564"/>
      <c r="GU13" s="564"/>
      <c r="GV13" s="564"/>
      <c r="GW13" s="564"/>
      <c r="GX13" s="564"/>
      <c r="GY13" s="564"/>
      <c r="GZ13" s="564"/>
      <c r="HA13" s="564"/>
      <c r="HB13" s="564"/>
      <c r="HC13" s="564"/>
      <c r="HD13" s="564"/>
      <c r="HE13" s="564"/>
      <c r="HF13" s="564"/>
      <c r="HG13" s="564"/>
      <c r="HH13" s="564"/>
      <c r="HI13" s="564"/>
      <c r="HJ13" s="564"/>
      <c r="HK13" s="564"/>
      <c r="HL13" s="564"/>
      <c r="HM13" s="564"/>
      <c r="HN13" s="564"/>
      <c r="HO13" s="564"/>
      <c r="HP13" s="564"/>
      <c r="HQ13" s="564"/>
      <c r="HR13" s="564"/>
      <c r="HS13" s="564"/>
      <c r="HT13" s="564"/>
      <c r="HU13" s="564"/>
      <c r="HV13" s="564"/>
      <c r="HW13" s="564"/>
      <c r="HX13" s="564"/>
      <c r="HY13" s="564"/>
      <c r="HZ13" s="564"/>
      <c r="IA13" s="564"/>
      <c r="IB13" s="564"/>
      <c r="IC13" s="564"/>
      <c r="ID13" s="564"/>
      <c r="IE13" s="564"/>
      <c r="IF13" s="564"/>
      <c r="IG13" s="564"/>
      <c r="IH13" s="564"/>
      <c r="II13" s="564"/>
      <c r="IJ13" s="564"/>
      <c r="IK13" s="564"/>
      <c r="IL13" s="564"/>
    </row>
    <row r="14" spans="1:246" s="476" customFormat="1" ht="20.100000000000001" customHeight="1">
      <c r="A14" s="490"/>
      <c r="B14" s="491"/>
      <c r="C14" s="491"/>
      <c r="D14" s="491"/>
      <c r="E14" s="478"/>
      <c r="F14" s="1047" t="s">
        <v>2573</v>
      </c>
      <c r="G14" s="564" t="s">
        <v>1</v>
      </c>
      <c r="I14" s="564"/>
      <c r="J14" s="564"/>
      <c r="K14" s="564"/>
      <c r="L14" s="564"/>
      <c r="M14" s="564"/>
      <c r="N14" s="564"/>
      <c r="O14" s="564"/>
      <c r="P14" s="564"/>
      <c r="Q14" s="564"/>
      <c r="R14" s="564"/>
      <c r="S14" s="564"/>
      <c r="T14" s="564"/>
      <c r="U14" s="564"/>
      <c r="V14" s="564"/>
      <c r="W14" s="564"/>
      <c r="X14" s="564"/>
      <c r="Y14" s="564"/>
      <c r="Z14" s="564"/>
      <c r="AA14" s="564"/>
      <c r="AB14" s="564"/>
      <c r="AC14" s="564"/>
      <c r="AD14" s="564"/>
      <c r="AE14" s="564"/>
      <c r="AF14" s="564"/>
      <c r="AG14" s="564"/>
      <c r="AH14" s="564"/>
      <c r="AI14" s="564"/>
      <c r="AJ14" s="564"/>
      <c r="AK14" s="564"/>
      <c r="AL14" s="564"/>
      <c r="AM14" s="564"/>
      <c r="AN14" s="564"/>
      <c r="AO14" s="564"/>
      <c r="AP14" s="564"/>
      <c r="AQ14" s="564"/>
      <c r="AR14" s="564"/>
      <c r="AS14" s="564"/>
      <c r="AT14" s="564"/>
      <c r="AU14" s="564"/>
      <c r="AV14" s="564"/>
      <c r="AW14" s="564"/>
      <c r="AX14" s="564"/>
      <c r="AY14" s="564"/>
      <c r="AZ14" s="564"/>
      <c r="BA14" s="564"/>
      <c r="BB14" s="564"/>
      <c r="BC14" s="564"/>
      <c r="BD14" s="564"/>
      <c r="BE14" s="564"/>
      <c r="BF14" s="564"/>
      <c r="BG14" s="564"/>
      <c r="BH14" s="564"/>
      <c r="BI14" s="564"/>
      <c r="BJ14" s="564"/>
      <c r="BK14" s="564"/>
      <c r="BL14" s="564"/>
      <c r="BM14" s="564"/>
      <c r="BN14" s="564"/>
      <c r="BO14" s="564"/>
      <c r="BP14" s="564"/>
      <c r="BQ14" s="564"/>
      <c r="BR14" s="564"/>
      <c r="BS14" s="564"/>
      <c r="BT14" s="564"/>
      <c r="BU14" s="564"/>
      <c r="BV14" s="564"/>
      <c r="BW14" s="564"/>
      <c r="BX14" s="564"/>
      <c r="BY14" s="564"/>
      <c r="BZ14" s="564"/>
      <c r="CA14" s="564"/>
      <c r="CB14" s="564"/>
      <c r="CC14" s="564"/>
      <c r="CD14" s="564"/>
      <c r="CE14" s="564"/>
      <c r="CF14" s="564"/>
      <c r="CG14" s="564"/>
      <c r="CH14" s="564"/>
      <c r="CI14" s="564"/>
      <c r="CJ14" s="564"/>
      <c r="CK14" s="564"/>
      <c r="CL14" s="564"/>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c r="DO14" s="564"/>
      <c r="DP14" s="564"/>
      <c r="DQ14" s="564"/>
      <c r="DR14" s="564"/>
      <c r="DS14" s="564"/>
      <c r="DT14" s="564"/>
      <c r="DU14" s="564"/>
      <c r="DV14" s="564"/>
      <c r="DW14" s="564"/>
      <c r="DX14" s="564"/>
      <c r="DY14" s="564"/>
      <c r="DZ14" s="564"/>
      <c r="EA14" s="564"/>
      <c r="EB14" s="564"/>
      <c r="EC14" s="564"/>
      <c r="ED14" s="564"/>
      <c r="EE14" s="564"/>
      <c r="EF14" s="564"/>
      <c r="EG14" s="564"/>
      <c r="EH14" s="564"/>
      <c r="EI14" s="564"/>
      <c r="EJ14" s="564"/>
      <c r="EK14" s="564"/>
      <c r="EL14" s="564"/>
      <c r="EM14" s="564"/>
      <c r="EN14" s="564"/>
      <c r="EO14" s="564"/>
      <c r="EP14" s="564"/>
      <c r="EQ14" s="564"/>
      <c r="ER14" s="564"/>
      <c r="ES14" s="564"/>
      <c r="ET14" s="564"/>
      <c r="EU14" s="564"/>
      <c r="EV14" s="564"/>
      <c r="EW14" s="564"/>
      <c r="EX14" s="564"/>
      <c r="EY14" s="564"/>
      <c r="EZ14" s="564"/>
      <c r="FA14" s="564"/>
      <c r="FB14" s="564"/>
      <c r="FC14" s="564"/>
      <c r="FD14" s="564"/>
      <c r="FE14" s="564"/>
      <c r="FF14" s="564"/>
      <c r="FG14" s="564"/>
      <c r="FH14" s="564"/>
      <c r="FI14" s="564"/>
      <c r="FJ14" s="564"/>
      <c r="FK14" s="564"/>
      <c r="FL14" s="564"/>
      <c r="FM14" s="564"/>
      <c r="FN14" s="564"/>
      <c r="FO14" s="564"/>
      <c r="FP14" s="564"/>
      <c r="FQ14" s="564"/>
      <c r="FR14" s="564"/>
      <c r="FS14" s="564"/>
      <c r="FT14" s="564"/>
      <c r="FU14" s="564"/>
      <c r="FV14" s="564"/>
      <c r="FW14" s="564"/>
      <c r="FX14" s="564"/>
      <c r="FY14" s="564"/>
      <c r="FZ14" s="564"/>
      <c r="GA14" s="564"/>
      <c r="GB14" s="564"/>
      <c r="GC14" s="564"/>
      <c r="GD14" s="564"/>
      <c r="GE14" s="564"/>
      <c r="GF14" s="564"/>
      <c r="GG14" s="564"/>
      <c r="GH14" s="564"/>
      <c r="GI14" s="564"/>
      <c r="GJ14" s="564"/>
      <c r="GK14" s="564"/>
      <c r="GL14" s="564"/>
      <c r="GM14" s="564"/>
      <c r="GN14" s="564"/>
      <c r="GO14" s="564"/>
      <c r="GP14" s="564"/>
      <c r="GQ14" s="564"/>
      <c r="GR14" s="564"/>
      <c r="GS14" s="564"/>
      <c r="GT14" s="564"/>
      <c r="GU14" s="564"/>
      <c r="GV14" s="564"/>
      <c r="GW14" s="564"/>
      <c r="GX14" s="564"/>
      <c r="GY14" s="564"/>
      <c r="GZ14" s="564"/>
      <c r="HA14" s="564"/>
      <c r="HB14" s="564"/>
      <c r="HC14" s="564"/>
      <c r="HD14" s="564"/>
      <c r="HE14" s="564"/>
      <c r="HF14" s="564"/>
      <c r="HG14" s="564"/>
      <c r="HH14" s="564"/>
      <c r="HI14" s="564"/>
      <c r="HJ14" s="564"/>
      <c r="HK14" s="564"/>
      <c r="HL14" s="564"/>
      <c r="HM14" s="564"/>
      <c r="HN14" s="564"/>
      <c r="HO14" s="564"/>
      <c r="HP14" s="564"/>
      <c r="HQ14" s="564"/>
      <c r="HR14" s="564"/>
      <c r="HS14" s="564"/>
      <c r="HT14" s="564"/>
      <c r="HU14" s="564"/>
      <c r="HV14" s="564"/>
      <c r="HW14" s="564"/>
      <c r="HX14" s="564"/>
      <c r="HY14" s="564"/>
      <c r="HZ14" s="564"/>
      <c r="IA14" s="564"/>
      <c r="IB14" s="564"/>
      <c r="IC14" s="564"/>
      <c r="ID14" s="564"/>
      <c r="IE14" s="564"/>
      <c r="IF14" s="564"/>
      <c r="IG14" s="564"/>
      <c r="IH14" s="564"/>
      <c r="II14" s="564"/>
      <c r="IJ14" s="564"/>
      <c r="IK14" s="564"/>
      <c r="IL14" s="564"/>
    </row>
    <row r="15" spans="1:246" s="476" customFormat="1" ht="20.100000000000001" customHeight="1">
      <c r="A15" s="490"/>
      <c r="B15" s="491"/>
      <c r="C15" s="491"/>
      <c r="D15" s="491"/>
      <c r="E15" s="478"/>
      <c r="F15" s="1047"/>
      <c r="G15" s="564"/>
      <c r="I15" s="564"/>
      <c r="J15" s="564"/>
      <c r="K15" s="564"/>
      <c r="L15" s="564"/>
      <c r="M15" s="564"/>
      <c r="N15" s="564"/>
      <c r="O15" s="564"/>
      <c r="P15" s="564"/>
      <c r="Q15" s="564"/>
      <c r="R15" s="564"/>
      <c r="S15" s="564"/>
      <c r="T15" s="564"/>
      <c r="U15" s="564"/>
      <c r="V15" s="564"/>
      <c r="W15" s="564"/>
      <c r="X15" s="564"/>
      <c r="Y15" s="564"/>
      <c r="Z15" s="564"/>
      <c r="AA15" s="564"/>
      <c r="AB15" s="564"/>
      <c r="AC15" s="564"/>
      <c r="AD15" s="564"/>
      <c r="AE15" s="564"/>
      <c r="AF15" s="564"/>
      <c r="AG15" s="564"/>
      <c r="AH15" s="564"/>
      <c r="AI15" s="564"/>
      <c r="AJ15" s="564"/>
      <c r="AK15" s="564"/>
      <c r="AL15" s="564"/>
      <c r="AM15" s="564"/>
      <c r="AN15" s="564"/>
      <c r="AO15" s="564"/>
      <c r="AP15" s="564"/>
      <c r="AQ15" s="564"/>
      <c r="AR15" s="564"/>
      <c r="AS15" s="564"/>
      <c r="AT15" s="564"/>
      <c r="AU15" s="564"/>
      <c r="AV15" s="564"/>
      <c r="AW15" s="564"/>
      <c r="AX15" s="564"/>
      <c r="AY15" s="564"/>
      <c r="AZ15" s="564"/>
      <c r="BA15" s="564"/>
      <c r="BB15" s="564"/>
      <c r="BC15" s="564"/>
      <c r="BD15" s="564"/>
      <c r="BE15" s="564"/>
      <c r="BF15" s="564"/>
      <c r="BG15" s="564"/>
      <c r="BH15" s="564"/>
      <c r="BI15" s="564"/>
      <c r="BJ15" s="564"/>
      <c r="BK15" s="564"/>
      <c r="BL15" s="564"/>
      <c r="BM15" s="564"/>
      <c r="BN15" s="564"/>
      <c r="BO15" s="564"/>
      <c r="BP15" s="564"/>
      <c r="BQ15" s="564"/>
      <c r="BR15" s="564"/>
      <c r="BS15" s="564"/>
      <c r="BT15" s="564"/>
      <c r="BU15" s="564"/>
      <c r="BV15" s="564"/>
      <c r="BW15" s="564"/>
      <c r="BX15" s="564"/>
      <c r="BY15" s="564"/>
      <c r="BZ15" s="564"/>
      <c r="CA15" s="564"/>
      <c r="CB15" s="564"/>
      <c r="CC15" s="564"/>
      <c r="CD15" s="564"/>
      <c r="CE15" s="564"/>
      <c r="CF15" s="564"/>
      <c r="CG15" s="564"/>
      <c r="CH15" s="564"/>
      <c r="CI15" s="564"/>
      <c r="CJ15" s="564"/>
      <c r="CK15" s="564"/>
      <c r="CL15" s="564"/>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c r="DO15" s="564"/>
      <c r="DP15" s="564"/>
      <c r="DQ15" s="564"/>
      <c r="DR15" s="564"/>
      <c r="DS15" s="564"/>
      <c r="DT15" s="564"/>
      <c r="DU15" s="564"/>
      <c r="DV15" s="564"/>
      <c r="DW15" s="564"/>
      <c r="DX15" s="564"/>
      <c r="DY15" s="564"/>
      <c r="DZ15" s="564"/>
      <c r="EA15" s="564"/>
      <c r="EB15" s="564"/>
      <c r="EC15" s="564"/>
      <c r="ED15" s="564"/>
      <c r="EE15" s="564"/>
      <c r="EF15" s="564"/>
      <c r="EG15" s="564"/>
      <c r="EH15" s="564"/>
      <c r="EI15" s="564"/>
      <c r="EJ15" s="564"/>
      <c r="EK15" s="564"/>
      <c r="EL15" s="564"/>
      <c r="EM15" s="564"/>
      <c r="EN15" s="564"/>
      <c r="EO15" s="564"/>
      <c r="EP15" s="564"/>
      <c r="EQ15" s="564"/>
      <c r="ER15" s="564"/>
      <c r="ES15" s="564"/>
      <c r="ET15" s="564"/>
      <c r="EU15" s="564"/>
      <c r="EV15" s="564"/>
      <c r="EW15" s="564"/>
      <c r="EX15" s="564"/>
      <c r="EY15" s="564"/>
      <c r="EZ15" s="564"/>
      <c r="FA15" s="564"/>
      <c r="FB15" s="564"/>
      <c r="FC15" s="564"/>
      <c r="FD15" s="564"/>
      <c r="FE15" s="564"/>
      <c r="FF15" s="564"/>
      <c r="FG15" s="564"/>
      <c r="FH15" s="564"/>
      <c r="FI15" s="564"/>
      <c r="FJ15" s="564"/>
      <c r="FK15" s="564"/>
      <c r="FL15" s="564"/>
      <c r="FM15" s="564"/>
      <c r="FN15" s="564"/>
      <c r="FO15" s="564"/>
      <c r="FP15" s="564"/>
      <c r="FQ15" s="564"/>
      <c r="FR15" s="564"/>
      <c r="FS15" s="564"/>
      <c r="FT15" s="564"/>
      <c r="FU15" s="564"/>
      <c r="FV15" s="564"/>
      <c r="FW15" s="564"/>
      <c r="FX15" s="564"/>
      <c r="FY15" s="564"/>
      <c r="FZ15" s="564"/>
      <c r="GA15" s="564"/>
      <c r="GB15" s="564"/>
      <c r="GC15" s="564"/>
      <c r="GD15" s="564"/>
      <c r="GE15" s="564"/>
      <c r="GF15" s="564"/>
      <c r="GG15" s="564"/>
      <c r="GH15" s="564"/>
      <c r="GI15" s="564"/>
      <c r="GJ15" s="564"/>
      <c r="GK15" s="564"/>
      <c r="GL15" s="564"/>
      <c r="GM15" s="564"/>
      <c r="GN15" s="564"/>
      <c r="GO15" s="564"/>
      <c r="GP15" s="564"/>
      <c r="GQ15" s="564"/>
      <c r="GR15" s="564"/>
      <c r="GS15" s="564"/>
      <c r="GT15" s="564"/>
      <c r="GU15" s="564"/>
      <c r="GV15" s="564"/>
      <c r="GW15" s="564"/>
      <c r="GX15" s="564"/>
      <c r="GY15" s="564"/>
      <c r="GZ15" s="564"/>
      <c r="HA15" s="564"/>
      <c r="HB15" s="564"/>
      <c r="HC15" s="564"/>
      <c r="HD15" s="564"/>
      <c r="HE15" s="564"/>
      <c r="HF15" s="564"/>
      <c r="HG15" s="564"/>
      <c r="HH15" s="564"/>
      <c r="HI15" s="564"/>
      <c r="HJ15" s="564"/>
      <c r="HK15" s="564"/>
      <c r="HL15" s="564"/>
      <c r="HM15" s="564"/>
      <c r="HN15" s="564"/>
      <c r="HO15" s="564"/>
      <c r="HP15" s="564"/>
      <c r="HQ15" s="564"/>
      <c r="HR15" s="564"/>
      <c r="HS15" s="564"/>
      <c r="HT15" s="564"/>
      <c r="HU15" s="564"/>
      <c r="HV15" s="564"/>
      <c r="HW15" s="564"/>
      <c r="HX15" s="564"/>
      <c r="HY15" s="564"/>
      <c r="HZ15" s="564"/>
      <c r="IA15" s="564"/>
      <c r="IB15" s="564"/>
      <c r="IC15" s="564"/>
      <c r="ID15" s="564"/>
      <c r="IE15" s="564"/>
      <c r="IF15" s="564"/>
      <c r="IG15" s="564"/>
      <c r="IH15" s="564"/>
      <c r="II15" s="564"/>
      <c r="IJ15" s="564"/>
      <c r="IK15" s="564"/>
      <c r="IL15" s="564"/>
    </row>
    <row r="16" spans="1:246" s="476" customFormat="1" ht="20.100000000000001" customHeight="1">
      <c r="A16" s="490"/>
      <c r="B16" s="491"/>
      <c r="C16" s="491"/>
      <c r="D16" s="491"/>
      <c r="E16" s="478"/>
      <c r="F16" s="1047"/>
      <c r="G16" s="564"/>
      <c r="I16" s="564"/>
      <c r="J16" s="564"/>
      <c r="K16" s="564"/>
      <c r="L16" s="564"/>
      <c r="M16" s="564"/>
      <c r="N16" s="564"/>
      <c r="O16" s="564"/>
      <c r="P16" s="564"/>
      <c r="Q16" s="564"/>
      <c r="R16" s="564"/>
      <c r="S16" s="564"/>
      <c r="T16" s="564"/>
      <c r="U16" s="564"/>
      <c r="V16" s="564"/>
      <c r="W16" s="564"/>
      <c r="X16" s="564"/>
      <c r="Y16" s="564"/>
      <c r="Z16" s="564"/>
      <c r="AA16" s="564"/>
      <c r="AB16" s="564"/>
      <c r="AC16" s="564"/>
      <c r="AD16" s="564"/>
      <c r="AE16" s="564"/>
      <c r="AF16" s="564"/>
      <c r="AG16" s="564"/>
      <c r="AH16" s="564"/>
      <c r="AI16" s="564"/>
      <c r="AJ16" s="564"/>
      <c r="AK16" s="564"/>
      <c r="AL16" s="564"/>
      <c r="AM16" s="564"/>
      <c r="AN16" s="564"/>
      <c r="AO16" s="564"/>
      <c r="AP16" s="564"/>
      <c r="AQ16" s="564"/>
      <c r="AR16" s="564"/>
      <c r="AS16" s="564"/>
      <c r="AT16" s="564"/>
      <c r="AU16" s="564"/>
      <c r="AV16" s="564"/>
      <c r="AW16" s="564"/>
      <c r="AX16" s="564"/>
      <c r="AY16" s="564"/>
      <c r="AZ16" s="564"/>
      <c r="BA16" s="564"/>
      <c r="BB16" s="564"/>
      <c r="BC16" s="564"/>
      <c r="BD16" s="564"/>
      <c r="BE16" s="564"/>
      <c r="BF16" s="564"/>
      <c r="BG16" s="564"/>
      <c r="BH16" s="564"/>
      <c r="BI16" s="564"/>
      <c r="BJ16" s="564"/>
      <c r="BK16" s="564"/>
      <c r="BL16" s="564"/>
      <c r="BM16" s="564"/>
      <c r="BN16" s="564"/>
      <c r="BO16" s="564"/>
      <c r="BP16" s="564"/>
      <c r="BQ16" s="564"/>
      <c r="BR16" s="564"/>
      <c r="BS16" s="564"/>
      <c r="BT16" s="564"/>
      <c r="BU16" s="564"/>
      <c r="BV16" s="564"/>
      <c r="BW16" s="564"/>
      <c r="BX16" s="564"/>
      <c r="BY16" s="564"/>
      <c r="BZ16" s="564"/>
      <c r="CA16" s="564"/>
      <c r="CB16" s="564"/>
      <c r="CC16" s="564"/>
      <c r="CD16" s="564"/>
      <c r="CE16" s="564"/>
      <c r="CF16" s="564"/>
      <c r="CG16" s="564"/>
      <c r="CH16" s="564"/>
      <c r="CI16" s="564"/>
      <c r="CJ16" s="564"/>
      <c r="CK16" s="564"/>
      <c r="CL16" s="564"/>
      <c r="CM16" s="564"/>
      <c r="CN16" s="564"/>
      <c r="CO16" s="564"/>
      <c r="CP16" s="564"/>
      <c r="CQ16" s="564"/>
      <c r="CR16" s="564"/>
      <c r="CS16" s="564"/>
      <c r="CT16" s="564"/>
      <c r="CU16" s="564"/>
      <c r="CV16" s="564"/>
      <c r="CW16" s="564"/>
      <c r="CX16" s="564"/>
      <c r="CY16" s="564"/>
      <c r="CZ16" s="564"/>
      <c r="DA16" s="564"/>
      <c r="DB16" s="564"/>
      <c r="DC16" s="564"/>
      <c r="DD16" s="564"/>
      <c r="DE16" s="564"/>
      <c r="DF16" s="564"/>
      <c r="DG16" s="564"/>
      <c r="DH16" s="564"/>
      <c r="DI16" s="564"/>
      <c r="DJ16" s="564"/>
      <c r="DK16" s="564"/>
      <c r="DL16" s="564"/>
      <c r="DM16" s="564"/>
      <c r="DN16" s="564"/>
      <c r="DO16" s="564"/>
      <c r="DP16" s="564"/>
      <c r="DQ16" s="564"/>
      <c r="DR16" s="564"/>
      <c r="DS16" s="564"/>
      <c r="DT16" s="564"/>
      <c r="DU16" s="564"/>
      <c r="DV16" s="564"/>
      <c r="DW16" s="564"/>
      <c r="DX16" s="564"/>
      <c r="DY16" s="564"/>
      <c r="DZ16" s="564"/>
      <c r="EA16" s="564"/>
      <c r="EB16" s="564"/>
      <c r="EC16" s="564"/>
      <c r="ED16" s="564"/>
      <c r="EE16" s="564"/>
      <c r="EF16" s="564"/>
      <c r="EG16" s="564"/>
      <c r="EH16" s="564"/>
      <c r="EI16" s="564"/>
      <c r="EJ16" s="564"/>
      <c r="EK16" s="564"/>
      <c r="EL16" s="564"/>
      <c r="EM16" s="564"/>
      <c r="EN16" s="564"/>
      <c r="EO16" s="564"/>
      <c r="EP16" s="564"/>
      <c r="EQ16" s="564"/>
      <c r="ER16" s="564"/>
      <c r="ES16" s="564"/>
      <c r="ET16" s="564"/>
      <c r="EU16" s="564"/>
      <c r="EV16" s="564"/>
      <c r="EW16" s="564"/>
      <c r="EX16" s="564"/>
      <c r="EY16" s="564"/>
      <c r="EZ16" s="564"/>
      <c r="FA16" s="564"/>
      <c r="FB16" s="564"/>
      <c r="FC16" s="564"/>
      <c r="FD16" s="564"/>
      <c r="FE16" s="564"/>
      <c r="FF16" s="564"/>
      <c r="FG16" s="564"/>
      <c r="FH16" s="564"/>
      <c r="FI16" s="564"/>
      <c r="FJ16" s="564"/>
      <c r="FK16" s="564"/>
      <c r="FL16" s="564"/>
      <c r="FM16" s="564"/>
      <c r="FN16" s="564"/>
      <c r="FO16" s="564"/>
      <c r="FP16" s="564"/>
      <c r="FQ16" s="564"/>
      <c r="FR16" s="564"/>
      <c r="FS16" s="564"/>
      <c r="FT16" s="564"/>
      <c r="FU16" s="564"/>
      <c r="FV16" s="564"/>
      <c r="FW16" s="564"/>
      <c r="FX16" s="564"/>
      <c r="FY16" s="564"/>
      <c r="FZ16" s="564"/>
      <c r="GA16" s="564"/>
      <c r="GB16" s="564"/>
      <c r="GC16" s="564"/>
      <c r="GD16" s="564"/>
      <c r="GE16" s="564"/>
      <c r="GF16" s="564"/>
      <c r="GG16" s="564"/>
      <c r="GH16" s="564"/>
      <c r="GI16" s="564"/>
      <c r="GJ16" s="564"/>
      <c r="GK16" s="564"/>
      <c r="GL16" s="564"/>
      <c r="GM16" s="564"/>
      <c r="GN16" s="564"/>
      <c r="GO16" s="564"/>
      <c r="GP16" s="564"/>
      <c r="GQ16" s="564"/>
      <c r="GR16" s="564"/>
      <c r="GS16" s="564"/>
      <c r="GT16" s="564"/>
      <c r="GU16" s="564"/>
      <c r="GV16" s="564"/>
      <c r="GW16" s="564"/>
      <c r="GX16" s="564"/>
      <c r="GY16" s="564"/>
      <c r="GZ16" s="564"/>
      <c r="HA16" s="564"/>
      <c r="HB16" s="564"/>
      <c r="HC16" s="564"/>
      <c r="HD16" s="564"/>
      <c r="HE16" s="564"/>
      <c r="HF16" s="564"/>
      <c r="HG16" s="564"/>
      <c r="HH16" s="564"/>
      <c r="HI16" s="564"/>
      <c r="HJ16" s="564"/>
      <c r="HK16" s="564"/>
      <c r="HL16" s="564"/>
      <c r="HM16" s="564"/>
      <c r="HN16" s="564"/>
      <c r="HO16" s="564"/>
      <c r="HP16" s="564"/>
      <c r="HQ16" s="564"/>
      <c r="HR16" s="564"/>
      <c r="HS16" s="564"/>
      <c r="HT16" s="564"/>
      <c r="HU16" s="564"/>
      <c r="HV16" s="564"/>
      <c r="HW16" s="564"/>
      <c r="HX16" s="564"/>
      <c r="HY16" s="564"/>
      <c r="HZ16" s="564"/>
      <c r="IA16" s="564"/>
      <c r="IB16" s="564"/>
      <c r="IC16" s="564"/>
      <c r="ID16" s="564"/>
      <c r="IE16" s="564"/>
      <c r="IF16" s="564"/>
      <c r="IG16" s="564"/>
      <c r="IH16" s="564"/>
      <c r="II16" s="564"/>
      <c r="IJ16" s="564"/>
      <c r="IK16" s="564"/>
      <c r="IL16" s="564"/>
    </row>
    <row r="17" spans="1:246" s="476" customFormat="1" ht="20.100000000000001" customHeight="1">
      <c r="A17" s="490"/>
      <c r="B17" s="491"/>
      <c r="C17" s="491"/>
      <c r="D17" s="491"/>
      <c r="E17" s="478"/>
      <c r="F17" s="1047"/>
      <c r="G17" s="564"/>
      <c r="I17" s="564"/>
      <c r="J17" s="564"/>
      <c r="K17" s="564"/>
      <c r="L17" s="564"/>
      <c r="M17" s="564"/>
      <c r="N17" s="564"/>
      <c r="O17" s="564"/>
      <c r="P17" s="564"/>
      <c r="Q17" s="564"/>
      <c r="R17" s="564"/>
      <c r="S17" s="564"/>
      <c r="T17" s="564"/>
      <c r="U17" s="564"/>
      <c r="V17" s="564"/>
      <c r="W17" s="564"/>
      <c r="X17" s="564"/>
      <c r="Y17" s="564"/>
      <c r="Z17" s="564"/>
      <c r="AA17" s="564"/>
      <c r="AB17" s="564"/>
      <c r="AC17" s="564"/>
      <c r="AD17" s="564"/>
      <c r="AE17" s="564"/>
      <c r="AF17" s="564"/>
      <c r="AG17" s="564"/>
      <c r="AH17" s="564"/>
      <c r="AI17" s="564"/>
      <c r="AJ17" s="564"/>
      <c r="AK17" s="564"/>
      <c r="AL17" s="564"/>
      <c r="AM17" s="564"/>
      <c r="AN17" s="564"/>
      <c r="AO17" s="564"/>
      <c r="AP17" s="564"/>
      <c r="AQ17" s="564"/>
      <c r="AR17" s="564"/>
      <c r="AS17" s="564"/>
      <c r="AT17" s="564"/>
      <c r="AU17" s="564"/>
      <c r="AV17" s="564"/>
      <c r="AW17" s="564"/>
      <c r="AX17" s="564"/>
      <c r="AY17" s="564"/>
      <c r="AZ17" s="564"/>
      <c r="BA17" s="564"/>
      <c r="BB17" s="564"/>
      <c r="BC17" s="564"/>
      <c r="BD17" s="564"/>
      <c r="BE17" s="564"/>
      <c r="BF17" s="564"/>
      <c r="BG17" s="564"/>
      <c r="BH17" s="564"/>
      <c r="BI17" s="564"/>
      <c r="BJ17" s="564"/>
      <c r="BK17" s="564"/>
      <c r="BL17" s="564"/>
      <c r="BM17" s="564"/>
      <c r="BN17" s="564"/>
      <c r="BO17" s="564"/>
      <c r="BP17" s="564"/>
      <c r="BQ17" s="564"/>
      <c r="BR17" s="564"/>
      <c r="BS17" s="564"/>
      <c r="BT17" s="564"/>
      <c r="BU17" s="564"/>
      <c r="BV17" s="564"/>
      <c r="BW17" s="564"/>
      <c r="BX17" s="564"/>
      <c r="BY17" s="564"/>
      <c r="BZ17" s="564"/>
      <c r="CA17" s="564"/>
      <c r="CB17" s="564"/>
      <c r="CC17" s="564"/>
      <c r="CD17" s="564"/>
      <c r="CE17" s="564"/>
      <c r="CF17" s="564"/>
      <c r="CG17" s="564"/>
      <c r="CH17" s="564"/>
      <c r="CI17" s="564"/>
      <c r="CJ17" s="564"/>
      <c r="CK17" s="564"/>
      <c r="CL17" s="564"/>
      <c r="CM17" s="564"/>
      <c r="CN17" s="564"/>
      <c r="CO17" s="564"/>
      <c r="CP17" s="564"/>
      <c r="CQ17" s="564"/>
      <c r="CR17" s="564"/>
      <c r="CS17" s="564"/>
      <c r="CT17" s="564"/>
      <c r="CU17" s="564"/>
      <c r="CV17" s="564"/>
      <c r="CW17" s="564"/>
      <c r="CX17" s="564"/>
      <c r="CY17" s="564"/>
      <c r="CZ17" s="564"/>
      <c r="DA17" s="564"/>
      <c r="DB17" s="564"/>
      <c r="DC17" s="564"/>
      <c r="DD17" s="564"/>
      <c r="DE17" s="564"/>
      <c r="DF17" s="564"/>
      <c r="DG17" s="564"/>
      <c r="DH17" s="564"/>
      <c r="DI17" s="564"/>
      <c r="DJ17" s="564"/>
      <c r="DK17" s="564"/>
      <c r="DL17" s="564"/>
      <c r="DM17" s="564"/>
      <c r="DN17" s="564"/>
      <c r="DO17" s="564"/>
      <c r="DP17" s="564"/>
      <c r="DQ17" s="564"/>
      <c r="DR17" s="564"/>
      <c r="DS17" s="564"/>
      <c r="DT17" s="564"/>
      <c r="DU17" s="564"/>
      <c r="DV17" s="564"/>
      <c r="DW17" s="564"/>
      <c r="DX17" s="564"/>
      <c r="DY17" s="564"/>
      <c r="DZ17" s="564"/>
      <c r="EA17" s="564"/>
      <c r="EB17" s="564"/>
      <c r="EC17" s="564"/>
      <c r="ED17" s="564"/>
      <c r="EE17" s="564"/>
      <c r="EF17" s="564"/>
      <c r="EG17" s="564"/>
      <c r="EH17" s="564"/>
      <c r="EI17" s="564"/>
      <c r="EJ17" s="564"/>
      <c r="EK17" s="564"/>
      <c r="EL17" s="564"/>
      <c r="EM17" s="564"/>
      <c r="EN17" s="564"/>
      <c r="EO17" s="564"/>
      <c r="EP17" s="564"/>
      <c r="EQ17" s="564"/>
      <c r="ER17" s="564"/>
      <c r="ES17" s="564"/>
      <c r="ET17" s="564"/>
      <c r="EU17" s="564"/>
      <c r="EV17" s="564"/>
      <c r="EW17" s="564"/>
      <c r="EX17" s="564"/>
      <c r="EY17" s="564"/>
      <c r="EZ17" s="564"/>
      <c r="FA17" s="564"/>
      <c r="FB17" s="564"/>
      <c r="FC17" s="564"/>
      <c r="FD17" s="564"/>
      <c r="FE17" s="564"/>
      <c r="FF17" s="564"/>
      <c r="FG17" s="564"/>
      <c r="FH17" s="564"/>
      <c r="FI17" s="564"/>
      <c r="FJ17" s="564"/>
      <c r="FK17" s="564"/>
      <c r="FL17" s="564"/>
      <c r="FM17" s="564"/>
      <c r="FN17" s="564"/>
      <c r="FO17" s="564"/>
      <c r="FP17" s="564"/>
      <c r="FQ17" s="564"/>
      <c r="FR17" s="564"/>
      <c r="FS17" s="564"/>
      <c r="FT17" s="564"/>
      <c r="FU17" s="564"/>
      <c r="FV17" s="564"/>
      <c r="FW17" s="564"/>
      <c r="FX17" s="564"/>
      <c r="FY17" s="564"/>
      <c r="FZ17" s="564"/>
      <c r="GA17" s="564"/>
      <c r="GB17" s="564"/>
      <c r="GC17" s="564"/>
      <c r="GD17" s="564"/>
      <c r="GE17" s="564"/>
      <c r="GF17" s="564"/>
      <c r="GG17" s="564"/>
      <c r="GH17" s="564"/>
      <c r="GI17" s="564"/>
      <c r="GJ17" s="564"/>
      <c r="GK17" s="564"/>
      <c r="GL17" s="564"/>
      <c r="GM17" s="564"/>
      <c r="GN17" s="564"/>
      <c r="GO17" s="564"/>
      <c r="GP17" s="564"/>
      <c r="GQ17" s="564"/>
      <c r="GR17" s="564"/>
      <c r="GS17" s="564"/>
      <c r="GT17" s="564"/>
      <c r="GU17" s="564"/>
      <c r="GV17" s="564"/>
      <c r="GW17" s="564"/>
      <c r="GX17" s="564"/>
      <c r="GY17" s="564"/>
      <c r="GZ17" s="564"/>
      <c r="HA17" s="564"/>
      <c r="HB17" s="564"/>
      <c r="HC17" s="564"/>
      <c r="HD17" s="564"/>
      <c r="HE17" s="564"/>
      <c r="HF17" s="564"/>
      <c r="HG17" s="564"/>
      <c r="HH17" s="564"/>
      <c r="HI17" s="564"/>
      <c r="HJ17" s="564"/>
      <c r="HK17" s="564"/>
      <c r="HL17" s="564"/>
      <c r="HM17" s="564"/>
      <c r="HN17" s="564"/>
      <c r="HO17" s="564"/>
      <c r="HP17" s="564"/>
      <c r="HQ17" s="564"/>
      <c r="HR17" s="564"/>
      <c r="HS17" s="564"/>
      <c r="HT17" s="564"/>
      <c r="HU17" s="564"/>
      <c r="HV17" s="564"/>
      <c r="HW17" s="564"/>
      <c r="HX17" s="564"/>
      <c r="HY17" s="564"/>
      <c r="HZ17" s="564"/>
      <c r="IA17" s="564"/>
      <c r="IB17" s="564"/>
      <c r="IC17" s="564"/>
      <c r="ID17" s="564"/>
      <c r="IE17" s="564"/>
      <c r="IF17" s="564"/>
      <c r="IG17" s="564"/>
      <c r="IH17" s="564"/>
      <c r="II17" s="564"/>
      <c r="IJ17" s="564"/>
      <c r="IK17" s="564"/>
      <c r="IL17" s="564"/>
    </row>
    <row r="18" spans="1:246" s="476" customFormat="1" ht="20.100000000000001" customHeight="1">
      <c r="A18" s="490"/>
      <c r="B18" s="491"/>
      <c r="C18" s="491"/>
      <c r="D18" s="491"/>
      <c r="E18" s="478"/>
      <c r="F18" s="1047"/>
      <c r="G18" s="564"/>
      <c r="I18" s="564"/>
      <c r="J18" s="564"/>
      <c r="K18" s="564"/>
      <c r="L18" s="564"/>
      <c r="M18" s="564"/>
      <c r="N18" s="564"/>
      <c r="O18" s="564"/>
      <c r="P18" s="564"/>
      <c r="Q18" s="564"/>
      <c r="R18" s="564"/>
      <c r="S18" s="564"/>
      <c r="T18" s="564"/>
      <c r="U18" s="564"/>
      <c r="V18" s="564"/>
      <c r="W18" s="564"/>
      <c r="X18" s="564"/>
      <c r="Y18" s="564"/>
      <c r="Z18" s="564"/>
      <c r="AA18" s="564"/>
      <c r="AB18" s="564"/>
      <c r="AC18" s="564"/>
      <c r="AD18" s="564"/>
      <c r="AE18" s="564"/>
      <c r="AF18" s="564"/>
      <c r="AG18" s="564"/>
      <c r="AH18" s="564"/>
      <c r="AI18" s="564"/>
      <c r="AJ18" s="564"/>
      <c r="AK18" s="564"/>
      <c r="AL18" s="564"/>
      <c r="AM18" s="564"/>
      <c r="AN18" s="564"/>
      <c r="AO18" s="564"/>
      <c r="AP18" s="564"/>
      <c r="AQ18" s="564"/>
      <c r="AR18" s="564"/>
      <c r="AS18" s="564"/>
      <c r="AT18" s="564"/>
      <c r="AU18" s="564"/>
      <c r="AV18" s="564"/>
      <c r="AW18" s="564"/>
      <c r="AX18" s="564"/>
      <c r="AY18" s="564"/>
      <c r="AZ18" s="564"/>
      <c r="BA18" s="564"/>
      <c r="BB18" s="564"/>
      <c r="BC18" s="564"/>
      <c r="BD18" s="564"/>
      <c r="BE18" s="564"/>
      <c r="BF18" s="564"/>
      <c r="BG18" s="564"/>
      <c r="BH18" s="564"/>
      <c r="BI18" s="564"/>
      <c r="BJ18" s="564"/>
      <c r="BK18" s="564"/>
      <c r="BL18" s="564"/>
      <c r="BM18" s="564"/>
      <c r="BN18" s="564"/>
      <c r="BO18" s="564"/>
      <c r="BP18" s="564"/>
      <c r="BQ18" s="564"/>
      <c r="BR18" s="564"/>
      <c r="BS18" s="564"/>
      <c r="BT18" s="564"/>
      <c r="BU18" s="564"/>
      <c r="BV18" s="564"/>
      <c r="BW18" s="564"/>
      <c r="BX18" s="564"/>
      <c r="BY18" s="564"/>
      <c r="BZ18" s="564"/>
      <c r="CA18" s="564"/>
      <c r="CB18" s="564"/>
      <c r="CC18" s="564"/>
      <c r="CD18" s="564"/>
      <c r="CE18" s="564"/>
      <c r="CF18" s="564"/>
      <c r="CG18" s="564"/>
      <c r="CH18" s="564"/>
      <c r="CI18" s="564"/>
      <c r="CJ18" s="564"/>
      <c r="CK18" s="564"/>
      <c r="CL18" s="564"/>
      <c r="CM18" s="564"/>
      <c r="CN18" s="564"/>
      <c r="CO18" s="564"/>
      <c r="CP18" s="564"/>
      <c r="CQ18" s="564"/>
      <c r="CR18" s="564"/>
      <c r="CS18" s="564"/>
      <c r="CT18" s="564"/>
      <c r="CU18" s="564"/>
      <c r="CV18" s="564"/>
      <c r="CW18" s="564"/>
      <c r="CX18" s="564"/>
      <c r="CY18" s="564"/>
      <c r="CZ18" s="564"/>
      <c r="DA18" s="564"/>
      <c r="DB18" s="564"/>
      <c r="DC18" s="564"/>
      <c r="DD18" s="564"/>
      <c r="DE18" s="564"/>
      <c r="DF18" s="564"/>
      <c r="DG18" s="564"/>
      <c r="DH18" s="564"/>
      <c r="DI18" s="564"/>
      <c r="DJ18" s="564"/>
      <c r="DK18" s="564"/>
      <c r="DL18" s="564"/>
      <c r="DM18" s="564"/>
      <c r="DN18" s="564"/>
      <c r="DO18" s="564"/>
      <c r="DP18" s="564"/>
      <c r="DQ18" s="564"/>
      <c r="DR18" s="564"/>
      <c r="DS18" s="564"/>
      <c r="DT18" s="564"/>
      <c r="DU18" s="564"/>
      <c r="DV18" s="564"/>
      <c r="DW18" s="564"/>
      <c r="DX18" s="564"/>
      <c r="DY18" s="564"/>
      <c r="DZ18" s="564"/>
      <c r="EA18" s="564"/>
      <c r="EB18" s="564"/>
      <c r="EC18" s="564"/>
      <c r="ED18" s="564"/>
      <c r="EE18" s="564"/>
      <c r="EF18" s="564"/>
      <c r="EG18" s="564"/>
      <c r="EH18" s="564"/>
      <c r="EI18" s="564"/>
      <c r="EJ18" s="564"/>
      <c r="EK18" s="564"/>
      <c r="EL18" s="564"/>
      <c r="EM18" s="564"/>
      <c r="EN18" s="564"/>
      <c r="EO18" s="564"/>
      <c r="EP18" s="564"/>
      <c r="EQ18" s="564"/>
      <c r="ER18" s="564"/>
      <c r="ES18" s="564"/>
      <c r="ET18" s="564"/>
      <c r="EU18" s="564"/>
      <c r="EV18" s="564"/>
      <c r="EW18" s="564"/>
      <c r="EX18" s="564"/>
      <c r="EY18" s="564"/>
      <c r="EZ18" s="564"/>
      <c r="FA18" s="564"/>
      <c r="FB18" s="564"/>
      <c r="FC18" s="564"/>
      <c r="FD18" s="564"/>
      <c r="FE18" s="564"/>
      <c r="FF18" s="564"/>
      <c r="FG18" s="564"/>
      <c r="FH18" s="564"/>
      <c r="FI18" s="564"/>
      <c r="FJ18" s="564"/>
      <c r="FK18" s="564"/>
      <c r="FL18" s="564"/>
      <c r="FM18" s="564"/>
      <c r="FN18" s="564"/>
      <c r="FO18" s="564"/>
      <c r="FP18" s="564"/>
      <c r="FQ18" s="564"/>
      <c r="FR18" s="564"/>
      <c r="FS18" s="564"/>
      <c r="FT18" s="564"/>
      <c r="FU18" s="564"/>
      <c r="FV18" s="564"/>
      <c r="FW18" s="564"/>
      <c r="FX18" s="564"/>
      <c r="FY18" s="564"/>
      <c r="FZ18" s="564"/>
      <c r="GA18" s="564"/>
      <c r="GB18" s="564"/>
      <c r="GC18" s="564"/>
      <c r="GD18" s="564"/>
      <c r="GE18" s="564"/>
      <c r="GF18" s="564"/>
      <c r="GG18" s="564"/>
      <c r="GH18" s="564"/>
      <c r="GI18" s="564"/>
      <c r="GJ18" s="564"/>
      <c r="GK18" s="564"/>
      <c r="GL18" s="564"/>
      <c r="GM18" s="564"/>
      <c r="GN18" s="564"/>
      <c r="GO18" s="564"/>
      <c r="GP18" s="564"/>
      <c r="GQ18" s="564"/>
      <c r="GR18" s="564"/>
      <c r="GS18" s="564"/>
      <c r="GT18" s="564"/>
      <c r="GU18" s="564"/>
      <c r="GV18" s="564"/>
      <c r="GW18" s="564"/>
      <c r="GX18" s="564"/>
      <c r="GY18" s="564"/>
      <c r="GZ18" s="564"/>
      <c r="HA18" s="564"/>
      <c r="HB18" s="564"/>
      <c r="HC18" s="564"/>
      <c r="HD18" s="564"/>
      <c r="HE18" s="564"/>
      <c r="HF18" s="564"/>
      <c r="HG18" s="564"/>
      <c r="HH18" s="564"/>
      <c r="HI18" s="564"/>
      <c r="HJ18" s="564"/>
      <c r="HK18" s="564"/>
      <c r="HL18" s="564"/>
      <c r="HM18" s="564"/>
      <c r="HN18" s="564"/>
      <c r="HO18" s="564"/>
      <c r="HP18" s="564"/>
      <c r="HQ18" s="564"/>
      <c r="HR18" s="564"/>
      <c r="HS18" s="564"/>
      <c r="HT18" s="564"/>
      <c r="HU18" s="564"/>
      <c r="HV18" s="564"/>
      <c r="HW18" s="564"/>
      <c r="HX18" s="564"/>
      <c r="HY18" s="564"/>
      <c r="HZ18" s="564"/>
      <c r="IA18" s="564"/>
      <c r="IB18" s="564"/>
      <c r="IC18" s="564"/>
      <c r="ID18" s="564"/>
      <c r="IE18" s="564"/>
      <c r="IF18" s="564"/>
      <c r="IG18" s="564"/>
      <c r="IH18" s="564"/>
      <c r="II18" s="564"/>
      <c r="IJ18" s="564"/>
      <c r="IK18" s="564"/>
      <c r="IL18" s="564"/>
    </row>
    <row r="19" spans="1:246" s="476" customFormat="1" ht="20.100000000000001" customHeight="1">
      <c r="A19" s="490"/>
      <c r="B19" s="491"/>
      <c r="C19" s="491"/>
      <c r="D19" s="491"/>
      <c r="E19" s="478"/>
      <c r="F19" s="1047"/>
      <c r="G19" s="564"/>
      <c r="I19" s="564"/>
      <c r="J19" s="564"/>
      <c r="K19" s="564"/>
      <c r="L19" s="564"/>
      <c r="M19" s="564"/>
      <c r="N19" s="564"/>
      <c r="O19" s="564"/>
      <c r="P19" s="564"/>
      <c r="Q19" s="564"/>
      <c r="R19" s="564"/>
      <c r="S19" s="564"/>
      <c r="T19" s="564"/>
      <c r="U19" s="564"/>
      <c r="V19" s="564"/>
      <c r="W19" s="5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564"/>
      <c r="BT19" s="564"/>
      <c r="BU19" s="564"/>
      <c r="BV19" s="564"/>
      <c r="BW19" s="564"/>
      <c r="BX19" s="564"/>
      <c r="BY19" s="564"/>
      <c r="BZ19" s="564"/>
      <c r="CA19" s="564"/>
      <c r="CB19" s="564"/>
      <c r="CC19" s="564"/>
      <c r="CD19" s="564"/>
      <c r="CE19" s="564"/>
      <c r="CF19" s="564"/>
      <c r="CG19" s="564"/>
      <c r="CH19" s="564"/>
      <c r="CI19" s="564"/>
      <c r="CJ19" s="564"/>
      <c r="CK19" s="564"/>
      <c r="CL19" s="564"/>
      <c r="CM19" s="564"/>
      <c r="CN19" s="564"/>
      <c r="CO19" s="564"/>
      <c r="CP19" s="564"/>
      <c r="CQ19" s="564"/>
      <c r="CR19" s="564"/>
      <c r="CS19" s="564"/>
      <c r="CT19" s="564"/>
      <c r="CU19" s="564"/>
      <c r="CV19" s="564"/>
      <c r="CW19" s="564"/>
      <c r="CX19" s="564"/>
      <c r="CY19" s="564"/>
      <c r="CZ19" s="564"/>
      <c r="DA19" s="564"/>
      <c r="DB19" s="564"/>
      <c r="DC19" s="564"/>
      <c r="DD19" s="564"/>
      <c r="DE19" s="564"/>
      <c r="DF19" s="564"/>
      <c r="DG19" s="564"/>
      <c r="DH19" s="564"/>
      <c r="DI19" s="564"/>
      <c r="DJ19" s="564"/>
      <c r="DK19" s="564"/>
      <c r="DL19" s="564"/>
      <c r="DM19" s="564"/>
      <c r="DN19" s="564"/>
      <c r="DO19" s="564"/>
      <c r="DP19" s="564"/>
      <c r="DQ19" s="564"/>
      <c r="DR19" s="564"/>
      <c r="DS19" s="564"/>
      <c r="DT19" s="564"/>
      <c r="DU19" s="564"/>
      <c r="DV19" s="564"/>
      <c r="DW19" s="564"/>
      <c r="DX19" s="564"/>
      <c r="DY19" s="564"/>
      <c r="DZ19" s="564"/>
      <c r="EA19" s="564"/>
      <c r="EB19" s="564"/>
      <c r="EC19" s="564"/>
      <c r="ED19" s="564"/>
      <c r="EE19" s="564"/>
      <c r="EF19" s="564"/>
      <c r="EG19" s="564"/>
      <c r="EH19" s="564"/>
      <c r="EI19" s="564"/>
      <c r="EJ19" s="564"/>
      <c r="EK19" s="564"/>
      <c r="EL19" s="564"/>
      <c r="EM19" s="564"/>
      <c r="EN19" s="564"/>
      <c r="EO19" s="564"/>
      <c r="EP19" s="564"/>
      <c r="EQ19" s="564"/>
      <c r="ER19" s="564"/>
      <c r="ES19" s="564"/>
      <c r="ET19" s="564"/>
      <c r="EU19" s="564"/>
      <c r="EV19" s="564"/>
      <c r="EW19" s="564"/>
      <c r="EX19" s="564"/>
      <c r="EY19" s="564"/>
      <c r="EZ19" s="564"/>
      <c r="FA19" s="564"/>
      <c r="FB19" s="564"/>
      <c r="FC19" s="564"/>
      <c r="FD19" s="564"/>
      <c r="FE19" s="564"/>
      <c r="FF19" s="564"/>
      <c r="FG19" s="564"/>
      <c r="FH19" s="564"/>
      <c r="FI19" s="564"/>
      <c r="FJ19" s="564"/>
      <c r="FK19" s="564"/>
      <c r="FL19" s="564"/>
      <c r="FM19" s="564"/>
      <c r="FN19" s="564"/>
      <c r="FO19" s="564"/>
      <c r="FP19" s="564"/>
      <c r="FQ19" s="564"/>
      <c r="FR19" s="564"/>
      <c r="FS19" s="564"/>
      <c r="FT19" s="564"/>
      <c r="FU19" s="564"/>
      <c r="FV19" s="564"/>
      <c r="FW19" s="564"/>
      <c r="FX19" s="564"/>
      <c r="FY19" s="564"/>
      <c r="FZ19" s="564"/>
      <c r="GA19" s="564"/>
      <c r="GB19" s="564"/>
      <c r="GC19" s="564"/>
      <c r="GD19" s="564"/>
      <c r="GE19" s="564"/>
      <c r="GF19" s="564"/>
      <c r="GG19" s="564"/>
      <c r="GH19" s="564"/>
      <c r="GI19" s="564"/>
      <c r="GJ19" s="564"/>
      <c r="GK19" s="564"/>
      <c r="GL19" s="564"/>
      <c r="GM19" s="564"/>
      <c r="GN19" s="564"/>
      <c r="GO19" s="564"/>
      <c r="GP19" s="564"/>
      <c r="GQ19" s="564"/>
      <c r="GR19" s="564"/>
      <c r="GS19" s="564"/>
      <c r="GT19" s="564"/>
      <c r="GU19" s="564"/>
      <c r="GV19" s="564"/>
      <c r="GW19" s="564"/>
      <c r="GX19" s="564"/>
      <c r="GY19" s="564"/>
      <c r="GZ19" s="564"/>
      <c r="HA19" s="564"/>
      <c r="HB19" s="564"/>
      <c r="HC19" s="564"/>
      <c r="HD19" s="564"/>
      <c r="HE19" s="564"/>
      <c r="HF19" s="564"/>
      <c r="HG19" s="564"/>
      <c r="HH19" s="564"/>
      <c r="HI19" s="564"/>
      <c r="HJ19" s="564"/>
      <c r="HK19" s="564"/>
      <c r="HL19" s="564"/>
      <c r="HM19" s="564"/>
      <c r="HN19" s="564"/>
      <c r="HO19" s="564"/>
      <c r="HP19" s="564"/>
      <c r="HQ19" s="564"/>
      <c r="HR19" s="564"/>
      <c r="HS19" s="564"/>
      <c r="HT19" s="564"/>
      <c r="HU19" s="564"/>
      <c r="HV19" s="564"/>
      <c r="HW19" s="564"/>
      <c r="HX19" s="564"/>
      <c r="HY19" s="564"/>
      <c r="HZ19" s="564"/>
      <c r="IA19" s="564"/>
      <c r="IB19" s="564"/>
      <c r="IC19" s="564"/>
      <c r="ID19" s="564"/>
      <c r="IE19" s="564"/>
      <c r="IF19" s="564"/>
      <c r="IG19" s="564"/>
      <c r="IH19" s="564"/>
      <c r="II19" s="564"/>
      <c r="IJ19" s="564"/>
      <c r="IK19" s="564"/>
      <c r="IL19" s="564"/>
    </row>
    <row r="20" spans="1:246" s="476" customFormat="1" ht="20.100000000000001" customHeight="1">
      <c r="A20" s="490"/>
      <c r="B20" s="491"/>
      <c r="C20" s="491"/>
      <c r="D20" s="491"/>
      <c r="E20" s="478"/>
      <c r="F20" s="1047"/>
      <c r="G20" s="564"/>
      <c r="I20" s="564"/>
      <c r="J20" s="564"/>
      <c r="K20" s="564"/>
      <c r="L20" s="564"/>
      <c r="M20" s="564"/>
      <c r="N20" s="564"/>
      <c r="O20" s="564"/>
      <c r="P20" s="564"/>
      <c r="Q20" s="564"/>
      <c r="R20" s="564"/>
      <c r="S20" s="564"/>
      <c r="T20" s="564"/>
      <c r="U20" s="564"/>
      <c r="V20" s="564"/>
      <c r="W20" s="564"/>
      <c r="X20" s="564"/>
      <c r="Y20" s="564"/>
      <c r="Z20" s="564"/>
      <c r="AA20" s="564"/>
      <c r="AB20" s="564"/>
      <c r="AC20" s="564"/>
      <c r="AD20" s="564"/>
      <c r="AE20" s="564"/>
      <c r="AF20" s="564"/>
      <c r="AG20" s="564"/>
      <c r="AH20" s="564"/>
      <c r="AI20" s="564"/>
      <c r="AJ20" s="564"/>
      <c r="AK20" s="564"/>
      <c r="AL20" s="564"/>
      <c r="AM20" s="564"/>
      <c r="AN20" s="564"/>
      <c r="AO20" s="564"/>
      <c r="AP20" s="564"/>
      <c r="AQ20" s="564"/>
      <c r="AR20" s="564"/>
      <c r="AS20" s="564"/>
      <c r="AT20" s="564"/>
      <c r="AU20" s="564"/>
      <c r="AV20" s="564"/>
      <c r="AW20" s="564"/>
      <c r="AX20" s="564"/>
      <c r="AY20" s="564"/>
      <c r="AZ20" s="564"/>
      <c r="BA20" s="564"/>
      <c r="BB20" s="564"/>
      <c r="BC20" s="564"/>
      <c r="BD20" s="564"/>
      <c r="BE20" s="564"/>
      <c r="BF20" s="564"/>
      <c r="BG20" s="564"/>
      <c r="BH20" s="564"/>
      <c r="BI20" s="564"/>
      <c r="BJ20" s="564"/>
      <c r="BK20" s="564"/>
      <c r="BL20" s="564"/>
      <c r="BM20" s="564"/>
      <c r="BN20" s="564"/>
      <c r="BO20" s="564"/>
      <c r="BP20" s="564"/>
      <c r="BQ20" s="564"/>
      <c r="BR20" s="564"/>
      <c r="BS20" s="564"/>
      <c r="BT20" s="564"/>
      <c r="BU20" s="564"/>
      <c r="BV20" s="564"/>
      <c r="BW20" s="564"/>
      <c r="BX20" s="564"/>
      <c r="BY20" s="564"/>
      <c r="BZ20" s="564"/>
      <c r="CA20" s="564"/>
      <c r="CB20" s="564"/>
      <c r="CC20" s="564"/>
      <c r="CD20" s="564"/>
      <c r="CE20" s="564"/>
      <c r="CF20" s="564"/>
      <c r="CG20" s="564"/>
      <c r="CH20" s="564"/>
      <c r="CI20" s="564"/>
      <c r="CJ20" s="564"/>
      <c r="CK20" s="564"/>
      <c r="CL20" s="564"/>
      <c r="CM20" s="564"/>
      <c r="CN20" s="564"/>
      <c r="CO20" s="564"/>
      <c r="CP20" s="564"/>
      <c r="CQ20" s="564"/>
      <c r="CR20" s="564"/>
      <c r="CS20" s="564"/>
      <c r="CT20" s="564"/>
      <c r="CU20" s="564"/>
      <c r="CV20" s="564"/>
      <c r="CW20" s="564"/>
      <c r="CX20" s="564"/>
      <c r="CY20" s="564"/>
      <c r="CZ20" s="564"/>
      <c r="DA20" s="564"/>
      <c r="DB20" s="564"/>
      <c r="DC20" s="564"/>
      <c r="DD20" s="564"/>
      <c r="DE20" s="564"/>
      <c r="DF20" s="564"/>
      <c r="DG20" s="564"/>
      <c r="DH20" s="564"/>
      <c r="DI20" s="564"/>
      <c r="DJ20" s="564"/>
      <c r="DK20" s="564"/>
      <c r="DL20" s="564"/>
      <c r="DM20" s="564"/>
      <c r="DN20" s="564"/>
      <c r="DO20" s="564"/>
      <c r="DP20" s="564"/>
      <c r="DQ20" s="564"/>
      <c r="DR20" s="564"/>
      <c r="DS20" s="564"/>
      <c r="DT20" s="564"/>
      <c r="DU20" s="564"/>
      <c r="DV20" s="564"/>
      <c r="DW20" s="564"/>
      <c r="DX20" s="564"/>
      <c r="DY20" s="564"/>
      <c r="DZ20" s="564"/>
      <c r="EA20" s="564"/>
      <c r="EB20" s="564"/>
      <c r="EC20" s="564"/>
      <c r="ED20" s="564"/>
      <c r="EE20" s="564"/>
      <c r="EF20" s="564"/>
      <c r="EG20" s="564"/>
      <c r="EH20" s="564"/>
      <c r="EI20" s="564"/>
      <c r="EJ20" s="564"/>
      <c r="EK20" s="564"/>
      <c r="EL20" s="564"/>
      <c r="EM20" s="564"/>
      <c r="EN20" s="564"/>
      <c r="EO20" s="564"/>
      <c r="EP20" s="564"/>
      <c r="EQ20" s="564"/>
      <c r="ER20" s="564"/>
      <c r="ES20" s="564"/>
      <c r="ET20" s="564"/>
      <c r="EU20" s="564"/>
      <c r="EV20" s="564"/>
      <c r="EW20" s="564"/>
      <c r="EX20" s="564"/>
      <c r="EY20" s="564"/>
      <c r="EZ20" s="564"/>
      <c r="FA20" s="564"/>
      <c r="FB20" s="564"/>
      <c r="FC20" s="564"/>
      <c r="FD20" s="564"/>
      <c r="FE20" s="564"/>
      <c r="FF20" s="564"/>
      <c r="FG20" s="564"/>
      <c r="FH20" s="564"/>
      <c r="FI20" s="564"/>
      <c r="FJ20" s="564"/>
      <c r="FK20" s="564"/>
      <c r="FL20" s="564"/>
      <c r="FM20" s="564"/>
      <c r="FN20" s="564"/>
      <c r="FO20" s="564"/>
      <c r="FP20" s="564"/>
      <c r="FQ20" s="564"/>
      <c r="FR20" s="564"/>
      <c r="FS20" s="564"/>
      <c r="FT20" s="564"/>
      <c r="FU20" s="564"/>
      <c r="FV20" s="564"/>
      <c r="FW20" s="564"/>
      <c r="FX20" s="564"/>
      <c r="FY20" s="564"/>
      <c r="FZ20" s="564"/>
      <c r="GA20" s="564"/>
      <c r="GB20" s="564"/>
      <c r="GC20" s="564"/>
      <c r="GD20" s="564"/>
      <c r="GE20" s="564"/>
      <c r="GF20" s="564"/>
      <c r="GG20" s="564"/>
      <c r="GH20" s="564"/>
      <c r="GI20" s="564"/>
      <c r="GJ20" s="564"/>
      <c r="GK20" s="564"/>
      <c r="GL20" s="564"/>
      <c r="GM20" s="564"/>
      <c r="GN20" s="564"/>
      <c r="GO20" s="564"/>
      <c r="GP20" s="564"/>
      <c r="GQ20" s="564"/>
      <c r="GR20" s="564"/>
      <c r="GS20" s="564"/>
      <c r="GT20" s="564"/>
      <c r="GU20" s="564"/>
      <c r="GV20" s="564"/>
      <c r="GW20" s="564"/>
      <c r="GX20" s="564"/>
      <c r="GY20" s="564"/>
      <c r="GZ20" s="564"/>
      <c r="HA20" s="564"/>
      <c r="HB20" s="564"/>
      <c r="HC20" s="564"/>
      <c r="HD20" s="564"/>
      <c r="HE20" s="564"/>
      <c r="HF20" s="564"/>
      <c r="HG20" s="564"/>
      <c r="HH20" s="564"/>
      <c r="HI20" s="564"/>
      <c r="HJ20" s="564"/>
      <c r="HK20" s="564"/>
      <c r="HL20" s="564"/>
      <c r="HM20" s="564"/>
      <c r="HN20" s="564"/>
      <c r="HO20" s="564"/>
      <c r="HP20" s="564"/>
      <c r="HQ20" s="564"/>
      <c r="HR20" s="564"/>
      <c r="HS20" s="564"/>
      <c r="HT20" s="564"/>
      <c r="HU20" s="564"/>
      <c r="HV20" s="564"/>
      <c r="HW20" s="564"/>
      <c r="HX20" s="564"/>
      <c r="HY20" s="564"/>
      <c r="HZ20" s="564"/>
      <c r="IA20" s="564"/>
      <c r="IB20" s="564"/>
      <c r="IC20" s="564"/>
      <c r="ID20" s="564"/>
      <c r="IE20" s="564"/>
      <c r="IF20" s="564"/>
      <c r="IG20" s="564"/>
      <c r="IH20" s="564"/>
      <c r="II20" s="564"/>
      <c r="IJ20" s="564"/>
      <c r="IK20" s="564"/>
      <c r="IL20" s="564"/>
    </row>
    <row r="21" spans="1:246" s="476" customFormat="1" ht="20.100000000000001" customHeight="1">
      <c r="A21" s="490"/>
      <c r="B21" s="491"/>
      <c r="C21" s="491"/>
      <c r="D21" s="491"/>
      <c r="E21" s="478"/>
      <c r="F21" s="1047"/>
      <c r="G21" s="564"/>
      <c r="I21" s="564"/>
      <c r="J21" s="564"/>
      <c r="K21" s="564"/>
      <c r="L21" s="564"/>
      <c r="M21" s="564"/>
      <c r="N21" s="564"/>
      <c r="O21" s="564"/>
      <c r="P21" s="564"/>
      <c r="Q21" s="564"/>
      <c r="R21" s="564"/>
      <c r="S21" s="564"/>
      <c r="T21" s="564"/>
      <c r="U21" s="564"/>
      <c r="V21" s="564"/>
      <c r="W21" s="564"/>
      <c r="X21" s="564"/>
      <c r="Y21" s="564"/>
      <c r="Z21" s="564"/>
      <c r="AA21" s="564"/>
      <c r="AB21" s="564"/>
      <c r="AC21" s="564"/>
      <c r="AD21" s="564"/>
      <c r="AE21" s="564"/>
      <c r="AF21" s="564"/>
      <c r="AG21" s="564"/>
      <c r="AH21" s="564"/>
      <c r="AI21" s="564"/>
      <c r="AJ21" s="564"/>
      <c r="AK21" s="564"/>
      <c r="AL21" s="564"/>
      <c r="AM21" s="564"/>
      <c r="AN21" s="564"/>
      <c r="AO21" s="564"/>
      <c r="AP21" s="564"/>
      <c r="AQ21" s="564"/>
      <c r="AR21" s="564"/>
      <c r="AS21" s="564"/>
      <c r="AT21" s="564"/>
      <c r="AU21" s="564"/>
      <c r="AV21" s="564"/>
      <c r="AW21" s="564"/>
      <c r="AX21" s="564"/>
      <c r="AY21" s="564"/>
      <c r="AZ21" s="564"/>
      <c r="BA21" s="564"/>
      <c r="BB21" s="564"/>
      <c r="BC21" s="564"/>
      <c r="BD21" s="564"/>
      <c r="BE21" s="564"/>
      <c r="BF21" s="564"/>
      <c r="BG21" s="564"/>
      <c r="BH21" s="564"/>
      <c r="BI21" s="564"/>
      <c r="BJ21" s="564"/>
      <c r="BK21" s="564"/>
      <c r="BL21" s="564"/>
      <c r="BM21" s="564"/>
      <c r="BN21" s="564"/>
      <c r="BO21" s="564"/>
      <c r="BP21" s="564"/>
      <c r="BQ21" s="564"/>
      <c r="BR21" s="564"/>
      <c r="BS21" s="564"/>
      <c r="BT21" s="564"/>
      <c r="BU21" s="564"/>
      <c r="BV21" s="564"/>
      <c r="BW21" s="564"/>
      <c r="BX21" s="564"/>
      <c r="BY21" s="564"/>
      <c r="BZ21" s="564"/>
      <c r="CA21" s="564"/>
      <c r="CB21" s="564"/>
      <c r="CC21" s="564"/>
      <c r="CD21" s="564"/>
      <c r="CE21" s="564"/>
      <c r="CF21" s="564"/>
      <c r="CG21" s="564"/>
      <c r="CH21" s="564"/>
      <c r="CI21" s="564"/>
      <c r="CJ21" s="564"/>
      <c r="CK21" s="564"/>
      <c r="CL21" s="564"/>
      <c r="CM21" s="564"/>
      <c r="CN21" s="564"/>
      <c r="CO21" s="564"/>
      <c r="CP21" s="564"/>
      <c r="CQ21" s="564"/>
      <c r="CR21" s="564"/>
      <c r="CS21" s="564"/>
      <c r="CT21" s="564"/>
      <c r="CU21" s="564"/>
      <c r="CV21" s="564"/>
      <c r="CW21" s="564"/>
      <c r="CX21" s="564"/>
      <c r="CY21" s="564"/>
      <c r="CZ21" s="564"/>
      <c r="DA21" s="564"/>
      <c r="DB21" s="564"/>
      <c r="DC21" s="564"/>
      <c r="DD21" s="564"/>
      <c r="DE21" s="564"/>
      <c r="DF21" s="564"/>
      <c r="DG21" s="564"/>
      <c r="DH21" s="564"/>
      <c r="DI21" s="564"/>
      <c r="DJ21" s="564"/>
      <c r="DK21" s="564"/>
      <c r="DL21" s="564"/>
      <c r="DM21" s="564"/>
      <c r="DN21" s="564"/>
      <c r="DO21" s="564"/>
      <c r="DP21" s="564"/>
      <c r="DQ21" s="564"/>
      <c r="DR21" s="564"/>
      <c r="DS21" s="564"/>
      <c r="DT21" s="564"/>
      <c r="DU21" s="564"/>
      <c r="DV21" s="564"/>
      <c r="DW21" s="564"/>
      <c r="DX21" s="564"/>
      <c r="DY21" s="564"/>
      <c r="DZ21" s="564"/>
      <c r="EA21" s="564"/>
      <c r="EB21" s="564"/>
      <c r="EC21" s="564"/>
      <c r="ED21" s="564"/>
      <c r="EE21" s="564"/>
      <c r="EF21" s="564"/>
      <c r="EG21" s="564"/>
      <c r="EH21" s="564"/>
      <c r="EI21" s="564"/>
      <c r="EJ21" s="564"/>
      <c r="EK21" s="564"/>
      <c r="EL21" s="564"/>
      <c r="EM21" s="564"/>
      <c r="EN21" s="564"/>
      <c r="EO21" s="564"/>
      <c r="EP21" s="564"/>
      <c r="EQ21" s="564"/>
      <c r="ER21" s="564"/>
      <c r="ES21" s="564"/>
      <c r="ET21" s="564"/>
      <c r="EU21" s="564"/>
      <c r="EV21" s="564"/>
      <c r="EW21" s="564"/>
      <c r="EX21" s="564"/>
      <c r="EY21" s="564"/>
      <c r="EZ21" s="564"/>
      <c r="FA21" s="564"/>
      <c r="FB21" s="564"/>
      <c r="FC21" s="564"/>
      <c r="FD21" s="564"/>
      <c r="FE21" s="564"/>
      <c r="FF21" s="564"/>
      <c r="FG21" s="564"/>
      <c r="FH21" s="564"/>
      <c r="FI21" s="564"/>
      <c r="FJ21" s="564"/>
      <c r="FK21" s="564"/>
      <c r="FL21" s="564"/>
      <c r="FM21" s="564"/>
      <c r="FN21" s="564"/>
      <c r="FO21" s="564"/>
      <c r="FP21" s="564"/>
      <c r="FQ21" s="564"/>
      <c r="FR21" s="564"/>
      <c r="FS21" s="564"/>
      <c r="FT21" s="564"/>
      <c r="FU21" s="564"/>
      <c r="FV21" s="564"/>
      <c r="FW21" s="564"/>
      <c r="FX21" s="564"/>
      <c r="FY21" s="564"/>
      <c r="FZ21" s="564"/>
      <c r="GA21" s="564"/>
      <c r="GB21" s="564"/>
      <c r="GC21" s="564"/>
      <c r="GD21" s="564"/>
      <c r="GE21" s="564"/>
      <c r="GF21" s="564"/>
      <c r="GG21" s="564"/>
      <c r="GH21" s="564"/>
      <c r="GI21" s="564"/>
      <c r="GJ21" s="564"/>
      <c r="GK21" s="564"/>
      <c r="GL21" s="564"/>
      <c r="GM21" s="564"/>
      <c r="GN21" s="564"/>
      <c r="GO21" s="564"/>
      <c r="GP21" s="564"/>
      <c r="GQ21" s="564"/>
      <c r="GR21" s="564"/>
      <c r="GS21" s="564"/>
      <c r="GT21" s="564"/>
      <c r="GU21" s="564"/>
      <c r="GV21" s="564"/>
      <c r="GW21" s="564"/>
      <c r="GX21" s="564"/>
      <c r="GY21" s="564"/>
      <c r="GZ21" s="564"/>
      <c r="HA21" s="564"/>
      <c r="HB21" s="564"/>
      <c r="HC21" s="564"/>
      <c r="HD21" s="564"/>
      <c r="HE21" s="564"/>
      <c r="HF21" s="564"/>
      <c r="HG21" s="564"/>
      <c r="HH21" s="564"/>
      <c r="HI21" s="564"/>
      <c r="HJ21" s="564"/>
      <c r="HK21" s="564"/>
      <c r="HL21" s="564"/>
      <c r="HM21" s="564"/>
      <c r="HN21" s="564"/>
      <c r="HO21" s="564"/>
      <c r="HP21" s="564"/>
      <c r="HQ21" s="564"/>
      <c r="HR21" s="564"/>
      <c r="HS21" s="564"/>
      <c r="HT21" s="564"/>
      <c r="HU21" s="564"/>
      <c r="HV21" s="564"/>
      <c r="HW21" s="564"/>
      <c r="HX21" s="564"/>
      <c r="HY21" s="564"/>
      <c r="HZ21" s="564"/>
      <c r="IA21" s="564"/>
      <c r="IB21" s="564"/>
      <c r="IC21" s="564"/>
      <c r="ID21" s="564"/>
      <c r="IE21" s="564"/>
      <c r="IF21" s="564"/>
      <c r="IG21" s="564"/>
      <c r="IH21" s="564"/>
      <c r="II21" s="564"/>
      <c r="IJ21" s="564"/>
      <c r="IK21" s="564"/>
      <c r="IL21" s="564"/>
    </row>
    <row r="22" spans="1:246" s="476" customFormat="1" ht="20.100000000000001" customHeight="1">
      <c r="A22" s="490"/>
      <c r="B22" s="491"/>
      <c r="C22" s="491"/>
      <c r="D22" s="491"/>
      <c r="E22" s="478"/>
      <c r="F22" s="1047"/>
      <c r="G22" s="564"/>
      <c r="I22" s="564"/>
      <c r="J22" s="564"/>
      <c r="K22" s="564"/>
      <c r="L22" s="564"/>
      <c r="M22" s="564"/>
      <c r="N22" s="564"/>
      <c r="O22" s="564"/>
      <c r="P22" s="564"/>
      <c r="Q22" s="564"/>
      <c r="R22" s="564"/>
      <c r="S22" s="564"/>
      <c r="T22" s="564"/>
      <c r="U22" s="564"/>
      <c r="V22" s="564"/>
      <c r="W22" s="564"/>
      <c r="X22" s="564"/>
      <c r="Y22" s="564"/>
      <c r="Z22" s="564"/>
      <c r="AA22" s="564"/>
      <c r="AB22" s="564"/>
      <c r="AC22" s="564"/>
      <c r="AD22" s="564"/>
      <c r="AE22" s="564"/>
      <c r="AF22" s="564"/>
      <c r="AG22" s="564"/>
      <c r="AH22" s="564"/>
      <c r="AI22" s="564"/>
      <c r="AJ22" s="564"/>
      <c r="AK22" s="564"/>
      <c r="AL22" s="564"/>
      <c r="AM22" s="564"/>
      <c r="AN22" s="564"/>
      <c r="AO22" s="564"/>
      <c r="AP22" s="564"/>
      <c r="AQ22" s="564"/>
      <c r="AR22" s="564"/>
      <c r="AS22" s="564"/>
      <c r="AT22" s="564"/>
      <c r="AU22" s="564"/>
      <c r="AV22" s="564"/>
      <c r="AW22" s="564"/>
      <c r="AX22" s="564"/>
      <c r="AY22" s="564"/>
      <c r="AZ22" s="564"/>
      <c r="BA22" s="564"/>
      <c r="BB22" s="564"/>
      <c r="BC22" s="564"/>
      <c r="BD22" s="564"/>
      <c r="BE22" s="564"/>
      <c r="BF22" s="564"/>
      <c r="BG22" s="564"/>
      <c r="BH22" s="564"/>
      <c r="BI22" s="564"/>
      <c r="BJ22" s="564"/>
      <c r="BK22" s="564"/>
      <c r="BL22" s="564"/>
      <c r="BM22" s="564"/>
      <c r="BN22" s="564"/>
      <c r="BO22" s="564"/>
      <c r="BP22" s="564"/>
      <c r="BQ22" s="564"/>
      <c r="BR22" s="564"/>
      <c r="BS22" s="564"/>
      <c r="BT22" s="564"/>
      <c r="BU22" s="564"/>
      <c r="BV22" s="564"/>
      <c r="BW22" s="564"/>
      <c r="BX22" s="564"/>
      <c r="BY22" s="564"/>
      <c r="BZ22" s="564"/>
      <c r="CA22" s="564"/>
      <c r="CB22" s="564"/>
      <c r="CC22" s="564"/>
      <c r="CD22" s="564"/>
      <c r="CE22" s="564"/>
      <c r="CF22" s="564"/>
      <c r="CG22" s="564"/>
      <c r="CH22" s="564"/>
      <c r="CI22" s="564"/>
      <c r="CJ22" s="564"/>
      <c r="CK22" s="564"/>
      <c r="CL22" s="564"/>
      <c r="CM22" s="564"/>
      <c r="CN22" s="564"/>
      <c r="CO22" s="564"/>
      <c r="CP22" s="564"/>
      <c r="CQ22" s="564"/>
      <c r="CR22" s="564"/>
      <c r="CS22" s="564"/>
      <c r="CT22" s="564"/>
      <c r="CU22" s="564"/>
      <c r="CV22" s="564"/>
      <c r="CW22" s="564"/>
      <c r="CX22" s="564"/>
      <c r="CY22" s="564"/>
      <c r="CZ22" s="564"/>
      <c r="DA22" s="564"/>
      <c r="DB22" s="564"/>
      <c r="DC22" s="564"/>
      <c r="DD22" s="564"/>
      <c r="DE22" s="564"/>
      <c r="DF22" s="564"/>
      <c r="DG22" s="564"/>
      <c r="DH22" s="564"/>
      <c r="DI22" s="564"/>
      <c r="DJ22" s="564"/>
      <c r="DK22" s="564"/>
      <c r="DL22" s="564"/>
      <c r="DM22" s="564"/>
      <c r="DN22" s="564"/>
      <c r="DO22" s="564"/>
      <c r="DP22" s="564"/>
      <c r="DQ22" s="564"/>
      <c r="DR22" s="564"/>
      <c r="DS22" s="564"/>
      <c r="DT22" s="564"/>
      <c r="DU22" s="564"/>
      <c r="DV22" s="564"/>
      <c r="DW22" s="564"/>
      <c r="DX22" s="564"/>
      <c r="DY22" s="564"/>
      <c r="DZ22" s="564"/>
      <c r="EA22" s="564"/>
      <c r="EB22" s="564"/>
      <c r="EC22" s="564"/>
      <c r="ED22" s="564"/>
      <c r="EE22" s="564"/>
      <c r="EF22" s="564"/>
      <c r="EG22" s="564"/>
      <c r="EH22" s="564"/>
      <c r="EI22" s="564"/>
      <c r="EJ22" s="564"/>
      <c r="EK22" s="564"/>
      <c r="EL22" s="564"/>
      <c r="EM22" s="564"/>
      <c r="EN22" s="564"/>
      <c r="EO22" s="564"/>
      <c r="EP22" s="564"/>
      <c r="EQ22" s="564"/>
      <c r="ER22" s="564"/>
      <c r="ES22" s="564"/>
      <c r="ET22" s="564"/>
      <c r="EU22" s="564"/>
      <c r="EV22" s="564"/>
      <c r="EW22" s="564"/>
      <c r="EX22" s="564"/>
      <c r="EY22" s="564"/>
      <c r="EZ22" s="564"/>
      <c r="FA22" s="564"/>
      <c r="FB22" s="564"/>
      <c r="FC22" s="564"/>
      <c r="FD22" s="564"/>
      <c r="FE22" s="564"/>
      <c r="FF22" s="564"/>
      <c r="FG22" s="564"/>
      <c r="FH22" s="564"/>
      <c r="FI22" s="564"/>
      <c r="FJ22" s="564"/>
      <c r="FK22" s="564"/>
      <c r="FL22" s="564"/>
      <c r="FM22" s="564"/>
      <c r="FN22" s="564"/>
      <c r="FO22" s="564"/>
      <c r="FP22" s="564"/>
      <c r="FQ22" s="564"/>
      <c r="FR22" s="564"/>
      <c r="FS22" s="564"/>
      <c r="FT22" s="564"/>
      <c r="FU22" s="564"/>
      <c r="FV22" s="564"/>
      <c r="FW22" s="564"/>
      <c r="FX22" s="564"/>
      <c r="FY22" s="564"/>
      <c r="FZ22" s="564"/>
      <c r="GA22" s="564"/>
      <c r="GB22" s="564"/>
      <c r="GC22" s="564"/>
      <c r="GD22" s="564"/>
      <c r="GE22" s="564"/>
      <c r="GF22" s="564"/>
      <c r="GG22" s="564"/>
      <c r="GH22" s="564"/>
      <c r="GI22" s="564"/>
      <c r="GJ22" s="564"/>
      <c r="GK22" s="564"/>
      <c r="GL22" s="564"/>
      <c r="GM22" s="564"/>
      <c r="GN22" s="564"/>
      <c r="GO22" s="564"/>
      <c r="GP22" s="564"/>
      <c r="GQ22" s="564"/>
      <c r="GR22" s="564"/>
      <c r="GS22" s="564"/>
      <c r="GT22" s="564"/>
      <c r="GU22" s="564"/>
      <c r="GV22" s="564"/>
      <c r="GW22" s="564"/>
      <c r="GX22" s="564"/>
      <c r="GY22" s="564"/>
      <c r="GZ22" s="564"/>
      <c r="HA22" s="564"/>
      <c r="HB22" s="564"/>
      <c r="HC22" s="564"/>
      <c r="HD22" s="564"/>
      <c r="HE22" s="564"/>
      <c r="HF22" s="564"/>
      <c r="HG22" s="564"/>
      <c r="HH22" s="564"/>
      <c r="HI22" s="564"/>
      <c r="HJ22" s="564"/>
      <c r="HK22" s="564"/>
      <c r="HL22" s="564"/>
      <c r="HM22" s="564"/>
      <c r="HN22" s="564"/>
      <c r="HO22" s="564"/>
      <c r="HP22" s="564"/>
      <c r="HQ22" s="564"/>
      <c r="HR22" s="564"/>
      <c r="HS22" s="564"/>
      <c r="HT22" s="564"/>
      <c r="HU22" s="564"/>
      <c r="HV22" s="564"/>
      <c r="HW22" s="564"/>
      <c r="HX22" s="564"/>
      <c r="HY22" s="564"/>
      <c r="HZ22" s="564"/>
      <c r="IA22" s="564"/>
      <c r="IB22" s="564"/>
      <c r="IC22" s="564"/>
      <c r="ID22" s="564"/>
      <c r="IE22" s="564"/>
      <c r="IF22" s="564"/>
      <c r="IG22" s="564"/>
      <c r="IH22" s="564"/>
      <c r="II22" s="564"/>
      <c r="IJ22" s="564"/>
      <c r="IK22" s="564"/>
      <c r="IL22" s="564"/>
    </row>
    <row r="23" spans="1:246" s="476" customFormat="1" ht="20.100000000000001" customHeight="1">
      <c r="A23" s="490"/>
      <c r="B23" s="491"/>
      <c r="C23" s="491"/>
      <c r="D23" s="491"/>
      <c r="E23" s="478"/>
      <c r="F23" s="487"/>
      <c r="G23" s="564"/>
      <c r="I23" s="564"/>
      <c r="J23" s="564"/>
      <c r="K23" s="564"/>
      <c r="L23" s="564"/>
      <c r="M23" s="564"/>
      <c r="N23" s="564"/>
      <c r="O23" s="564"/>
      <c r="P23" s="564"/>
      <c r="Q23" s="564"/>
      <c r="R23" s="564"/>
      <c r="S23" s="564"/>
      <c r="T23" s="564"/>
      <c r="U23" s="564"/>
      <c r="V23" s="564"/>
      <c r="W23" s="564"/>
      <c r="X23" s="564"/>
      <c r="Y23" s="564"/>
      <c r="Z23" s="564"/>
      <c r="AA23" s="564"/>
      <c r="AB23" s="564"/>
      <c r="AC23" s="564"/>
      <c r="AD23" s="564"/>
      <c r="AE23" s="564"/>
      <c r="AF23" s="564"/>
      <c r="AG23" s="564"/>
      <c r="AH23" s="564"/>
      <c r="AI23" s="564"/>
      <c r="AJ23" s="564"/>
      <c r="AK23" s="564"/>
      <c r="AL23" s="564"/>
      <c r="AM23" s="564"/>
      <c r="AN23" s="564"/>
      <c r="AO23" s="564"/>
      <c r="AP23" s="564"/>
      <c r="AQ23" s="564"/>
      <c r="AR23" s="564"/>
      <c r="AS23" s="564"/>
      <c r="AT23" s="564"/>
      <c r="AU23" s="564"/>
      <c r="AV23" s="564"/>
      <c r="AW23" s="564"/>
      <c r="AX23" s="564"/>
      <c r="AY23" s="564"/>
      <c r="AZ23" s="564"/>
      <c r="BA23" s="564"/>
      <c r="BB23" s="564"/>
      <c r="BC23" s="564"/>
      <c r="BD23" s="564"/>
      <c r="BE23" s="564"/>
      <c r="BF23" s="564"/>
      <c r="BG23" s="564"/>
      <c r="BH23" s="564"/>
      <c r="BI23" s="564"/>
      <c r="BJ23" s="564"/>
      <c r="BK23" s="564"/>
      <c r="BL23" s="564"/>
      <c r="BM23" s="564"/>
      <c r="BN23" s="564"/>
      <c r="BO23" s="564"/>
      <c r="BP23" s="564"/>
      <c r="BQ23" s="564"/>
      <c r="BR23" s="564"/>
      <c r="BS23" s="564"/>
      <c r="BT23" s="564"/>
      <c r="BU23" s="564"/>
      <c r="BV23" s="564"/>
      <c r="BW23" s="564"/>
      <c r="BX23" s="564"/>
      <c r="BY23" s="564"/>
      <c r="BZ23" s="564"/>
      <c r="CA23" s="564"/>
      <c r="CB23" s="564"/>
      <c r="CC23" s="564"/>
      <c r="CD23" s="564"/>
      <c r="CE23" s="564"/>
      <c r="CF23" s="564"/>
      <c r="CG23" s="564"/>
      <c r="CH23" s="564"/>
      <c r="CI23" s="564"/>
      <c r="CJ23" s="564"/>
      <c r="CK23" s="564"/>
      <c r="CL23" s="564"/>
      <c r="CM23" s="564"/>
      <c r="CN23" s="564"/>
      <c r="CO23" s="564"/>
      <c r="CP23" s="564"/>
      <c r="CQ23" s="564"/>
      <c r="CR23" s="564"/>
      <c r="CS23" s="564"/>
      <c r="CT23" s="564"/>
      <c r="CU23" s="564"/>
      <c r="CV23" s="564"/>
      <c r="CW23" s="564"/>
      <c r="CX23" s="564"/>
      <c r="CY23" s="564"/>
      <c r="CZ23" s="564"/>
      <c r="DA23" s="564"/>
      <c r="DB23" s="564"/>
      <c r="DC23" s="564"/>
      <c r="DD23" s="564"/>
      <c r="DE23" s="564"/>
      <c r="DF23" s="564"/>
      <c r="DG23" s="564"/>
      <c r="DH23" s="564"/>
      <c r="DI23" s="564"/>
      <c r="DJ23" s="564"/>
      <c r="DK23" s="564"/>
      <c r="DL23" s="564"/>
      <c r="DM23" s="564"/>
      <c r="DN23" s="564"/>
      <c r="DO23" s="564"/>
      <c r="DP23" s="564"/>
      <c r="DQ23" s="564"/>
      <c r="DR23" s="564"/>
      <c r="DS23" s="564"/>
      <c r="DT23" s="564"/>
      <c r="DU23" s="564"/>
      <c r="DV23" s="564"/>
      <c r="DW23" s="564"/>
      <c r="DX23" s="564"/>
      <c r="DY23" s="564"/>
      <c r="DZ23" s="564"/>
      <c r="EA23" s="564"/>
      <c r="EB23" s="564"/>
      <c r="EC23" s="564"/>
      <c r="ED23" s="564"/>
      <c r="EE23" s="564"/>
      <c r="EF23" s="564"/>
      <c r="EG23" s="564"/>
      <c r="EH23" s="564"/>
      <c r="EI23" s="564"/>
      <c r="EJ23" s="564"/>
      <c r="EK23" s="564"/>
      <c r="EL23" s="564"/>
      <c r="EM23" s="564"/>
      <c r="EN23" s="564"/>
      <c r="EO23" s="564"/>
      <c r="EP23" s="564"/>
      <c r="EQ23" s="564"/>
      <c r="ER23" s="564"/>
      <c r="ES23" s="564"/>
      <c r="ET23" s="564"/>
      <c r="EU23" s="564"/>
      <c r="EV23" s="564"/>
      <c r="EW23" s="564"/>
      <c r="EX23" s="564"/>
      <c r="EY23" s="564"/>
      <c r="EZ23" s="564"/>
      <c r="FA23" s="564"/>
      <c r="FB23" s="564"/>
      <c r="FC23" s="564"/>
      <c r="FD23" s="564"/>
      <c r="FE23" s="564"/>
      <c r="FF23" s="564"/>
      <c r="FG23" s="564"/>
      <c r="FH23" s="564"/>
      <c r="FI23" s="564"/>
      <c r="FJ23" s="564"/>
      <c r="FK23" s="564"/>
      <c r="FL23" s="564"/>
      <c r="FM23" s="564"/>
      <c r="FN23" s="564"/>
      <c r="FO23" s="564"/>
      <c r="FP23" s="564"/>
      <c r="FQ23" s="564"/>
      <c r="FR23" s="564"/>
      <c r="FS23" s="564"/>
      <c r="FT23" s="564"/>
      <c r="FU23" s="564"/>
      <c r="FV23" s="564"/>
      <c r="FW23" s="564"/>
      <c r="FX23" s="564"/>
      <c r="FY23" s="564"/>
      <c r="FZ23" s="564"/>
      <c r="GA23" s="564"/>
      <c r="GB23" s="564"/>
      <c r="GC23" s="564"/>
      <c r="GD23" s="564"/>
      <c r="GE23" s="564"/>
      <c r="GF23" s="564"/>
      <c r="GG23" s="564"/>
      <c r="GH23" s="564"/>
      <c r="GI23" s="564"/>
      <c r="GJ23" s="564"/>
      <c r="GK23" s="564"/>
      <c r="GL23" s="564"/>
      <c r="GM23" s="564"/>
      <c r="GN23" s="564"/>
      <c r="GO23" s="564"/>
      <c r="GP23" s="564"/>
      <c r="GQ23" s="564"/>
      <c r="GR23" s="564"/>
      <c r="GS23" s="564"/>
      <c r="GT23" s="564"/>
      <c r="GU23" s="564"/>
      <c r="GV23" s="564"/>
      <c r="GW23" s="564"/>
      <c r="GX23" s="564"/>
      <c r="GY23" s="564"/>
      <c r="GZ23" s="564"/>
      <c r="HA23" s="564"/>
      <c r="HB23" s="564"/>
      <c r="HC23" s="564"/>
      <c r="HD23" s="564"/>
      <c r="HE23" s="564"/>
      <c r="HF23" s="564"/>
      <c r="HG23" s="564"/>
      <c r="HH23" s="564"/>
      <c r="HI23" s="564"/>
      <c r="HJ23" s="564"/>
      <c r="HK23" s="564"/>
      <c r="HL23" s="564"/>
      <c r="HM23" s="564"/>
      <c r="HN23" s="564"/>
      <c r="HO23" s="564"/>
      <c r="HP23" s="564"/>
      <c r="HQ23" s="564"/>
      <c r="HR23" s="564"/>
      <c r="HS23" s="564"/>
      <c r="HT23" s="564"/>
      <c r="HU23" s="564"/>
      <c r="HV23" s="564"/>
      <c r="HW23" s="564"/>
      <c r="HX23" s="564"/>
      <c r="HY23" s="564"/>
      <c r="HZ23" s="564"/>
      <c r="IA23" s="564"/>
      <c r="IB23" s="564"/>
      <c r="IC23" s="564"/>
      <c r="ID23" s="564"/>
      <c r="IE23" s="564"/>
      <c r="IF23" s="564"/>
      <c r="IG23" s="564"/>
      <c r="IH23" s="564"/>
      <c r="II23" s="564"/>
      <c r="IJ23" s="564"/>
      <c r="IK23" s="564"/>
      <c r="IL23" s="564"/>
    </row>
    <row r="24" spans="1:246" s="476" customFormat="1" ht="20.100000000000001" customHeight="1">
      <c r="A24" s="500" t="s">
        <v>2574</v>
      </c>
      <c r="B24" s="491"/>
      <c r="C24" s="491"/>
      <c r="D24" s="491"/>
      <c r="E24" s="478">
        <f>E25+E148</f>
        <v>586121</v>
      </c>
      <c r="F24" s="563"/>
      <c r="G24" s="564"/>
      <c r="H24" s="564"/>
      <c r="I24" s="564"/>
      <c r="J24" s="564"/>
      <c r="K24" s="564"/>
      <c r="L24" s="564"/>
      <c r="M24" s="564"/>
      <c r="N24" s="564"/>
      <c r="O24" s="564"/>
      <c r="P24" s="564"/>
      <c r="Q24" s="564"/>
      <c r="R24" s="564"/>
      <c r="S24" s="564"/>
      <c r="T24" s="564"/>
      <c r="U24" s="564"/>
      <c r="V24" s="564"/>
      <c r="W24" s="564"/>
      <c r="X24" s="564"/>
      <c r="Y24" s="564"/>
      <c r="Z24" s="564"/>
      <c r="AA24" s="564"/>
      <c r="AB24" s="564"/>
      <c r="AC24" s="564"/>
      <c r="AD24" s="564"/>
      <c r="AE24" s="564"/>
      <c r="AF24" s="564"/>
      <c r="AG24" s="564"/>
      <c r="AH24" s="564"/>
      <c r="AI24" s="564"/>
      <c r="AJ24" s="564"/>
      <c r="AK24" s="564"/>
      <c r="AL24" s="564"/>
      <c r="AM24" s="564"/>
      <c r="AN24" s="564"/>
      <c r="AO24" s="564"/>
      <c r="AP24" s="564"/>
      <c r="AQ24" s="564"/>
      <c r="AR24" s="564"/>
      <c r="AS24" s="564"/>
      <c r="AT24" s="564"/>
      <c r="AU24" s="564"/>
      <c r="AV24" s="564"/>
      <c r="AW24" s="564"/>
      <c r="AX24" s="564"/>
      <c r="AY24" s="564"/>
      <c r="AZ24" s="564"/>
      <c r="BA24" s="564"/>
      <c r="BB24" s="564"/>
      <c r="BC24" s="564"/>
      <c r="BD24" s="564"/>
      <c r="BE24" s="564"/>
      <c r="BF24" s="564"/>
      <c r="BG24" s="564"/>
      <c r="BH24" s="564"/>
      <c r="BI24" s="564"/>
      <c r="BJ24" s="564"/>
      <c r="BK24" s="564"/>
      <c r="BL24" s="564"/>
      <c r="BM24" s="564"/>
      <c r="BN24" s="564"/>
      <c r="BO24" s="564"/>
      <c r="BP24" s="564"/>
      <c r="BQ24" s="564"/>
      <c r="BR24" s="564"/>
      <c r="BS24" s="564"/>
      <c r="BT24" s="564"/>
      <c r="BU24" s="564"/>
      <c r="BV24" s="564"/>
      <c r="BW24" s="564"/>
      <c r="BX24" s="564"/>
      <c r="BY24" s="564"/>
      <c r="BZ24" s="564"/>
      <c r="CA24" s="564"/>
      <c r="CB24" s="564"/>
      <c r="CC24" s="564"/>
      <c r="CD24" s="564"/>
      <c r="CE24" s="564"/>
      <c r="CF24" s="564"/>
      <c r="CG24" s="564"/>
      <c r="CH24" s="564"/>
      <c r="CI24" s="564"/>
      <c r="CJ24" s="564"/>
      <c r="CK24" s="564"/>
      <c r="CL24" s="564"/>
      <c r="CM24" s="564"/>
      <c r="CN24" s="564"/>
      <c r="CO24" s="564"/>
      <c r="CP24" s="564"/>
      <c r="CQ24" s="564"/>
      <c r="CR24" s="564"/>
      <c r="CS24" s="564"/>
      <c r="CT24" s="564"/>
      <c r="CU24" s="564"/>
      <c r="CV24" s="564"/>
      <c r="CW24" s="564"/>
      <c r="CX24" s="564"/>
      <c r="CY24" s="564"/>
      <c r="CZ24" s="564"/>
      <c r="DA24" s="564"/>
      <c r="DB24" s="564"/>
      <c r="DC24" s="564"/>
      <c r="DD24" s="564"/>
      <c r="DE24" s="564"/>
      <c r="DF24" s="564"/>
      <c r="DG24" s="564"/>
      <c r="DH24" s="564"/>
      <c r="DI24" s="564"/>
      <c r="DJ24" s="564"/>
      <c r="DK24" s="564"/>
      <c r="DL24" s="564"/>
      <c r="DM24" s="564"/>
      <c r="DN24" s="564"/>
      <c r="DO24" s="564"/>
      <c r="DP24" s="564"/>
      <c r="DQ24" s="564"/>
      <c r="DR24" s="564"/>
      <c r="DS24" s="564"/>
      <c r="DT24" s="564"/>
      <c r="DU24" s="564"/>
      <c r="DV24" s="564"/>
      <c r="DW24" s="564"/>
      <c r="DX24" s="564"/>
      <c r="DY24" s="564"/>
      <c r="DZ24" s="564"/>
      <c r="EA24" s="564"/>
      <c r="EB24" s="564"/>
      <c r="EC24" s="564"/>
      <c r="ED24" s="564"/>
      <c r="EE24" s="564"/>
      <c r="EF24" s="564"/>
      <c r="EG24" s="564"/>
      <c r="EH24" s="564"/>
      <c r="EI24" s="564"/>
      <c r="EJ24" s="564"/>
      <c r="EK24" s="564"/>
      <c r="EL24" s="564"/>
      <c r="EM24" s="564"/>
      <c r="EN24" s="564"/>
      <c r="EO24" s="564"/>
      <c r="EP24" s="564"/>
      <c r="EQ24" s="564"/>
      <c r="ER24" s="564"/>
      <c r="ES24" s="564"/>
      <c r="ET24" s="564"/>
      <c r="EU24" s="564"/>
      <c r="EV24" s="564"/>
      <c r="EW24" s="564"/>
      <c r="EX24" s="564"/>
      <c r="EY24" s="564"/>
      <c r="EZ24" s="564"/>
      <c r="FA24" s="564"/>
      <c r="FB24" s="564"/>
      <c r="FC24" s="564"/>
      <c r="FD24" s="564"/>
      <c r="FE24" s="564"/>
      <c r="FF24" s="564"/>
      <c r="FG24" s="564"/>
      <c r="FH24" s="564"/>
      <c r="FI24" s="564"/>
      <c r="FJ24" s="564"/>
      <c r="FK24" s="564"/>
      <c r="FL24" s="564"/>
      <c r="FM24" s="564"/>
      <c r="FN24" s="564"/>
      <c r="FO24" s="564"/>
      <c r="FP24" s="564"/>
      <c r="FQ24" s="564"/>
      <c r="FR24" s="564"/>
      <c r="FS24" s="564"/>
      <c r="FT24" s="564"/>
      <c r="FU24" s="564"/>
      <c r="FV24" s="564"/>
      <c r="FW24" s="564"/>
      <c r="FX24" s="564"/>
      <c r="FY24" s="564"/>
      <c r="FZ24" s="564"/>
      <c r="GA24" s="564"/>
      <c r="GB24" s="564"/>
      <c r="GC24" s="564"/>
      <c r="GD24" s="564"/>
      <c r="GE24" s="564"/>
      <c r="GF24" s="564"/>
      <c r="GG24" s="564"/>
      <c r="GH24" s="564"/>
      <c r="GI24" s="564"/>
      <c r="GJ24" s="564"/>
      <c r="GK24" s="564"/>
      <c r="GL24" s="564"/>
      <c r="GM24" s="564"/>
      <c r="GN24" s="564"/>
      <c r="GO24" s="564"/>
      <c r="GP24" s="564"/>
      <c r="GQ24" s="564"/>
      <c r="GR24" s="564"/>
      <c r="GS24" s="564"/>
      <c r="GT24" s="564"/>
      <c r="GU24" s="564"/>
      <c r="GV24" s="564"/>
      <c r="GW24" s="564"/>
      <c r="GX24" s="564"/>
      <c r="GY24" s="564"/>
      <c r="GZ24" s="564"/>
      <c r="HA24" s="564"/>
      <c r="HB24" s="564"/>
      <c r="HC24" s="564"/>
      <c r="HD24" s="564"/>
      <c r="HE24" s="564"/>
      <c r="HF24" s="564"/>
      <c r="HG24" s="564"/>
      <c r="HH24" s="564"/>
      <c r="HI24" s="564"/>
      <c r="HJ24" s="564"/>
      <c r="HK24" s="564"/>
      <c r="HL24" s="564"/>
      <c r="HM24" s="564"/>
      <c r="HN24" s="564"/>
      <c r="HO24" s="564"/>
      <c r="HP24" s="564"/>
      <c r="HQ24" s="564"/>
      <c r="HR24" s="564"/>
      <c r="HS24" s="564"/>
      <c r="HT24" s="564"/>
      <c r="HU24" s="564"/>
      <c r="HV24" s="564"/>
      <c r="HW24" s="564"/>
      <c r="HX24" s="564"/>
      <c r="HY24" s="564"/>
      <c r="HZ24" s="564"/>
      <c r="IA24" s="564"/>
      <c r="IB24" s="564"/>
      <c r="IC24" s="564"/>
      <c r="ID24" s="564"/>
      <c r="IE24" s="564"/>
      <c r="IF24" s="564"/>
      <c r="IG24" s="564"/>
      <c r="IH24" s="564"/>
      <c r="II24" s="564"/>
      <c r="IJ24" s="564"/>
      <c r="IK24" s="564"/>
      <c r="IL24" s="564"/>
    </row>
    <row r="25" spans="1:246" s="476" customFormat="1" ht="20.100000000000001" customHeight="1">
      <c r="A25" s="500" t="s">
        <v>2571</v>
      </c>
      <c r="B25" s="491"/>
      <c r="C25" s="491"/>
      <c r="D25" s="491"/>
      <c r="E25" s="478">
        <f>E27+E77+E102+E113+E133+E142</f>
        <v>489313</v>
      </c>
      <c r="F25" s="567"/>
      <c r="G25" s="564"/>
      <c r="H25" s="564"/>
      <c r="I25" s="564"/>
      <c r="J25" s="564"/>
      <c r="K25" s="564"/>
      <c r="L25" s="564"/>
      <c r="M25" s="564"/>
      <c r="N25" s="564"/>
      <c r="O25" s="564"/>
      <c r="P25" s="564"/>
      <c r="Q25" s="564"/>
      <c r="R25" s="564"/>
      <c r="S25" s="564"/>
      <c r="T25" s="564"/>
      <c r="U25" s="564"/>
      <c r="V25" s="564"/>
      <c r="W25" s="564"/>
      <c r="X25" s="564"/>
      <c r="Y25" s="564"/>
      <c r="Z25" s="564"/>
      <c r="AA25" s="564"/>
      <c r="AB25" s="564"/>
      <c r="AC25" s="564"/>
      <c r="AD25" s="564"/>
      <c r="AE25" s="564"/>
      <c r="AF25" s="564"/>
      <c r="AG25" s="564"/>
      <c r="AH25" s="564"/>
      <c r="AI25" s="564"/>
      <c r="AJ25" s="564"/>
      <c r="AK25" s="564"/>
      <c r="AL25" s="564"/>
      <c r="AM25" s="564"/>
      <c r="AN25" s="564"/>
      <c r="AO25" s="564"/>
      <c r="AP25" s="564"/>
      <c r="AQ25" s="564"/>
      <c r="AR25" s="564"/>
      <c r="AS25" s="564"/>
      <c r="AT25" s="564"/>
      <c r="AU25" s="564"/>
      <c r="AV25" s="564"/>
      <c r="AW25" s="564"/>
      <c r="AX25" s="564"/>
      <c r="AY25" s="564"/>
      <c r="AZ25" s="564"/>
      <c r="BA25" s="564"/>
      <c r="BB25" s="564"/>
      <c r="BC25" s="564"/>
      <c r="BD25" s="564"/>
      <c r="BE25" s="564"/>
      <c r="BF25" s="564"/>
      <c r="BG25" s="564"/>
      <c r="BH25" s="564"/>
      <c r="BI25" s="564"/>
      <c r="BJ25" s="564"/>
      <c r="BK25" s="564"/>
      <c r="BL25" s="564"/>
      <c r="BM25" s="564"/>
      <c r="BN25" s="564"/>
      <c r="BO25" s="564"/>
      <c r="BP25" s="564"/>
      <c r="BQ25" s="564"/>
      <c r="BR25" s="564"/>
      <c r="BS25" s="564"/>
      <c r="BT25" s="564"/>
      <c r="BU25" s="564"/>
      <c r="BV25" s="564"/>
      <c r="BW25" s="564"/>
      <c r="BX25" s="564"/>
      <c r="BY25" s="564"/>
      <c r="BZ25" s="564"/>
      <c r="CA25" s="564"/>
      <c r="CB25" s="564"/>
      <c r="CC25" s="564"/>
      <c r="CD25" s="564"/>
      <c r="CE25" s="564"/>
      <c r="CF25" s="564"/>
      <c r="CG25" s="564"/>
      <c r="CH25" s="564"/>
      <c r="CI25" s="564"/>
      <c r="CJ25" s="564"/>
      <c r="CK25" s="564"/>
      <c r="CL25" s="564"/>
      <c r="CM25" s="564"/>
      <c r="CN25" s="564"/>
      <c r="CO25" s="564"/>
      <c r="CP25" s="564"/>
      <c r="CQ25" s="564"/>
      <c r="CR25" s="564"/>
      <c r="CS25" s="564"/>
      <c r="CT25" s="564"/>
      <c r="CU25" s="564"/>
      <c r="CV25" s="564"/>
      <c r="CW25" s="564"/>
      <c r="CX25" s="564"/>
      <c r="CY25" s="564"/>
      <c r="CZ25" s="564"/>
      <c r="DA25" s="564"/>
      <c r="DB25" s="564"/>
      <c r="DC25" s="564"/>
      <c r="DD25" s="564"/>
      <c r="DE25" s="564"/>
      <c r="DF25" s="564"/>
      <c r="DG25" s="564"/>
      <c r="DH25" s="564"/>
      <c r="DI25" s="564"/>
      <c r="DJ25" s="564"/>
      <c r="DK25" s="564"/>
      <c r="DL25" s="564"/>
      <c r="DM25" s="564"/>
      <c r="DN25" s="564"/>
      <c r="DO25" s="564"/>
      <c r="DP25" s="564"/>
      <c r="DQ25" s="564"/>
      <c r="DR25" s="564"/>
      <c r="DS25" s="564"/>
      <c r="DT25" s="564"/>
      <c r="DU25" s="564"/>
      <c r="DV25" s="564"/>
      <c r="DW25" s="564"/>
      <c r="DX25" s="564"/>
      <c r="DY25" s="564"/>
      <c r="DZ25" s="564"/>
      <c r="EA25" s="564"/>
      <c r="EB25" s="564"/>
      <c r="EC25" s="564"/>
      <c r="ED25" s="564"/>
      <c r="EE25" s="564"/>
      <c r="EF25" s="564"/>
      <c r="EG25" s="564"/>
      <c r="EH25" s="564"/>
      <c r="EI25" s="564"/>
      <c r="EJ25" s="564"/>
      <c r="EK25" s="564"/>
      <c r="EL25" s="564"/>
      <c r="EM25" s="564"/>
      <c r="EN25" s="564"/>
      <c r="EO25" s="564"/>
      <c r="EP25" s="564"/>
      <c r="EQ25" s="564"/>
      <c r="ER25" s="564"/>
      <c r="ES25" s="564"/>
      <c r="ET25" s="564"/>
      <c r="EU25" s="564"/>
      <c r="EV25" s="564"/>
      <c r="EW25" s="564"/>
      <c r="EX25" s="564"/>
      <c r="EY25" s="564"/>
      <c r="EZ25" s="564"/>
      <c r="FA25" s="564"/>
      <c r="FB25" s="564"/>
      <c r="FC25" s="564"/>
      <c r="FD25" s="564"/>
      <c r="FE25" s="564"/>
      <c r="FF25" s="564"/>
      <c r="FG25" s="564"/>
      <c r="FH25" s="564"/>
      <c r="FI25" s="564"/>
      <c r="FJ25" s="564"/>
      <c r="FK25" s="564"/>
      <c r="FL25" s="564"/>
      <c r="FM25" s="564"/>
      <c r="FN25" s="564"/>
      <c r="FO25" s="564"/>
      <c r="FP25" s="564"/>
      <c r="FQ25" s="564"/>
      <c r="FR25" s="564"/>
      <c r="FS25" s="564"/>
      <c r="FT25" s="564"/>
      <c r="FU25" s="564"/>
      <c r="FV25" s="564"/>
      <c r="FW25" s="564"/>
      <c r="FX25" s="564"/>
      <c r="FY25" s="564"/>
      <c r="FZ25" s="564"/>
      <c r="GA25" s="564"/>
      <c r="GB25" s="564"/>
      <c r="GC25" s="564"/>
      <c r="GD25" s="564"/>
      <c r="GE25" s="564"/>
      <c r="GF25" s="564"/>
      <c r="GG25" s="564"/>
      <c r="GH25" s="564"/>
      <c r="GI25" s="564"/>
      <c r="GJ25" s="564"/>
      <c r="GK25" s="564"/>
      <c r="GL25" s="564"/>
      <c r="GM25" s="564"/>
      <c r="GN25" s="564"/>
      <c r="GO25" s="564"/>
      <c r="GP25" s="564"/>
      <c r="GQ25" s="564"/>
      <c r="GR25" s="564"/>
      <c r="GS25" s="564"/>
      <c r="GT25" s="564"/>
      <c r="GU25" s="564"/>
      <c r="GV25" s="564"/>
      <c r="GW25" s="564"/>
      <c r="GX25" s="564"/>
      <c r="GY25" s="564"/>
      <c r="GZ25" s="564"/>
      <c r="HA25" s="564"/>
      <c r="HB25" s="564"/>
      <c r="HC25" s="564"/>
      <c r="HD25" s="564"/>
      <c r="HE25" s="564"/>
      <c r="HF25" s="564"/>
      <c r="HG25" s="564"/>
      <c r="HH25" s="564"/>
      <c r="HI25" s="564"/>
      <c r="HJ25" s="564"/>
      <c r="HK25" s="564"/>
      <c r="HL25" s="564"/>
      <c r="HM25" s="564"/>
      <c r="HN25" s="564"/>
      <c r="HO25" s="564"/>
      <c r="HP25" s="564"/>
      <c r="HQ25" s="564"/>
      <c r="HR25" s="564"/>
      <c r="HS25" s="564"/>
      <c r="HT25" s="564"/>
      <c r="HU25" s="564"/>
      <c r="HV25" s="564"/>
      <c r="HW25" s="564"/>
      <c r="HX25" s="564"/>
      <c r="HY25" s="564"/>
      <c r="HZ25" s="564"/>
      <c r="IA25" s="564"/>
      <c r="IB25" s="564"/>
      <c r="IC25" s="564"/>
      <c r="ID25" s="564"/>
      <c r="IE25" s="564"/>
      <c r="IF25" s="564"/>
      <c r="IG25" s="564"/>
      <c r="IH25" s="564"/>
      <c r="II25" s="564"/>
      <c r="IJ25" s="564"/>
      <c r="IK25" s="564"/>
      <c r="IL25" s="564"/>
    </row>
    <row r="26" spans="1:246" s="476" customFormat="1" ht="20.100000000000001" customHeight="1">
      <c r="A26" s="500"/>
      <c r="B26" s="491"/>
      <c r="C26" s="491"/>
      <c r="D26" s="491"/>
      <c r="E26" s="478"/>
      <c r="F26" s="481"/>
      <c r="G26" s="564"/>
      <c r="H26" s="564"/>
      <c r="I26" s="564"/>
      <c r="J26" s="564"/>
      <c r="K26" s="564"/>
      <c r="L26" s="564"/>
      <c r="M26" s="564"/>
      <c r="N26" s="564"/>
      <c r="O26" s="564"/>
      <c r="P26" s="564"/>
      <c r="Q26" s="564"/>
      <c r="R26" s="564"/>
      <c r="S26" s="564"/>
      <c r="T26" s="564"/>
      <c r="U26" s="564"/>
      <c r="V26" s="564"/>
      <c r="W26" s="564"/>
      <c r="X26" s="564"/>
      <c r="Y26" s="564"/>
      <c r="Z26" s="564"/>
      <c r="AA26" s="564"/>
      <c r="AB26" s="564"/>
      <c r="AC26" s="564"/>
      <c r="AD26" s="564"/>
      <c r="AE26" s="564"/>
      <c r="AF26" s="564"/>
      <c r="AG26" s="564"/>
      <c r="AH26" s="564"/>
      <c r="AI26" s="564"/>
      <c r="AJ26" s="564"/>
      <c r="AK26" s="564"/>
      <c r="AL26" s="564"/>
      <c r="AM26" s="564"/>
      <c r="AN26" s="564"/>
      <c r="AO26" s="564"/>
      <c r="AP26" s="564"/>
      <c r="AQ26" s="564"/>
      <c r="AR26" s="564"/>
      <c r="AS26" s="564"/>
      <c r="AT26" s="564"/>
      <c r="AU26" s="564"/>
      <c r="AV26" s="564"/>
      <c r="AW26" s="564"/>
      <c r="AX26" s="564"/>
      <c r="AY26" s="564"/>
      <c r="AZ26" s="564"/>
      <c r="BA26" s="564"/>
      <c r="BB26" s="564"/>
      <c r="BC26" s="564"/>
      <c r="BD26" s="564"/>
      <c r="BE26" s="564"/>
      <c r="BF26" s="564"/>
      <c r="BG26" s="564"/>
      <c r="BH26" s="564"/>
      <c r="BI26" s="564"/>
      <c r="BJ26" s="564"/>
      <c r="BK26" s="564"/>
      <c r="BL26" s="564"/>
      <c r="BM26" s="564"/>
      <c r="BN26" s="564"/>
      <c r="BO26" s="564"/>
      <c r="BP26" s="564"/>
      <c r="BQ26" s="564"/>
      <c r="BR26" s="564"/>
      <c r="BS26" s="564"/>
      <c r="BT26" s="564"/>
      <c r="BU26" s="564"/>
      <c r="BV26" s="564"/>
      <c r="BW26" s="564"/>
      <c r="BX26" s="564"/>
      <c r="BY26" s="564"/>
      <c r="BZ26" s="564"/>
      <c r="CA26" s="564"/>
      <c r="CB26" s="564"/>
      <c r="CC26" s="564"/>
      <c r="CD26" s="564"/>
      <c r="CE26" s="564"/>
      <c r="CF26" s="564"/>
      <c r="CG26" s="564"/>
      <c r="CH26" s="564"/>
      <c r="CI26" s="564"/>
      <c r="CJ26" s="564"/>
      <c r="CK26" s="564"/>
      <c r="CL26" s="564"/>
      <c r="CM26" s="564"/>
      <c r="CN26" s="564"/>
      <c r="CO26" s="564"/>
      <c r="CP26" s="564"/>
      <c r="CQ26" s="564"/>
      <c r="CR26" s="564"/>
      <c r="CS26" s="564"/>
      <c r="CT26" s="564"/>
      <c r="CU26" s="564"/>
      <c r="CV26" s="564"/>
      <c r="CW26" s="564"/>
      <c r="CX26" s="564"/>
      <c r="CY26" s="564"/>
      <c r="CZ26" s="564"/>
      <c r="DA26" s="564"/>
      <c r="DB26" s="564"/>
      <c r="DC26" s="564"/>
      <c r="DD26" s="564"/>
      <c r="DE26" s="564"/>
      <c r="DF26" s="564"/>
      <c r="DG26" s="564"/>
      <c r="DH26" s="564"/>
      <c r="DI26" s="564"/>
      <c r="DJ26" s="564"/>
      <c r="DK26" s="564"/>
      <c r="DL26" s="564"/>
      <c r="DM26" s="564"/>
      <c r="DN26" s="564"/>
      <c r="DO26" s="564"/>
      <c r="DP26" s="564"/>
      <c r="DQ26" s="564"/>
      <c r="DR26" s="564"/>
      <c r="DS26" s="564"/>
      <c r="DT26" s="564"/>
      <c r="DU26" s="564"/>
      <c r="DV26" s="564"/>
      <c r="DW26" s="564"/>
      <c r="DX26" s="564"/>
      <c r="DY26" s="564"/>
      <c r="DZ26" s="564"/>
      <c r="EA26" s="564"/>
      <c r="EB26" s="564"/>
      <c r="EC26" s="564"/>
      <c r="ED26" s="564"/>
      <c r="EE26" s="564"/>
      <c r="EF26" s="564"/>
      <c r="EG26" s="564"/>
      <c r="EH26" s="564"/>
      <c r="EI26" s="564"/>
      <c r="EJ26" s="564"/>
      <c r="EK26" s="564"/>
      <c r="EL26" s="564"/>
      <c r="EM26" s="564"/>
      <c r="EN26" s="564"/>
      <c r="EO26" s="564"/>
      <c r="EP26" s="564"/>
      <c r="EQ26" s="564"/>
      <c r="ER26" s="564"/>
      <c r="ES26" s="564"/>
      <c r="ET26" s="564"/>
      <c r="EU26" s="564"/>
      <c r="EV26" s="564"/>
      <c r="EW26" s="564"/>
      <c r="EX26" s="564"/>
      <c r="EY26" s="564"/>
      <c r="EZ26" s="564"/>
      <c r="FA26" s="564"/>
      <c r="FB26" s="564"/>
      <c r="FC26" s="564"/>
      <c r="FD26" s="564"/>
      <c r="FE26" s="564"/>
      <c r="FF26" s="564"/>
      <c r="FG26" s="564"/>
      <c r="FH26" s="564"/>
      <c r="FI26" s="564"/>
      <c r="FJ26" s="564"/>
      <c r="FK26" s="564"/>
      <c r="FL26" s="564"/>
      <c r="FM26" s="564"/>
      <c r="FN26" s="564"/>
      <c r="FO26" s="564"/>
      <c r="FP26" s="564"/>
      <c r="FQ26" s="564"/>
      <c r="FR26" s="564"/>
      <c r="FS26" s="564"/>
      <c r="FT26" s="564"/>
      <c r="FU26" s="564"/>
      <c r="FV26" s="564"/>
      <c r="FW26" s="564"/>
      <c r="FX26" s="564"/>
      <c r="FY26" s="564"/>
      <c r="FZ26" s="564"/>
      <c r="GA26" s="564"/>
      <c r="GB26" s="564"/>
      <c r="GC26" s="564"/>
      <c r="GD26" s="564"/>
      <c r="GE26" s="564"/>
      <c r="GF26" s="564"/>
      <c r="GG26" s="564"/>
      <c r="GH26" s="564"/>
      <c r="GI26" s="564"/>
      <c r="GJ26" s="564"/>
      <c r="GK26" s="564"/>
      <c r="GL26" s="564"/>
      <c r="GM26" s="564"/>
      <c r="GN26" s="564"/>
      <c r="GO26" s="564"/>
      <c r="GP26" s="564"/>
      <c r="GQ26" s="564"/>
      <c r="GR26" s="564"/>
      <c r="GS26" s="564"/>
      <c r="GT26" s="564"/>
      <c r="GU26" s="564"/>
      <c r="GV26" s="564"/>
      <c r="GW26" s="564"/>
      <c r="GX26" s="564"/>
      <c r="GY26" s="564"/>
      <c r="GZ26" s="564"/>
      <c r="HA26" s="564"/>
      <c r="HB26" s="564"/>
      <c r="HC26" s="564"/>
      <c r="HD26" s="564"/>
      <c r="HE26" s="564"/>
      <c r="HF26" s="564"/>
      <c r="HG26" s="564"/>
      <c r="HH26" s="564"/>
      <c r="HI26" s="564"/>
      <c r="HJ26" s="564"/>
      <c r="HK26" s="564"/>
      <c r="HL26" s="564"/>
      <c r="HM26" s="564"/>
      <c r="HN26" s="564"/>
      <c r="HO26" s="564"/>
      <c r="HP26" s="564"/>
      <c r="HQ26" s="564"/>
      <c r="HR26" s="564"/>
      <c r="HS26" s="564"/>
      <c r="HT26" s="564"/>
      <c r="HU26" s="564"/>
      <c r="HV26" s="564"/>
      <c r="HW26" s="564"/>
      <c r="HX26" s="564"/>
      <c r="HY26" s="564"/>
      <c r="HZ26" s="564"/>
      <c r="IA26" s="564"/>
      <c r="IB26" s="564"/>
      <c r="IC26" s="564"/>
      <c r="ID26" s="564"/>
      <c r="IE26" s="564"/>
      <c r="IF26" s="564"/>
      <c r="IG26" s="564"/>
      <c r="IH26" s="564"/>
      <c r="II26" s="564"/>
      <c r="IJ26" s="564"/>
      <c r="IK26" s="564"/>
      <c r="IL26" s="564"/>
    </row>
    <row r="27" spans="1:246" s="476" customFormat="1" ht="20.100000000000001" customHeight="1">
      <c r="A27" s="484"/>
      <c r="B27" s="491"/>
      <c r="C27" s="491"/>
      <c r="D27" s="491"/>
      <c r="E27" s="478">
        <f>E29+E50+E59+E66+E73+E36+E42</f>
        <v>421183</v>
      </c>
      <c r="F27" s="565" t="s">
        <v>2411</v>
      </c>
      <c r="G27" s="564"/>
      <c r="H27" s="564"/>
      <c r="I27" s="564"/>
      <c r="J27" s="564"/>
      <c r="K27" s="564"/>
      <c r="L27" s="564"/>
      <c r="M27" s="564"/>
      <c r="N27" s="564"/>
      <c r="O27" s="564"/>
      <c r="P27" s="564"/>
      <c r="Q27" s="564"/>
      <c r="R27" s="564"/>
      <c r="S27" s="564"/>
      <c r="T27" s="564"/>
      <c r="U27" s="564"/>
      <c r="V27" s="564"/>
      <c r="W27" s="564"/>
      <c r="X27" s="564"/>
      <c r="Y27" s="564"/>
      <c r="Z27" s="564"/>
      <c r="AA27" s="564"/>
      <c r="AB27" s="564"/>
      <c r="AC27" s="564"/>
      <c r="AD27" s="564"/>
      <c r="AE27" s="564"/>
      <c r="AF27" s="564"/>
      <c r="AG27" s="564"/>
      <c r="AH27" s="564"/>
      <c r="AI27" s="564"/>
      <c r="AJ27" s="564"/>
      <c r="AK27" s="564"/>
      <c r="AL27" s="564"/>
      <c r="AM27" s="564"/>
      <c r="AN27" s="564"/>
      <c r="AO27" s="564"/>
      <c r="AP27" s="564"/>
      <c r="AQ27" s="564"/>
      <c r="AR27" s="564"/>
      <c r="AS27" s="564"/>
      <c r="AT27" s="564"/>
      <c r="AU27" s="564"/>
      <c r="AV27" s="564"/>
      <c r="AW27" s="564"/>
      <c r="AX27" s="564"/>
      <c r="AY27" s="564"/>
      <c r="AZ27" s="564"/>
      <c r="BA27" s="564"/>
      <c r="BB27" s="564"/>
      <c r="BC27" s="564"/>
      <c r="BD27" s="564"/>
      <c r="BE27" s="564"/>
      <c r="BF27" s="564"/>
      <c r="BG27" s="564"/>
      <c r="BH27" s="564"/>
      <c r="BI27" s="564"/>
      <c r="BJ27" s="564"/>
      <c r="BK27" s="564"/>
      <c r="BL27" s="564"/>
      <c r="BM27" s="564"/>
      <c r="BN27" s="564"/>
      <c r="BO27" s="564"/>
      <c r="BP27" s="564"/>
      <c r="BQ27" s="564"/>
      <c r="BR27" s="564"/>
      <c r="BS27" s="564"/>
      <c r="BT27" s="564"/>
      <c r="BU27" s="564"/>
      <c r="BV27" s="564"/>
      <c r="BW27" s="564"/>
      <c r="BX27" s="564"/>
      <c r="BY27" s="564"/>
      <c r="BZ27" s="564"/>
      <c r="CA27" s="564"/>
      <c r="CB27" s="564"/>
      <c r="CC27" s="564"/>
      <c r="CD27" s="564"/>
      <c r="CE27" s="564"/>
      <c r="CF27" s="564"/>
      <c r="CG27" s="564"/>
      <c r="CH27" s="564"/>
      <c r="CI27" s="564"/>
      <c r="CJ27" s="564"/>
      <c r="CK27" s="564"/>
      <c r="CL27" s="564"/>
      <c r="CM27" s="564"/>
      <c r="CN27" s="564"/>
      <c r="CO27" s="564"/>
      <c r="CP27" s="564"/>
      <c r="CQ27" s="564"/>
      <c r="CR27" s="564"/>
      <c r="CS27" s="564"/>
      <c r="CT27" s="564"/>
      <c r="CU27" s="564"/>
      <c r="CV27" s="564"/>
      <c r="CW27" s="564"/>
      <c r="CX27" s="564"/>
      <c r="CY27" s="564"/>
      <c r="CZ27" s="564"/>
      <c r="DA27" s="564"/>
      <c r="DB27" s="564"/>
      <c r="DC27" s="564"/>
      <c r="DD27" s="564"/>
      <c r="DE27" s="564"/>
      <c r="DF27" s="564"/>
      <c r="DG27" s="564"/>
      <c r="DH27" s="564"/>
      <c r="DI27" s="564"/>
      <c r="DJ27" s="564"/>
      <c r="DK27" s="564"/>
      <c r="DL27" s="564"/>
      <c r="DM27" s="564"/>
      <c r="DN27" s="564"/>
      <c r="DO27" s="564"/>
      <c r="DP27" s="564"/>
      <c r="DQ27" s="564"/>
      <c r="DR27" s="564"/>
      <c r="DS27" s="564"/>
      <c r="DT27" s="564"/>
      <c r="DU27" s="564"/>
      <c r="DV27" s="564"/>
      <c r="DW27" s="564"/>
      <c r="DX27" s="564"/>
      <c r="DY27" s="564"/>
      <c r="DZ27" s="564"/>
      <c r="EA27" s="564"/>
      <c r="EB27" s="564"/>
      <c r="EC27" s="564"/>
      <c r="ED27" s="564"/>
      <c r="EE27" s="564"/>
      <c r="EF27" s="564"/>
      <c r="EG27" s="564"/>
      <c r="EH27" s="564"/>
      <c r="EI27" s="564"/>
      <c r="EJ27" s="564"/>
      <c r="EK27" s="564"/>
      <c r="EL27" s="564"/>
      <c r="EM27" s="564"/>
      <c r="EN27" s="564"/>
      <c r="EO27" s="564"/>
      <c r="EP27" s="564"/>
      <c r="EQ27" s="564"/>
      <c r="ER27" s="564"/>
      <c r="ES27" s="564"/>
      <c r="ET27" s="564"/>
      <c r="EU27" s="564"/>
      <c r="EV27" s="564"/>
      <c r="EW27" s="564"/>
      <c r="EX27" s="564"/>
      <c r="EY27" s="564"/>
      <c r="EZ27" s="564"/>
      <c r="FA27" s="564"/>
      <c r="FB27" s="564"/>
      <c r="FC27" s="564"/>
      <c r="FD27" s="564"/>
      <c r="FE27" s="564"/>
      <c r="FF27" s="564"/>
      <c r="FG27" s="564"/>
      <c r="FH27" s="564"/>
      <c r="FI27" s="564"/>
      <c r="FJ27" s="564"/>
      <c r="FK27" s="564"/>
      <c r="FL27" s="564"/>
      <c r="FM27" s="564"/>
      <c r="FN27" s="564"/>
      <c r="FO27" s="564"/>
      <c r="FP27" s="564"/>
      <c r="FQ27" s="564"/>
      <c r="FR27" s="564"/>
      <c r="FS27" s="564"/>
      <c r="FT27" s="564"/>
      <c r="FU27" s="564"/>
      <c r="FV27" s="564"/>
      <c r="FW27" s="564"/>
      <c r="FX27" s="564"/>
      <c r="FY27" s="564"/>
      <c r="FZ27" s="564"/>
      <c r="GA27" s="564"/>
      <c r="GB27" s="564"/>
      <c r="GC27" s="564"/>
      <c r="GD27" s="564"/>
      <c r="GE27" s="564"/>
      <c r="GF27" s="564"/>
      <c r="GG27" s="564"/>
      <c r="GH27" s="564"/>
      <c r="GI27" s="564"/>
      <c r="GJ27" s="564"/>
      <c r="GK27" s="564"/>
      <c r="GL27" s="564"/>
      <c r="GM27" s="564"/>
      <c r="GN27" s="564"/>
      <c r="GO27" s="564"/>
      <c r="GP27" s="564"/>
      <c r="GQ27" s="564"/>
      <c r="GR27" s="564"/>
      <c r="GS27" s="564"/>
      <c r="GT27" s="564"/>
      <c r="GU27" s="564"/>
      <c r="GV27" s="564"/>
      <c r="GW27" s="564"/>
      <c r="GX27" s="564"/>
      <c r="GY27" s="564"/>
      <c r="GZ27" s="564"/>
      <c r="HA27" s="564"/>
      <c r="HB27" s="564"/>
      <c r="HC27" s="564"/>
      <c r="HD27" s="564"/>
      <c r="HE27" s="564"/>
      <c r="HF27" s="564"/>
      <c r="HG27" s="564"/>
      <c r="HH27" s="564"/>
      <c r="HI27" s="564"/>
      <c r="HJ27" s="564"/>
      <c r="HK27" s="564"/>
      <c r="HL27" s="564"/>
      <c r="HM27" s="564"/>
      <c r="HN27" s="564"/>
      <c r="HO27" s="564"/>
      <c r="HP27" s="564"/>
      <c r="HQ27" s="564"/>
      <c r="HR27" s="564"/>
      <c r="HS27" s="564"/>
      <c r="HT27" s="564"/>
      <c r="HU27" s="564"/>
      <c r="HV27" s="564"/>
      <c r="HW27" s="564"/>
      <c r="HX27" s="564"/>
      <c r="HY27" s="564"/>
      <c r="HZ27" s="564"/>
      <c r="IA27" s="564"/>
      <c r="IB27" s="564"/>
      <c r="IC27" s="564"/>
      <c r="ID27" s="564"/>
      <c r="IE27" s="564"/>
      <c r="IF27" s="564"/>
      <c r="IG27" s="564"/>
      <c r="IH27" s="564"/>
      <c r="II27" s="564"/>
      <c r="IJ27" s="564"/>
      <c r="IK27" s="564"/>
      <c r="IL27" s="564"/>
    </row>
    <row r="28" spans="1:246" s="476" customFormat="1" ht="20.100000000000001" customHeight="1">
      <c r="A28" s="484"/>
      <c r="B28" s="491"/>
      <c r="C28" s="491"/>
      <c r="D28" s="491"/>
      <c r="E28" s="478"/>
      <c r="F28" s="484"/>
      <c r="G28" s="564"/>
      <c r="H28" s="564"/>
      <c r="I28" s="564"/>
      <c r="J28" s="564"/>
      <c r="K28" s="564"/>
      <c r="L28" s="564"/>
      <c r="M28" s="564"/>
      <c r="N28" s="564"/>
      <c r="O28" s="564"/>
      <c r="P28" s="564"/>
      <c r="Q28" s="564"/>
      <c r="R28" s="564"/>
      <c r="S28" s="564"/>
      <c r="T28" s="564"/>
      <c r="U28" s="564"/>
      <c r="V28" s="564"/>
      <c r="W28" s="564"/>
      <c r="X28" s="564"/>
      <c r="Y28" s="564"/>
      <c r="Z28" s="564"/>
      <c r="AA28" s="564"/>
      <c r="AB28" s="564"/>
      <c r="AC28" s="564"/>
      <c r="AD28" s="564"/>
      <c r="AE28" s="564"/>
      <c r="AF28" s="564"/>
      <c r="AG28" s="564"/>
      <c r="AH28" s="564"/>
      <c r="AI28" s="564"/>
      <c r="AJ28" s="564"/>
      <c r="AK28" s="564"/>
      <c r="AL28" s="564"/>
      <c r="AM28" s="564"/>
      <c r="AN28" s="564"/>
      <c r="AO28" s="564"/>
      <c r="AP28" s="564"/>
      <c r="AQ28" s="564"/>
      <c r="AR28" s="564"/>
      <c r="AS28" s="564"/>
      <c r="AT28" s="564"/>
      <c r="AU28" s="564"/>
      <c r="AV28" s="564"/>
      <c r="AW28" s="564"/>
      <c r="AX28" s="564"/>
      <c r="AY28" s="564"/>
      <c r="AZ28" s="564"/>
      <c r="BA28" s="564"/>
      <c r="BB28" s="564"/>
      <c r="BC28" s="564"/>
      <c r="BD28" s="564"/>
      <c r="BE28" s="564"/>
      <c r="BF28" s="564"/>
      <c r="BG28" s="564"/>
      <c r="BH28" s="564"/>
      <c r="BI28" s="564"/>
      <c r="BJ28" s="564"/>
      <c r="BK28" s="564"/>
      <c r="BL28" s="564"/>
      <c r="BM28" s="564"/>
      <c r="BN28" s="564"/>
      <c r="BO28" s="564"/>
      <c r="BP28" s="564"/>
      <c r="BQ28" s="564"/>
      <c r="BR28" s="564"/>
      <c r="BS28" s="564"/>
      <c r="BT28" s="564"/>
      <c r="BU28" s="564"/>
      <c r="BV28" s="564"/>
      <c r="BW28" s="564"/>
      <c r="BX28" s="564"/>
      <c r="BY28" s="564"/>
      <c r="BZ28" s="564"/>
      <c r="CA28" s="564"/>
      <c r="CB28" s="564"/>
      <c r="CC28" s="564"/>
      <c r="CD28" s="564"/>
      <c r="CE28" s="564"/>
      <c r="CF28" s="564"/>
      <c r="CG28" s="564"/>
      <c r="CH28" s="564"/>
      <c r="CI28" s="564"/>
      <c r="CJ28" s="564"/>
      <c r="CK28" s="564"/>
      <c r="CL28" s="564"/>
      <c r="CM28" s="564"/>
      <c r="CN28" s="564"/>
      <c r="CO28" s="564"/>
      <c r="CP28" s="564"/>
      <c r="CQ28" s="564"/>
      <c r="CR28" s="564"/>
      <c r="CS28" s="564"/>
      <c r="CT28" s="564"/>
      <c r="CU28" s="564"/>
      <c r="CV28" s="564"/>
      <c r="CW28" s="564"/>
      <c r="CX28" s="564"/>
      <c r="CY28" s="564"/>
      <c r="CZ28" s="564"/>
      <c r="DA28" s="564"/>
      <c r="DB28" s="564"/>
      <c r="DC28" s="564"/>
      <c r="DD28" s="564"/>
      <c r="DE28" s="564"/>
      <c r="DF28" s="564"/>
      <c r="DG28" s="564"/>
      <c r="DH28" s="564"/>
      <c r="DI28" s="564"/>
      <c r="DJ28" s="564"/>
      <c r="DK28" s="564"/>
      <c r="DL28" s="564"/>
      <c r="DM28" s="564"/>
      <c r="DN28" s="564"/>
      <c r="DO28" s="564"/>
      <c r="DP28" s="564"/>
      <c r="DQ28" s="564"/>
      <c r="DR28" s="564"/>
      <c r="DS28" s="564"/>
      <c r="DT28" s="564"/>
      <c r="DU28" s="564"/>
      <c r="DV28" s="564"/>
      <c r="DW28" s="564"/>
      <c r="DX28" s="564"/>
      <c r="DY28" s="564"/>
      <c r="DZ28" s="564"/>
      <c r="EA28" s="564"/>
      <c r="EB28" s="564"/>
      <c r="EC28" s="564"/>
      <c r="ED28" s="564"/>
      <c r="EE28" s="564"/>
      <c r="EF28" s="564"/>
      <c r="EG28" s="564"/>
      <c r="EH28" s="564"/>
      <c r="EI28" s="564"/>
      <c r="EJ28" s="564"/>
      <c r="EK28" s="564"/>
      <c r="EL28" s="564"/>
      <c r="EM28" s="564"/>
      <c r="EN28" s="564"/>
      <c r="EO28" s="564"/>
      <c r="EP28" s="564"/>
      <c r="EQ28" s="564"/>
      <c r="ER28" s="564"/>
      <c r="ES28" s="564"/>
      <c r="ET28" s="564"/>
      <c r="EU28" s="564"/>
      <c r="EV28" s="564"/>
      <c r="EW28" s="564"/>
      <c r="EX28" s="564"/>
      <c r="EY28" s="564"/>
      <c r="EZ28" s="564"/>
      <c r="FA28" s="564"/>
      <c r="FB28" s="564"/>
      <c r="FC28" s="564"/>
      <c r="FD28" s="564"/>
      <c r="FE28" s="564"/>
      <c r="FF28" s="564"/>
      <c r="FG28" s="564"/>
      <c r="FH28" s="564"/>
      <c r="FI28" s="564"/>
      <c r="FJ28" s="564"/>
      <c r="FK28" s="564"/>
      <c r="FL28" s="564"/>
      <c r="FM28" s="564"/>
      <c r="FN28" s="564"/>
      <c r="FO28" s="564"/>
      <c r="FP28" s="564"/>
      <c r="FQ28" s="564"/>
      <c r="FR28" s="564"/>
      <c r="FS28" s="564"/>
      <c r="FT28" s="564"/>
      <c r="FU28" s="564"/>
      <c r="FV28" s="564"/>
      <c r="FW28" s="564"/>
      <c r="FX28" s="564"/>
      <c r="FY28" s="564"/>
      <c r="FZ28" s="564"/>
      <c r="GA28" s="564"/>
      <c r="GB28" s="564"/>
      <c r="GC28" s="564"/>
      <c r="GD28" s="564"/>
      <c r="GE28" s="564"/>
      <c r="GF28" s="564"/>
      <c r="GG28" s="564"/>
      <c r="GH28" s="564"/>
      <c r="GI28" s="564"/>
      <c r="GJ28" s="564"/>
      <c r="GK28" s="564"/>
      <c r="GL28" s="564"/>
      <c r="GM28" s="564"/>
      <c r="GN28" s="564"/>
      <c r="GO28" s="564"/>
      <c r="GP28" s="564"/>
      <c r="GQ28" s="564"/>
      <c r="GR28" s="564"/>
      <c r="GS28" s="564"/>
      <c r="GT28" s="564"/>
      <c r="GU28" s="564"/>
      <c r="GV28" s="564"/>
      <c r="GW28" s="564"/>
      <c r="GX28" s="564"/>
      <c r="GY28" s="564"/>
      <c r="GZ28" s="564"/>
      <c r="HA28" s="564"/>
      <c r="HB28" s="564"/>
      <c r="HC28" s="564"/>
      <c r="HD28" s="564"/>
      <c r="HE28" s="564"/>
      <c r="HF28" s="564"/>
      <c r="HG28" s="564"/>
      <c r="HH28" s="564"/>
      <c r="HI28" s="564"/>
      <c r="HJ28" s="564"/>
      <c r="HK28" s="564"/>
      <c r="HL28" s="564"/>
      <c r="HM28" s="564"/>
      <c r="HN28" s="564"/>
      <c r="HO28" s="564"/>
      <c r="HP28" s="564"/>
      <c r="HQ28" s="564"/>
      <c r="HR28" s="564"/>
      <c r="HS28" s="564"/>
      <c r="HT28" s="564"/>
      <c r="HU28" s="564"/>
      <c r="HV28" s="564"/>
      <c r="HW28" s="564"/>
      <c r="HX28" s="564"/>
      <c r="HY28" s="564"/>
      <c r="HZ28" s="564"/>
      <c r="IA28" s="564"/>
      <c r="IB28" s="564"/>
      <c r="IC28" s="564"/>
      <c r="ID28" s="564"/>
      <c r="IE28" s="564"/>
      <c r="IF28" s="564"/>
      <c r="IG28" s="564"/>
      <c r="IH28" s="564"/>
      <c r="II28" s="564"/>
      <c r="IJ28" s="564"/>
      <c r="IK28" s="564"/>
      <c r="IL28" s="564"/>
    </row>
    <row r="29" spans="1:246" s="476" customFormat="1" ht="20.100000000000001" customHeight="1">
      <c r="A29" s="484"/>
      <c r="B29" s="491"/>
      <c r="C29" s="491"/>
      <c r="D29" s="491"/>
      <c r="E29" s="478">
        <v>6000</v>
      </c>
      <c r="F29" s="496" t="s">
        <v>2575</v>
      </c>
      <c r="G29" s="564"/>
      <c r="H29" s="564"/>
      <c r="I29" s="564"/>
      <c r="J29" s="564"/>
      <c r="K29" s="564"/>
      <c r="L29" s="564"/>
      <c r="M29" s="564"/>
      <c r="N29" s="564"/>
      <c r="O29" s="564"/>
      <c r="P29" s="564"/>
      <c r="Q29" s="564"/>
      <c r="R29" s="564"/>
      <c r="S29" s="564"/>
      <c r="T29" s="564"/>
      <c r="U29" s="564"/>
      <c r="V29" s="564"/>
      <c r="W29" s="564"/>
      <c r="X29" s="564"/>
      <c r="Y29" s="564"/>
      <c r="Z29" s="564"/>
      <c r="AA29" s="564"/>
      <c r="AB29" s="564"/>
      <c r="AC29" s="564"/>
      <c r="AD29" s="564"/>
      <c r="AE29" s="564"/>
      <c r="AF29" s="564"/>
      <c r="AG29" s="564"/>
      <c r="AH29" s="564"/>
      <c r="AI29" s="564"/>
      <c r="AJ29" s="564"/>
      <c r="AK29" s="564"/>
      <c r="AL29" s="564"/>
      <c r="AM29" s="564"/>
      <c r="AN29" s="564"/>
      <c r="AO29" s="564"/>
      <c r="AP29" s="564"/>
      <c r="AQ29" s="564"/>
      <c r="AR29" s="564"/>
      <c r="AS29" s="564"/>
      <c r="AT29" s="564"/>
      <c r="AU29" s="564"/>
      <c r="AV29" s="564"/>
      <c r="AW29" s="564"/>
      <c r="AX29" s="564"/>
      <c r="AY29" s="564"/>
      <c r="AZ29" s="564"/>
      <c r="BA29" s="564"/>
      <c r="BB29" s="564"/>
      <c r="BC29" s="564"/>
      <c r="BD29" s="564"/>
      <c r="BE29" s="564"/>
      <c r="BF29" s="564"/>
      <c r="BG29" s="564"/>
      <c r="BH29" s="564"/>
      <c r="BI29" s="564"/>
      <c r="BJ29" s="564"/>
      <c r="BK29" s="564"/>
      <c r="BL29" s="564"/>
      <c r="BM29" s="564"/>
      <c r="BN29" s="564"/>
      <c r="BO29" s="564"/>
      <c r="BP29" s="564"/>
      <c r="BQ29" s="564"/>
      <c r="BR29" s="564"/>
      <c r="BS29" s="564"/>
      <c r="BT29" s="564"/>
      <c r="BU29" s="564"/>
      <c r="BV29" s="564"/>
      <c r="BW29" s="564"/>
      <c r="BX29" s="564"/>
      <c r="BY29" s="564"/>
      <c r="BZ29" s="564"/>
      <c r="CA29" s="564"/>
      <c r="CB29" s="564"/>
      <c r="CC29" s="564"/>
      <c r="CD29" s="564"/>
      <c r="CE29" s="564"/>
      <c r="CF29" s="564"/>
      <c r="CG29" s="564"/>
      <c r="CH29" s="564"/>
      <c r="CI29" s="564"/>
      <c r="CJ29" s="564"/>
      <c r="CK29" s="564"/>
      <c r="CL29" s="564"/>
      <c r="CM29" s="564"/>
      <c r="CN29" s="564"/>
      <c r="CO29" s="564"/>
      <c r="CP29" s="564"/>
      <c r="CQ29" s="564"/>
      <c r="CR29" s="564"/>
      <c r="CS29" s="564"/>
      <c r="CT29" s="564"/>
      <c r="CU29" s="564"/>
      <c r="CV29" s="564"/>
      <c r="CW29" s="564"/>
      <c r="CX29" s="564"/>
      <c r="CY29" s="564"/>
      <c r="CZ29" s="564"/>
      <c r="DA29" s="564"/>
      <c r="DB29" s="564"/>
      <c r="DC29" s="564"/>
      <c r="DD29" s="564"/>
      <c r="DE29" s="564"/>
      <c r="DF29" s="564"/>
      <c r="DG29" s="564"/>
      <c r="DH29" s="564"/>
      <c r="DI29" s="564"/>
      <c r="DJ29" s="564"/>
      <c r="DK29" s="564"/>
      <c r="DL29" s="564"/>
      <c r="DM29" s="564"/>
      <c r="DN29" s="564"/>
      <c r="DO29" s="564"/>
      <c r="DP29" s="564"/>
      <c r="DQ29" s="564"/>
      <c r="DR29" s="564"/>
      <c r="DS29" s="564"/>
      <c r="DT29" s="564"/>
      <c r="DU29" s="564"/>
      <c r="DV29" s="564"/>
      <c r="DW29" s="564"/>
      <c r="DX29" s="564"/>
      <c r="DY29" s="564"/>
      <c r="DZ29" s="564"/>
      <c r="EA29" s="564"/>
      <c r="EB29" s="564"/>
      <c r="EC29" s="564"/>
      <c r="ED29" s="564"/>
      <c r="EE29" s="564"/>
      <c r="EF29" s="564"/>
      <c r="EG29" s="564"/>
      <c r="EH29" s="564"/>
      <c r="EI29" s="564"/>
      <c r="EJ29" s="564"/>
      <c r="EK29" s="564"/>
      <c r="EL29" s="564"/>
      <c r="EM29" s="564"/>
      <c r="EN29" s="564"/>
      <c r="EO29" s="564"/>
      <c r="EP29" s="564"/>
      <c r="EQ29" s="564"/>
      <c r="ER29" s="564"/>
      <c r="ES29" s="564"/>
      <c r="ET29" s="564"/>
      <c r="EU29" s="564"/>
      <c r="EV29" s="564"/>
      <c r="EW29" s="564"/>
      <c r="EX29" s="564"/>
      <c r="EY29" s="564"/>
      <c r="EZ29" s="564"/>
      <c r="FA29" s="564"/>
      <c r="FB29" s="564"/>
      <c r="FC29" s="564"/>
      <c r="FD29" s="564"/>
      <c r="FE29" s="564"/>
      <c r="FF29" s="564"/>
      <c r="FG29" s="564"/>
      <c r="FH29" s="564"/>
      <c r="FI29" s="564"/>
      <c r="FJ29" s="564"/>
      <c r="FK29" s="564"/>
      <c r="FL29" s="564"/>
      <c r="FM29" s="564"/>
      <c r="FN29" s="564"/>
      <c r="FO29" s="564"/>
      <c r="FP29" s="564"/>
      <c r="FQ29" s="564"/>
      <c r="FR29" s="564"/>
      <c r="FS29" s="564"/>
      <c r="FT29" s="564"/>
      <c r="FU29" s="564"/>
      <c r="FV29" s="564"/>
      <c r="FW29" s="564"/>
      <c r="FX29" s="564"/>
      <c r="FY29" s="564"/>
      <c r="FZ29" s="564"/>
      <c r="GA29" s="564"/>
      <c r="GB29" s="564"/>
      <c r="GC29" s="564"/>
      <c r="GD29" s="564"/>
      <c r="GE29" s="564"/>
      <c r="GF29" s="564"/>
      <c r="GG29" s="564"/>
      <c r="GH29" s="564"/>
      <c r="GI29" s="564"/>
      <c r="GJ29" s="564"/>
      <c r="GK29" s="564"/>
      <c r="GL29" s="564"/>
      <c r="GM29" s="564"/>
      <c r="GN29" s="564"/>
      <c r="GO29" s="564"/>
      <c r="GP29" s="564"/>
      <c r="GQ29" s="564"/>
      <c r="GR29" s="564"/>
      <c r="GS29" s="564"/>
      <c r="GT29" s="564"/>
      <c r="GU29" s="564"/>
      <c r="GV29" s="564"/>
      <c r="GW29" s="564"/>
      <c r="GX29" s="564"/>
      <c r="GY29" s="564"/>
      <c r="GZ29" s="564"/>
      <c r="HA29" s="564"/>
      <c r="HB29" s="564"/>
      <c r="HC29" s="564"/>
      <c r="HD29" s="564"/>
      <c r="HE29" s="564"/>
      <c r="HF29" s="564"/>
      <c r="HG29" s="564"/>
      <c r="HH29" s="564"/>
      <c r="HI29" s="564"/>
      <c r="HJ29" s="564"/>
      <c r="HK29" s="564"/>
      <c r="HL29" s="564"/>
      <c r="HM29" s="564"/>
      <c r="HN29" s="564"/>
      <c r="HO29" s="564"/>
      <c r="HP29" s="564"/>
      <c r="HQ29" s="564"/>
      <c r="HR29" s="564"/>
      <c r="HS29" s="564"/>
      <c r="HT29" s="564"/>
      <c r="HU29" s="564"/>
      <c r="HV29" s="564"/>
      <c r="HW29" s="564"/>
      <c r="HX29" s="564"/>
      <c r="HY29" s="564"/>
      <c r="HZ29" s="564"/>
      <c r="IA29" s="564"/>
      <c r="IB29" s="564"/>
      <c r="IC29" s="564"/>
      <c r="ID29" s="564"/>
      <c r="IE29" s="564"/>
      <c r="IF29" s="564"/>
      <c r="IG29" s="564"/>
      <c r="IH29" s="564"/>
      <c r="II29" s="564"/>
      <c r="IJ29" s="564"/>
      <c r="IK29" s="564"/>
      <c r="IL29" s="564"/>
    </row>
    <row r="30" spans="1:246" s="476" customFormat="1" ht="20.100000000000001" customHeight="1">
      <c r="A30" s="490"/>
      <c r="B30" s="491"/>
      <c r="C30" s="491"/>
      <c r="D30" s="491"/>
      <c r="E30" s="534"/>
      <c r="F30" s="1047" t="s">
        <v>2576</v>
      </c>
      <c r="G30" s="564"/>
      <c r="H30" s="564"/>
      <c r="I30" s="564"/>
      <c r="J30" s="564"/>
      <c r="K30" s="564"/>
      <c r="L30" s="564"/>
      <c r="M30" s="564"/>
      <c r="N30" s="564"/>
      <c r="O30" s="564"/>
      <c r="P30" s="564"/>
      <c r="Q30" s="564"/>
      <c r="R30" s="564"/>
      <c r="S30" s="564"/>
      <c r="T30" s="564"/>
      <c r="U30" s="564"/>
      <c r="V30" s="564"/>
      <c r="W30" s="564"/>
      <c r="X30" s="564"/>
      <c r="Y30" s="564"/>
      <c r="Z30" s="564"/>
      <c r="AA30" s="564"/>
      <c r="AB30" s="564"/>
      <c r="AC30" s="564"/>
      <c r="AD30" s="564"/>
      <c r="AE30" s="564"/>
      <c r="AF30" s="564"/>
      <c r="AG30" s="564"/>
      <c r="AH30" s="564"/>
      <c r="AI30" s="564"/>
      <c r="AJ30" s="564"/>
      <c r="AK30" s="564"/>
      <c r="AL30" s="564"/>
      <c r="AM30" s="564"/>
      <c r="AN30" s="564"/>
      <c r="AO30" s="564"/>
      <c r="AP30" s="564"/>
      <c r="AQ30" s="564"/>
      <c r="AR30" s="564"/>
      <c r="AS30" s="564"/>
      <c r="AT30" s="564"/>
      <c r="AU30" s="564"/>
      <c r="AV30" s="564"/>
      <c r="AW30" s="564"/>
      <c r="AX30" s="564"/>
      <c r="AY30" s="564"/>
      <c r="AZ30" s="564"/>
      <c r="BA30" s="564"/>
      <c r="BB30" s="564"/>
      <c r="BC30" s="564"/>
      <c r="BD30" s="564"/>
      <c r="BE30" s="564"/>
      <c r="BF30" s="564"/>
      <c r="BG30" s="564"/>
      <c r="BH30" s="564"/>
      <c r="BI30" s="564"/>
      <c r="BJ30" s="564"/>
      <c r="BK30" s="564"/>
      <c r="BL30" s="564"/>
      <c r="BM30" s="564"/>
      <c r="BN30" s="564"/>
      <c r="BO30" s="564"/>
      <c r="BP30" s="564"/>
      <c r="BQ30" s="564"/>
      <c r="BR30" s="564"/>
      <c r="BS30" s="564"/>
      <c r="BT30" s="564"/>
      <c r="BU30" s="564"/>
      <c r="BV30" s="564"/>
      <c r="BW30" s="564"/>
      <c r="BX30" s="564"/>
      <c r="BY30" s="564"/>
      <c r="BZ30" s="564"/>
      <c r="CA30" s="564"/>
      <c r="CB30" s="564"/>
      <c r="CC30" s="564"/>
      <c r="CD30" s="564"/>
      <c r="CE30" s="564"/>
      <c r="CF30" s="564"/>
      <c r="CG30" s="564"/>
      <c r="CH30" s="564"/>
      <c r="CI30" s="564"/>
      <c r="CJ30" s="564"/>
      <c r="CK30" s="564"/>
      <c r="CL30" s="564"/>
      <c r="CM30" s="564"/>
      <c r="CN30" s="564"/>
      <c r="CO30" s="564"/>
      <c r="CP30" s="564"/>
      <c r="CQ30" s="564"/>
      <c r="CR30" s="564"/>
      <c r="CS30" s="564"/>
      <c r="CT30" s="564"/>
      <c r="CU30" s="564"/>
      <c r="CV30" s="564"/>
      <c r="CW30" s="564"/>
      <c r="CX30" s="564"/>
      <c r="CY30" s="564"/>
      <c r="CZ30" s="564"/>
      <c r="DA30" s="564"/>
      <c r="DB30" s="564"/>
      <c r="DC30" s="564"/>
      <c r="DD30" s="564"/>
      <c r="DE30" s="564"/>
      <c r="DF30" s="564"/>
      <c r="DG30" s="564"/>
      <c r="DH30" s="564"/>
      <c r="DI30" s="564"/>
      <c r="DJ30" s="564"/>
      <c r="DK30" s="564"/>
      <c r="DL30" s="564"/>
      <c r="DM30" s="564"/>
      <c r="DN30" s="564"/>
      <c r="DO30" s="564"/>
      <c r="DP30" s="564"/>
      <c r="DQ30" s="564"/>
      <c r="DR30" s="564"/>
      <c r="DS30" s="564"/>
      <c r="DT30" s="564"/>
      <c r="DU30" s="564"/>
      <c r="DV30" s="564"/>
      <c r="DW30" s="564"/>
      <c r="DX30" s="564"/>
      <c r="DY30" s="564"/>
      <c r="DZ30" s="564"/>
      <c r="EA30" s="564"/>
      <c r="EB30" s="564"/>
      <c r="EC30" s="564"/>
      <c r="ED30" s="564"/>
      <c r="EE30" s="564"/>
      <c r="EF30" s="564"/>
      <c r="EG30" s="564"/>
      <c r="EH30" s="564"/>
      <c r="EI30" s="564"/>
      <c r="EJ30" s="564"/>
      <c r="EK30" s="564"/>
      <c r="EL30" s="564"/>
      <c r="EM30" s="564"/>
      <c r="EN30" s="564"/>
      <c r="EO30" s="564"/>
      <c r="EP30" s="564"/>
      <c r="EQ30" s="564"/>
      <c r="ER30" s="564"/>
      <c r="ES30" s="564"/>
      <c r="ET30" s="564"/>
      <c r="EU30" s="564"/>
      <c r="EV30" s="564"/>
      <c r="EW30" s="564"/>
      <c r="EX30" s="564"/>
      <c r="EY30" s="564"/>
      <c r="EZ30" s="564"/>
      <c r="FA30" s="564"/>
      <c r="FB30" s="564"/>
      <c r="FC30" s="564"/>
      <c r="FD30" s="564"/>
      <c r="FE30" s="564"/>
      <c r="FF30" s="564"/>
      <c r="FG30" s="564"/>
      <c r="FH30" s="564"/>
      <c r="FI30" s="564"/>
      <c r="FJ30" s="564"/>
      <c r="FK30" s="564"/>
      <c r="FL30" s="564"/>
      <c r="FM30" s="564"/>
      <c r="FN30" s="564"/>
      <c r="FO30" s="564"/>
      <c r="FP30" s="564"/>
      <c r="FQ30" s="564"/>
      <c r="FR30" s="564"/>
      <c r="FS30" s="564"/>
      <c r="FT30" s="564"/>
      <c r="FU30" s="564"/>
      <c r="FV30" s="564"/>
      <c r="FW30" s="564"/>
      <c r="FX30" s="564"/>
      <c r="FY30" s="564"/>
      <c r="FZ30" s="564"/>
      <c r="GA30" s="564"/>
      <c r="GB30" s="564"/>
      <c r="GC30" s="564"/>
      <c r="GD30" s="564"/>
      <c r="GE30" s="564"/>
      <c r="GF30" s="564"/>
      <c r="GG30" s="564"/>
      <c r="GH30" s="564"/>
      <c r="GI30" s="564"/>
      <c r="GJ30" s="564"/>
      <c r="GK30" s="564"/>
      <c r="GL30" s="564"/>
      <c r="GM30" s="564"/>
      <c r="GN30" s="564"/>
      <c r="GO30" s="564"/>
      <c r="GP30" s="564"/>
      <c r="GQ30" s="564"/>
      <c r="GR30" s="564"/>
      <c r="GS30" s="564"/>
      <c r="GT30" s="564"/>
      <c r="GU30" s="564"/>
      <c r="GV30" s="564"/>
      <c r="GW30" s="564"/>
      <c r="GX30" s="564"/>
      <c r="GY30" s="564"/>
      <c r="GZ30" s="564"/>
      <c r="HA30" s="564"/>
      <c r="HB30" s="564"/>
      <c r="HC30" s="564"/>
      <c r="HD30" s="564"/>
      <c r="HE30" s="564"/>
      <c r="HF30" s="564"/>
      <c r="HG30" s="564"/>
      <c r="HH30" s="564"/>
      <c r="HI30" s="564"/>
      <c r="HJ30" s="564"/>
      <c r="HK30" s="564"/>
      <c r="HL30" s="564"/>
      <c r="HM30" s="564"/>
      <c r="HN30" s="564"/>
      <c r="HO30" s="564"/>
      <c r="HP30" s="564"/>
      <c r="HQ30" s="564"/>
      <c r="HR30" s="564"/>
      <c r="HS30" s="564"/>
      <c r="HT30" s="564"/>
      <c r="HU30" s="564"/>
      <c r="HV30" s="564"/>
      <c r="HW30" s="564"/>
      <c r="HX30" s="564"/>
      <c r="HY30" s="564"/>
      <c r="HZ30" s="564"/>
      <c r="IA30" s="564"/>
      <c r="IB30" s="564"/>
      <c r="IC30" s="564"/>
      <c r="ID30" s="564"/>
      <c r="IE30" s="564"/>
      <c r="IF30" s="564"/>
      <c r="IG30" s="564"/>
      <c r="IH30" s="564"/>
      <c r="II30" s="564"/>
      <c r="IJ30" s="564"/>
      <c r="IK30" s="564"/>
      <c r="IL30" s="564"/>
    </row>
    <row r="31" spans="1:246" s="476" customFormat="1" ht="20.100000000000001" customHeight="1">
      <c r="A31" s="490"/>
      <c r="B31" s="491"/>
      <c r="C31" s="491"/>
      <c r="D31" s="491"/>
      <c r="E31" s="534"/>
      <c r="F31" s="1047"/>
      <c r="G31" s="564"/>
      <c r="H31" s="564"/>
      <c r="I31" s="564"/>
      <c r="J31" s="564"/>
      <c r="K31" s="564"/>
      <c r="L31" s="564"/>
      <c r="M31" s="564"/>
      <c r="N31" s="564"/>
      <c r="O31" s="564"/>
      <c r="P31" s="564"/>
      <c r="Q31" s="564"/>
      <c r="R31" s="564"/>
      <c r="S31" s="564"/>
      <c r="T31" s="564"/>
      <c r="U31" s="564"/>
      <c r="V31" s="564"/>
      <c r="W31" s="564"/>
      <c r="X31" s="564"/>
      <c r="Y31" s="564"/>
      <c r="Z31" s="564"/>
      <c r="AA31" s="564"/>
      <c r="AB31" s="564"/>
      <c r="AC31" s="564"/>
      <c r="AD31" s="564"/>
      <c r="AE31" s="564"/>
      <c r="AF31" s="564"/>
      <c r="AG31" s="564"/>
      <c r="AH31" s="564"/>
      <c r="AI31" s="564"/>
      <c r="AJ31" s="564"/>
      <c r="AK31" s="564"/>
      <c r="AL31" s="564"/>
      <c r="AM31" s="564"/>
      <c r="AN31" s="564"/>
      <c r="AO31" s="564"/>
      <c r="AP31" s="564"/>
      <c r="AQ31" s="564"/>
      <c r="AR31" s="564"/>
      <c r="AS31" s="564"/>
      <c r="AT31" s="564"/>
      <c r="AU31" s="564"/>
      <c r="AV31" s="564"/>
      <c r="AW31" s="564"/>
      <c r="AX31" s="564"/>
      <c r="AY31" s="564"/>
      <c r="AZ31" s="564"/>
      <c r="BA31" s="564"/>
      <c r="BB31" s="564"/>
      <c r="BC31" s="564"/>
      <c r="BD31" s="564"/>
      <c r="BE31" s="564"/>
      <c r="BF31" s="564"/>
      <c r="BG31" s="564"/>
      <c r="BH31" s="564"/>
      <c r="BI31" s="564"/>
      <c r="BJ31" s="564"/>
      <c r="BK31" s="564"/>
      <c r="BL31" s="564"/>
      <c r="BM31" s="564"/>
      <c r="BN31" s="564"/>
      <c r="BO31" s="564"/>
      <c r="BP31" s="564"/>
      <c r="BQ31" s="564"/>
      <c r="BR31" s="564"/>
      <c r="BS31" s="564"/>
      <c r="BT31" s="564"/>
      <c r="BU31" s="564"/>
      <c r="BV31" s="564"/>
      <c r="BW31" s="564"/>
      <c r="BX31" s="564"/>
      <c r="BY31" s="564"/>
      <c r="BZ31" s="564"/>
      <c r="CA31" s="564"/>
      <c r="CB31" s="564"/>
      <c r="CC31" s="564"/>
      <c r="CD31" s="564"/>
      <c r="CE31" s="564"/>
      <c r="CF31" s="564"/>
      <c r="CG31" s="564"/>
      <c r="CH31" s="564"/>
      <c r="CI31" s="564"/>
      <c r="CJ31" s="564"/>
      <c r="CK31" s="564"/>
      <c r="CL31" s="564"/>
      <c r="CM31" s="564"/>
      <c r="CN31" s="564"/>
      <c r="CO31" s="564"/>
      <c r="CP31" s="564"/>
      <c r="CQ31" s="564"/>
      <c r="CR31" s="564"/>
      <c r="CS31" s="564"/>
      <c r="CT31" s="564"/>
      <c r="CU31" s="564"/>
      <c r="CV31" s="564"/>
      <c r="CW31" s="564"/>
      <c r="CX31" s="564"/>
      <c r="CY31" s="564"/>
      <c r="CZ31" s="564"/>
      <c r="DA31" s="564"/>
      <c r="DB31" s="564"/>
      <c r="DC31" s="564"/>
      <c r="DD31" s="564"/>
      <c r="DE31" s="564"/>
      <c r="DF31" s="564"/>
      <c r="DG31" s="564"/>
      <c r="DH31" s="564"/>
      <c r="DI31" s="564"/>
      <c r="DJ31" s="564"/>
      <c r="DK31" s="564"/>
      <c r="DL31" s="564"/>
      <c r="DM31" s="564"/>
      <c r="DN31" s="564"/>
      <c r="DO31" s="564"/>
      <c r="DP31" s="564"/>
      <c r="DQ31" s="564"/>
      <c r="DR31" s="564"/>
      <c r="DS31" s="564"/>
      <c r="DT31" s="564"/>
      <c r="DU31" s="564"/>
      <c r="DV31" s="564"/>
      <c r="DW31" s="564"/>
      <c r="DX31" s="564"/>
      <c r="DY31" s="564"/>
      <c r="DZ31" s="564"/>
      <c r="EA31" s="564"/>
      <c r="EB31" s="564"/>
      <c r="EC31" s="564"/>
      <c r="ED31" s="564"/>
      <c r="EE31" s="564"/>
      <c r="EF31" s="564"/>
      <c r="EG31" s="564"/>
      <c r="EH31" s="564"/>
      <c r="EI31" s="564"/>
      <c r="EJ31" s="564"/>
      <c r="EK31" s="564"/>
      <c r="EL31" s="564"/>
      <c r="EM31" s="564"/>
      <c r="EN31" s="564"/>
      <c r="EO31" s="564"/>
      <c r="EP31" s="564"/>
      <c r="EQ31" s="564"/>
      <c r="ER31" s="564"/>
      <c r="ES31" s="564"/>
      <c r="ET31" s="564"/>
      <c r="EU31" s="564"/>
      <c r="EV31" s="564"/>
      <c r="EW31" s="564"/>
      <c r="EX31" s="564"/>
      <c r="EY31" s="564"/>
      <c r="EZ31" s="564"/>
      <c r="FA31" s="564"/>
      <c r="FB31" s="564"/>
      <c r="FC31" s="564"/>
      <c r="FD31" s="564"/>
      <c r="FE31" s="564"/>
      <c r="FF31" s="564"/>
      <c r="FG31" s="564"/>
      <c r="FH31" s="564"/>
      <c r="FI31" s="564"/>
      <c r="FJ31" s="564"/>
      <c r="FK31" s="564"/>
      <c r="FL31" s="564"/>
      <c r="FM31" s="564"/>
      <c r="FN31" s="564"/>
      <c r="FO31" s="564"/>
      <c r="FP31" s="564"/>
      <c r="FQ31" s="564"/>
      <c r="FR31" s="564"/>
      <c r="FS31" s="564"/>
      <c r="FT31" s="564"/>
      <c r="FU31" s="564"/>
      <c r="FV31" s="564"/>
      <c r="FW31" s="564"/>
      <c r="FX31" s="564"/>
      <c r="FY31" s="564"/>
      <c r="FZ31" s="564"/>
      <c r="GA31" s="564"/>
      <c r="GB31" s="564"/>
      <c r="GC31" s="564"/>
      <c r="GD31" s="564"/>
      <c r="GE31" s="564"/>
      <c r="GF31" s="564"/>
      <c r="GG31" s="564"/>
      <c r="GH31" s="564"/>
      <c r="GI31" s="564"/>
      <c r="GJ31" s="564"/>
      <c r="GK31" s="564"/>
      <c r="GL31" s="564"/>
      <c r="GM31" s="564"/>
      <c r="GN31" s="564"/>
      <c r="GO31" s="564"/>
      <c r="GP31" s="564"/>
      <c r="GQ31" s="564"/>
      <c r="GR31" s="564"/>
      <c r="GS31" s="564"/>
      <c r="GT31" s="564"/>
      <c r="GU31" s="564"/>
      <c r="GV31" s="564"/>
      <c r="GW31" s="564"/>
      <c r="GX31" s="564"/>
      <c r="GY31" s="564"/>
      <c r="GZ31" s="564"/>
      <c r="HA31" s="564"/>
      <c r="HB31" s="564"/>
      <c r="HC31" s="564"/>
      <c r="HD31" s="564"/>
      <c r="HE31" s="564"/>
      <c r="HF31" s="564"/>
      <c r="HG31" s="564"/>
      <c r="HH31" s="564"/>
      <c r="HI31" s="564"/>
      <c r="HJ31" s="564"/>
      <c r="HK31" s="564"/>
      <c r="HL31" s="564"/>
      <c r="HM31" s="564"/>
      <c r="HN31" s="564"/>
      <c r="HO31" s="564"/>
      <c r="HP31" s="564"/>
      <c r="HQ31" s="564"/>
      <c r="HR31" s="564"/>
      <c r="HS31" s="564"/>
      <c r="HT31" s="564"/>
      <c r="HU31" s="564"/>
      <c r="HV31" s="564"/>
      <c r="HW31" s="564"/>
      <c r="HX31" s="564"/>
      <c r="HY31" s="564"/>
      <c r="HZ31" s="564"/>
      <c r="IA31" s="564"/>
      <c r="IB31" s="564"/>
      <c r="IC31" s="564"/>
      <c r="ID31" s="564"/>
      <c r="IE31" s="564"/>
      <c r="IF31" s="564"/>
      <c r="IG31" s="564"/>
      <c r="IH31" s="564"/>
      <c r="II31" s="564"/>
      <c r="IJ31" s="564"/>
      <c r="IK31" s="564"/>
      <c r="IL31" s="564"/>
    </row>
    <row r="32" spans="1:246" s="476" customFormat="1" ht="20.100000000000001" customHeight="1">
      <c r="A32" s="490"/>
      <c r="B32" s="491"/>
      <c r="C32" s="491"/>
      <c r="D32" s="491"/>
      <c r="E32" s="534"/>
      <c r="F32" s="1047"/>
      <c r="G32" s="564"/>
      <c r="H32" s="564"/>
      <c r="I32" s="564"/>
      <c r="J32" s="564"/>
      <c r="K32" s="564"/>
      <c r="L32" s="564"/>
      <c r="M32" s="564"/>
      <c r="N32" s="564"/>
      <c r="O32" s="564"/>
      <c r="P32" s="564"/>
      <c r="Q32" s="564"/>
      <c r="R32" s="564"/>
      <c r="S32" s="564"/>
      <c r="T32" s="564"/>
      <c r="U32" s="564"/>
      <c r="V32" s="564"/>
      <c r="W32" s="564"/>
      <c r="X32" s="564"/>
      <c r="Y32" s="564"/>
      <c r="Z32" s="564"/>
      <c r="AA32" s="564"/>
      <c r="AB32" s="564"/>
      <c r="AC32" s="564"/>
      <c r="AD32" s="564"/>
      <c r="AE32" s="564"/>
      <c r="AF32" s="564"/>
      <c r="AG32" s="564"/>
      <c r="AH32" s="564"/>
      <c r="AI32" s="564"/>
      <c r="AJ32" s="564"/>
      <c r="AK32" s="564"/>
      <c r="AL32" s="564"/>
      <c r="AM32" s="564"/>
      <c r="AN32" s="564"/>
      <c r="AO32" s="564"/>
      <c r="AP32" s="564"/>
      <c r="AQ32" s="564"/>
      <c r="AR32" s="564"/>
      <c r="AS32" s="564"/>
      <c r="AT32" s="564"/>
      <c r="AU32" s="564"/>
      <c r="AV32" s="564"/>
      <c r="AW32" s="564"/>
      <c r="AX32" s="564"/>
      <c r="AY32" s="564"/>
      <c r="AZ32" s="564"/>
      <c r="BA32" s="564"/>
      <c r="BB32" s="564"/>
      <c r="BC32" s="564"/>
      <c r="BD32" s="564"/>
      <c r="BE32" s="564"/>
      <c r="BF32" s="564"/>
      <c r="BG32" s="564"/>
      <c r="BH32" s="564"/>
      <c r="BI32" s="564"/>
      <c r="BJ32" s="564"/>
      <c r="BK32" s="564"/>
      <c r="BL32" s="564"/>
      <c r="BM32" s="564"/>
      <c r="BN32" s="564"/>
      <c r="BO32" s="564"/>
      <c r="BP32" s="564"/>
      <c r="BQ32" s="564"/>
      <c r="BR32" s="564"/>
      <c r="BS32" s="564"/>
      <c r="BT32" s="564"/>
      <c r="BU32" s="564"/>
      <c r="BV32" s="564"/>
      <c r="BW32" s="564"/>
      <c r="BX32" s="564"/>
      <c r="BY32" s="564"/>
      <c r="BZ32" s="564"/>
      <c r="CA32" s="564"/>
      <c r="CB32" s="564"/>
      <c r="CC32" s="564"/>
      <c r="CD32" s="564"/>
      <c r="CE32" s="564"/>
      <c r="CF32" s="564"/>
      <c r="CG32" s="564"/>
      <c r="CH32" s="564"/>
      <c r="CI32" s="564"/>
      <c r="CJ32" s="564"/>
      <c r="CK32" s="564"/>
      <c r="CL32" s="564"/>
      <c r="CM32" s="564"/>
      <c r="CN32" s="564"/>
      <c r="CO32" s="564"/>
      <c r="CP32" s="564"/>
      <c r="CQ32" s="564"/>
      <c r="CR32" s="564"/>
      <c r="CS32" s="564"/>
      <c r="CT32" s="564"/>
      <c r="CU32" s="564"/>
      <c r="CV32" s="564"/>
      <c r="CW32" s="564"/>
      <c r="CX32" s="564"/>
      <c r="CY32" s="564"/>
      <c r="CZ32" s="564"/>
      <c r="DA32" s="564"/>
      <c r="DB32" s="564"/>
      <c r="DC32" s="564"/>
      <c r="DD32" s="564"/>
      <c r="DE32" s="564"/>
      <c r="DF32" s="564"/>
      <c r="DG32" s="564"/>
      <c r="DH32" s="564"/>
      <c r="DI32" s="564"/>
      <c r="DJ32" s="564"/>
      <c r="DK32" s="564"/>
      <c r="DL32" s="564"/>
      <c r="DM32" s="564"/>
      <c r="DN32" s="564"/>
      <c r="DO32" s="564"/>
      <c r="DP32" s="564"/>
      <c r="DQ32" s="564"/>
      <c r="DR32" s="564"/>
      <c r="DS32" s="564"/>
      <c r="DT32" s="564"/>
      <c r="DU32" s="564"/>
      <c r="DV32" s="564"/>
      <c r="DW32" s="564"/>
      <c r="DX32" s="564"/>
      <c r="DY32" s="564"/>
      <c r="DZ32" s="564"/>
      <c r="EA32" s="564"/>
      <c r="EB32" s="564"/>
      <c r="EC32" s="564"/>
      <c r="ED32" s="564"/>
      <c r="EE32" s="564"/>
      <c r="EF32" s="564"/>
      <c r="EG32" s="564"/>
      <c r="EH32" s="564"/>
      <c r="EI32" s="564"/>
      <c r="EJ32" s="564"/>
      <c r="EK32" s="564"/>
      <c r="EL32" s="564"/>
      <c r="EM32" s="564"/>
      <c r="EN32" s="564"/>
      <c r="EO32" s="564"/>
      <c r="EP32" s="564"/>
      <c r="EQ32" s="564"/>
      <c r="ER32" s="564"/>
      <c r="ES32" s="564"/>
      <c r="ET32" s="564"/>
      <c r="EU32" s="564"/>
      <c r="EV32" s="564"/>
      <c r="EW32" s="564"/>
      <c r="EX32" s="564"/>
      <c r="EY32" s="564"/>
      <c r="EZ32" s="564"/>
      <c r="FA32" s="564"/>
      <c r="FB32" s="564"/>
      <c r="FC32" s="564"/>
      <c r="FD32" s="564"/>
      <c r="FE32" s="564"/>
      <c r="FF32" s="564"/>
      <c r="FG32" s="564"/>
      <c r="FH32" s="564"/>
      <c r="FI32" s="564"/>
      <c r="FJ32" s="564"/>
      <c r="FK32" s="564"/>
      <c r="FL32" s="564"/>
      <c r="FM32" s="564"/>
      <c r="FN32" s="564"/>
      <c r="FO32" s="564"/>
      <c r="FP32" s="564"/>
      <c r="FQ32" s="564"/>
      <c r="FR32" s="564"/>
      <c r="FS32" s="564"/>
      <c r="FT32" s="564"/>
      <c r="FU32" s="564"/>
      <c r="FV32" s="564"/>
      <c r="FW32" s="564"/>
      <c r="FX32" s="564"/>
      <c r="FY32" s="564"/>
      <c r="FZ32" s="564"/>
      <c r="GA32" s="564"/>
      <c r="GB32" s="564"/>
      <c r="GC32" s="564"/>
      <c r="GD32" s="564"/>
      <c r="GE32" s="564"/>
      <c r="GF32" s="564"/>
      <c r="GG32" s="564"/>
      <c r="GH32" s="564"/>
      <c r="GI32" s="564"/>
      <c r="GJ32" s="564"/>
      <c r="GK32" s="564"/>
      <c r="GL32" s="564"/>
      <c r="GM32" s="564"/>
      <c r="GN32" s="564"/>
      <c r="GO32" s="564"/>
      <c r="GP32" s="564"/>
      <c r="GQ32" s="564"/>
      <c r="GR32" s="564"/>
      <c r="GS32" s="564"/>
      <c r="GT32" s="564"/>
      <c r="GU32" s="564"/>
      <c r="GV32" s="564"/>
      <c r="GW32" s="564"/>
      <c r="GX32" s="564"/>
      <c r="GY32" s="564"/>
      <c r="GZ32" s="564"/>
      <c r="HA32" s="564"/>
      <c r="HB32" s="564"/>
      <c r="HC32" s="564"/>
      <c r="HD32" s="564"/>
      <c r="HE32" s="564"/>
      <c r="HF32" s="564"/>
      <c r="HG32" s="564"/>
      <c r="HH32" s="564"/>
      <c r="HI32" s="564"/>
      <c r="HJ32" s="564"/>
      <c r="HK32" s="564"/>
      <c r="HL32" s="564"/>
      <c r="HM32" s="564"/>
      <c r="HN32" s="564"/>
      <c r="HO32" s="564"/>
      <c r="HP32" s="564"/>
      <c r="HQ32" s="564"/>
      <c r="HR32" s="564"/>
      <c r="HS32" s="564"/>
      <c r="HT32" s="564"/>
      <c r="HU32" s="564"/>
      <c r="HV32" s="564"/>
      <c r="HW32" s="564"/>
      <c r="HX32" s="564"/>
      <c r="HY32" s="564"/>
      <c r="HZ32" s="564"/>
      <c r="IA32" s="564"/>
      <c r="IB32" s="564"/>
      <c r="IC32" s="564"/>
      <c r="ID32" s="564"/>
      <c r="IE32" s="564"/>
      <c r="IF32" s="564"/>
      <c r="IG32" s="564"/>
      <c r="IH32" s="564"/>
      <c r="II32" s="564"/>
      <c r="IJ32" s="564"/>
      <c r="IK32" s="564"/>
      <c r="IL32" s="564"/>
    </row>
    <row r="33" spans="1:246" s="476" customFormat="1" ht="20.100000000000001" customHeight="1">
      <c r="A33" s="490"/>
      <c r="B33" s="491"/>
      <c r="C33" s="491"/>
      <c r="D33" s="491"/>
      <c r="E33" s="534"/>
      <c r="F33" s="1047"/>
      <c r="G33" s="564"/>
      <c r="H33" s="564"/>
      <c r="I33" s="564"/>
      <c r="J33" s="564"/>
      <c r="K33" s="564"/>
      <c r="L33" s="564"/>
      <c r="M33" s="564"/>
      <c r="N33" s="564"/>
      <c r="O33" s="564"/>
      <c r="P33" s="564"/>
      <c r="Q33" s="564"/>
      <c r="R33" s="564"/>
      <c r="S33" s="564"/>
      <c r="T33" s="564"/>
      <c r="U33" s="564"/>
      <c r="V33" s="564"/>
      <c r="W33" s="564"/>
      <c r="X33" s="564"/>
      <c r="Y33" s="564"/>
      <c r="Z33" s="564"/>
      <c r="AA33" s="564"/>
      <c r="AB33" s="564"/>
      <c r="AC33" s="564"/>
      <c r="AD33" s="564"/>
      <c r="AE33" s="564"/>
      <c r="AF33" s="564"/>
      <c r="AG33" s="564"/>
      <c r="AH33" s="564"/>
      <c r="AI33" s="564"/>
      <c r="AJ33" s="564"/>
      <c r="AK33" s="564"/>
      <c r="AL33" s="564"/>
      <c r="AM33" s="564"/>
      <c r="AN33" s="564"/>
      <c r="AO33" s="564"/>
      <c r="AP33" s="564"/>
      <c r="AQ33" s="564"/>
      <c r="AR33" s="564"/>
      <c r="AS33" s="564"/>
      <c r="AT33" s="564"/>
      <c r="AU33" s="564"/>
      <c r="AV33" s="564"/>
      <c r="AW33" s="564"/>
      <c r="AX33" s="564"/>
      <c r="AY33" s="564"/>
      <c r="AZ33" s="564"/>
      <c r="BA33" s="564"/>
      <c r="BB33" s="564"/>
      <c r="BC33" s="564"/>
      <c r="BD33" s="564"/>
      <c r="BE33" s="564"/>
      <c r="BF33" s="564"/>
      <c r="BG33" s="564"/>
      <c r="BH33" s="564"/>
      <c r="BI33" s="564"/>
      <c r="BJ33" s="564"/>
      <c r="BK33" s="564"/>
      <c r="BL33" s="564"/>
      <c r="BM33" s="564"/>
      <c r="BN33" s="564"/>
      <c r="BO33" s="564"/>
      <c r="BP33" s="564"/>
      <c r="BQ33" s="564"/>
      <c r="BR33" s="564"/>
      <c r="BS33" s="564"/>
      <c r="BT33" s="564"/>
      <c r="BU33" s="564"/>
      <c r="BV33" s="564"/>
      <c r="BW33" s="564"/>
      <c r="BX33" s="564"/>
      <c r="BY33" s="564"/>
      <c r="BZ33" s="564"/>
      <c r="CA33" s="564"/>
      <c r="CB33" s="564"/>
      <c r="CC33" s="564"/>
      <c r="CD33" s="564"/>
      <c r="CE33" s="564"/>
      <c r="CF33" s="564"/>
      <c r="CG33" s="564"/>
      <c r="CH33" s="564"/>
      <c r="CI33" s="564"/>
      <c r="CJ33" s="564"/>
      <c r="CK33" s="564"/>
      <c r="CL33" s="564"/>
      <c r="CM33" s="564"/>
      <c r="CN33" s="564"/>
      <c r="CO33" s="564"/>
      <c r="CP33" s="564"/>
      <c r="CQ33" s="564"/>
      <c r="CR33" s="564"/>
      <c r="CS33" s="564"/>
      <c r="CT33" s="564"/>
      <c r="CU33" s="564"/>
      <c r="CV33" s="564"/>
      <c r="CW33" s="564"/>
      <c r="CX33" s="564"/>
      <c r="CY33" s="564"/>
      <c r="CZ33" s="564"/>
      <c r="DA33" s="564"/>
      <c r="DB33" s="564"/>
      <c r="DC33" s="564"/>
      <c r="DD33" s="564"/>
      <c r="DE33" s="564"/>
      <c r="DF33" s="564"/>
      <c r="DG33" s="564"/>
      <c r="DH33" s="564"/>
      <c r="DI33" s="564"/>
      <c r="DJ33" s="564"/>
      <c r="DK33" s="564"/>
      <c r="DL33" s="564"/>
      <c r="DM33" s="564"/>
      <c r="DN33" s="564"/>
      <c r="DO33" s="564"/>
      <c r="DP33" s="564"/>
      <c r="DQ33" s="564"/>
      <c r="DR33" s="564"/>
      <c r="DS33" s="564"/>
      <c r="DT33" s="564"/>
      <c r="DU33" s="564"/>
      <c r="DV33" s="564"/>
      <c r="DW33" s="564"/>
      <c r="DX33" s="564"/>
      <c r="DY33" s="564"/>
      <c r="DZ33" s="564"/>
      <c r="EA33" s="564"/>
      <c r="EB33" s="564"/>
      <c r="EC33" s="564"/>
      <c r="ED33" s="564"/>
      <c r="EE33" s="564"/>
      <c r="EF33" s="564"/>
      <c r="EG33" s="564"/>
      <c r="EH33" s="564"/>
      <c r="EI33" s="564"/>
      <c r="EJ33" s="564"/>
      <c r="EK33" s="564"/>
      <c r="EL33" s="564"/>
      <c r="EM33" s="564"/>
      <c r="EN33" s="564"/>
      <c r="EO33" s="564"/>
      <c r="EP33" s="564"/>
      <c r="EQ33" s="564"/>
      <c r="ER33" s="564"/>
      <c r="ES33" s="564"/>
      <c r="ET33" s="564"/>
      <c r="EU33" s="564"/>
      <c r="EV33" s="564"/>
      <c r="EW33" s="564"/>
      <c r="EX33" s="564"/>
      <c r="EY33" s="564"/>
      <c r="EZ33" s="564"/>
      <c r="FA33" s="564"/>
      <c r="FB33" s="564"/>
      <c r="FC33" s="564"/>
      <c r="FD33" s="564"/>
      <c r="FE33" s="564"/>
      <c r="FF33" s="564"/>
      <c r="FG33" s="564"/>
      <c r="FH33" s="564"/>
      <c r="FI33" s="564"/>
      <c r="FJ33" s="564"/>
      <c r="FK33" s="564"/>
      <c r="FL33" s="564"/>
      <c r="FM33" s="564"/>
      <c r="FN33" s="564"/>
      <c r="FO33" s="564"/>
      <c r="FP33" s="564"/>
      <c r="FQ33" s="564"/>
      <c r="FR33" s="564"/>
      <c r="FS33" s="564"/>
      <c r="FT33" s="564"/>
      <c r="FU33" s="564"/>
      <c r="FV33" s="564"/>
      <c r="FW33" s="564"/>
      <c r="FX33" s="564"/>
      <c r="FY33" s="564"/>
      <c r="FZ33" s="564"/>
      <c r="GA33" s="564"/>
      <c r="GB33" s="564"/>
      <c r="GC33" s="564"/>
      <c r="GD33" s="564"/>
      <c r="GE33" s="564"/>
      <c r="GF33" s="564"/>
      <c r="GG33" s="564"/>
      <c r="GH33" s="564"/>
      <c r="GI33" s="564"/>
      <c r="GJ33" s="564"/>
      <c r="GK33" s="564"/>
      <c r="GL33" s="564"/>
      <c r="GM33" s="564"/>
      <c r="GN33" s="564"/>
      <c r="GO33" s="564"/>
      <c r="GP33" s="564"/>
      <c r="GQ33" s="564"/>
      <c r="GR33" s="564"/>
      <c r="GS33" s="564"/>
      <c r="GT33" s="564"/>
      <c r="GU33" s="564"/>
      <c r="GV33" s="564"/>
      <c r="GW33" s="564"/>
      <c r="GX33" s="564"/>
      <c r="GY33" s="564"/>
      <c r="GZ33" s="564"/>
      <c r="HA33" s="564"/>
      <c r="HB33" s="564"/>
      <c r="HC33" s="564"/>
      <c r="HD33" s="564"/>
      <c r="HE33" s="564"/>
      <c r="HF33" s="564"/>
      <c r="HG33" s="564"/>
      <c r="HH33" s="564"/>
      <c r="HI33" s="564"/>
      <c r="HJ33" s="564"/>
      <c r="HK33" s="564"/>
      <c r="HL33" s="564"/>
      <c r="HM33" s="564"/>
      <c r="HN33" s="564"/>
      <c r="HO33" s="564"/>
      <c r="HP33" s="564"/>
      <c r="HQ33" s="564"/>
      <c r="HR33" s="564"/>
      <c r="HS33" s="564"/>
      <c r="HT33" s="564"/>
      <c r="HU33" s="564"/>
      <c r="HV33" s="564"/>
      <c r="HW33" s="564"/>
      <c r="HX33" s="564"/>
      <c r="HY33" s="564"/>
      <c r="HZ33" s="564"/>
      <c r="IA33" s="564"/>
      <c r="IB33" s="564"/>
      <c r="IC33" s="564"/>
      <c r="ID33" s="564"/>
      <c r="IE33" s="564"/>
      <c r="IF33" s="564"/>
      <c r="IG33" s="564"/>
      <c r="IH33" s="564"/>
      <c r="II33" s="564"/>
      <c r="IJ33" s="564"/>
      <c r="IK33" s="564"/>
      <c r="IL33" s="564"/>
    </row>
    <row r="34" spans="1:246" s="476" customFormat="1" ht="20.100000000000001" customHeight="1">
      <c r="A34" s="490"/>
      <c r="B34" s="491"/>
      <c r="C34" s="491"/>
      <c r="D34" s="491"/>
      <c r="E34" s="534"/>
      <c r="F34" s="1047"/>
      <c r="G34" s="564"/>
      <c r="H34" s="564"/>
      <c r="I34" s="564"/>
      <c r="J34" s="564"/>
      <c r="K34" s="564"/>
      <c r="L34" s="564"/>
      <c r="M34" s="564"/>
      <c r="N34" s="564"/>
      <c r="O34" s="564"/>
      <c r="P34" s="564"/>
      <c r="Q34" s="564"/>
      <c r="R34" s="564"/>
      <c r="S34" s="564"/>
      <c r="T34" s="564"/>
      <c r="U34" s="564"/>
      <c r="V34" s="564"/>
      <c r="W34" s="564"/>
      <c r="X34" s="564"/>
      <c r="Y34" s="564"/>
      <c r="Z34" s="564"/>
      <c r="AA34" s="564"/>
      <c r="AB34" s="564"/>
      <c r="AC34" s="564"/>
      <c r="AD34" s="564"/>
      <c r="AE34" s="564"/>
      <c r="AF34" s="564"/>
      <c r="AG34" s="564"/>
      <c r="AH34" s="564"/>
      <c r="AI34" s="564"/>
      <c r="AJ34" s="564"/>
      <c r="AK34" s="564"/>
      <c r="AL34" s="564"/>
      <c r="AM34" s="564"/>
      <c r="AN34" s="564"/>
      <c r="AO34" s="564"/>
      <c r="AP34" s="564"/>
      <c r="AQ34" s="564"/>
      <c r="AR34" s="564"/>
      <c r="AS34" s="564"/>
      <c r="AT34" s="564"/>
      <c r="AU34" s="564"/>
      <c r="AV34" s="564"/>
      <c r="AW34" s="564"/>
      <c r="AX34" s="564"/>
      <c r="AY34" s="564"/>
      <c r="AZ34" s="564"/>
      <c r="BA34" s="564"/>
      <c r="BB34" s="564"/>
      <c r="BC34" s="564"/>
      <c r="BD34" s="564"/>
      <c r="BE34" s="564"/>
      <c r="BF34" s="564"/>
      <c r="BG34" s="564"/>
      <c r="BH34" s="564"/>
      <c r="BI34" s="564"/>
      <c r="BJ34" s="564"/>
      <c r="BK34" s="564"/>
      <c r="BL34" s="564"/>
      <c r="BM34" s="564"/>
      <c r="BN34" s="564"/>
      <c r="BO34" s="564"/>
      <c r="BP34" s="564"/>
      <c r="BQ34" s="564"/>
      <c r="BR34" s="564"/>
      <c r="BS34" s="564"/>
      <c r="BT34" s="564"/>
      <c r="BU34" s="564"/>
      <c r="BV34" s="564"/>
      <c r="BW34" s="564"/>
      <c r="BX34" s="564"/>
      <c r="BY34" s="564"/>
      <c r="BZ34" s="564"/>
      <c r="CA34" s="564"/>
      <c r="CB34" s="564"/>
      <c r="CC34" s="564"/>
      <c r="CD34" s="564"/>
      <c r="CE34" s="564"/>
      <c r="CF34" s="564"/>
      <c r="CG34" s="564"/>
      <c r="CH34" s="564"/>
      <c r="CI34" s="564"/>
      <c r="CJ34" s="564"/>
      <c r="CK34" s="564"/>
      <c r="CL34" s="564"/>
      <c r="CM34" s="564"/>
      <c r="CN34" s="564"/>
      <c r="CO34" s="564"/>
      <c r="CP34" s="564"/>
      <c r="CQ34" s="564"/>
      <c r="CR34" s="564"/>
      <c r="CS34" s="564"/>
      <c r="CT34" s="564"/>
      <c r="CU34" s="564"/>
      <c r="CV34" s="564"/>
      <c r="CW34" s="564"/>
      <c r="CX34" s="564"/>
      <c r="CY34" s="564"/>
      <c r="CZ34" s="564"/>
      <c r="DA34" s="564"/>
      <c r="DB34" s="564"/>
      <c r="DC34" s="564"/>
      <c r="DD34" s="564"/>
      <c r="DE34" s="564"/>
      <c r="DF34" s="564"/>
      <c r="DG34" s="564"/>
      <c r="DH34" s="564"/>
      <c r="DI34" s="564"/>
      <c r="DJ34" s="564"/>
      <c r="DK34" s="564"/>
      <c r="DL34" s="564"/>
      <c r="DM34" s="564"/>
      <c r="DN34" s="564"/>
      <c r="DO34" s="564"/>
      <c r="DP34" s="564"/>
      <c r="DQ34" s="564"/>
      <c r="DR34" s="564"/>
      <c r="DS34" s="564"/>
      <c r="DT34" s="564"/>
      <c r="DU34" s="564"/>
      <c r="DV34" s="564"/>
      <c r="DW34" s="564"/>
      <c r="DX34" s="564"/>
      <c r="DY34" s="564"/>
      <c r="DZ34" s="564"/>
      <c r="EA34" s="564"/>
      <c r="EB34" s="564"/>
      <c r="EC34" s="564"/>
      <c r="ED34" s="564"/>
      <c r="EE34" s="564"/>
      <c r="EF34" s="564"/>
      <c r="EG34" s="564"/>
      <c r="EH34" s="564"/>
      <c r="EI34" s="564"/>
      <c r="EJ34" s="564"/>
      <c r="EK34" s="564"/>
      <c r="EL34" s="564"/>
      <c r="EM34" s="564"/>
      <c r="EN34" s="564"/>
      <c r="EO34" s="564"/>
      <c r="EP34" s="564"/>
      <c r="EQ34" s="564"/>
      <c r="ER34" s="564"/>
      <c r="ES34" s="564"/>
      <c r="ET34" s="564"/>
      <c r="EU34" s="564"/>
      <c r="EV34" s="564"/>
      <c r="EW34" s="564"/>
      <c r="EX34" s="564"/>
      <c r="EY34" s="564"/>
      <c r="EZ34" s="564"/>
      <c r="FA34" s="564"/>
      <c r="FB34" s="564"/>
      <c r="FC34" s="564"/>
      <c r="FD34" s="564"/>
      <c r="FE34" s="564"/>
      <c r="FF34" s="564"/>
      <c r="FG34" s="564"/>
      <c r="FH34" s="564"/>
      <c r="FI34" s="564"/>
      <c r="FJ34" s="564"/>
      <c r="FK34" s="564"/>
      <c r="FL34" s="564"/>
      <c r="FM34" s="564"/>
      <c r="FN34" s="564"/>
      <c r="FO34" s="564"/>
      <c r="FP34" s="564"/>
      <c r="FQ34" s="564"/>
      <c r="FR34" s="564"/>
      <c r="FS34" s="564"/>
      <c r="FT34" s="564"/>
      <c r="FU34" s="564"/>
      <c r="FV34" s="564"/>
      <c r="FW34" s="564"/>
      <c r="FX34" s="564"/>
      <c r="FY34" s="564"/>
      <c r="FZ34" s="564"/>
      <c r="GA34" s="564"/>
      <c r="GB34" s="564"/>
      <c r="GC34" s="564"/>
      <c r="GD34" s="564"/>
      <c r="GE34" s="564"/>
      <c r="GF34" s="564"/>
      <c r="GG34" s="564"/>
      <c r="GH34" s="564"/>
      <c r="GI34" s="564"/>
      <c r="GJ34" s="564"/>
      <c r="GK34" s="564"/>
      <c r="GL34" s="564"/>
      <c r="GM34" s="564"/>
      <c r="GN34" s="564"/>
      <c r="GO34" s="564"/>
      <c r="GP34" s="564"/>
      <c r="GQ34" s="564"/>
      <c r="GR34" s="564"/>
      <c r="GS34" s="564"/>
      <c r="GT34" s="564"/>
      <c r="GU34" s="564"/>
      <c r="GV34" s="564"/>
      <c r="GW34" s="564"/>
      <c r="GX34" s="564"/>
      <c r="GY34" s="564"/>
      <c r="GZ34" s="564"/>
      <c r="HA34" s="564"/>
      <c r="HB34" s="564"/>
      <c r="HC34" s="564"/>
      <c r="HD34" s="564"/>
      <c r="HE34" s="564"/>
      <c r="HF34" s="564"/>
      <c r="HG34" s="564"/>
      <c r="HH34" s="564"/>
      <c r="HI34" s="564"/>
      <c r="HJ34" s="564"/>
      <c r="HK34" s="564"/>
      <c r="HL34" s="564"/>
      <c r="HM34" s="564"/>
      <c r="HN34" s="564"/>
      <c r="HO34" s="564"/>
      <c r="HP34" s="564"/>
      <c r="HQ34" s="564"/>
      <c r="HR34" s="564"/>
      <c r="HS34" s="564"/>
      <c r="HT34" s="564"/>
      <c r="HU34" s="564"/>
      <c r="HV34" s="564"/>
      <c r="HW34" s="564"/>
      <c r="HX34" s="564"/>
      <c r="HY34" s="564"/>
      <c r="HZ34" s="564"/>
      <c r="IA34" s="564"/>
      <c r="IB34" s="564"/>
      <c r="IC34" s="564"/>
      <c r="ID34" s="564"/>
      <c r="IE34" s="564"/>
      <c r="IF34" s="564"/>
      <c r="IG34" s="564"/>
      <c r="IH34" s="564"/>
      <c r="II34" s="564"/>
      <c r="IJ34" s="564"/>
      <c r="IK34" s="564"/>
      <c r="IL34" s="564"/>
    </row>
    <row r="35" spans="1:246" s="476" customFormat="1" ht="20.100000000000001" customHeight="1">
      <c r="A35" s="490"/>
      <c r="B35" s="491"/>
      <c r="C35" s="491"/>
      <c r="D35" s="491"/>
      <c r="E35" s="534"/>
      <c r="F35" s="479"/>
      <c r="G35" s="564"/>
      <c r="H35" s="564"/>
      <c r="I35" s="564"/>
      <c r="J35" s="564"/>
      <c r="K35" s="564"/>
      <c r="L35" s="564"/>
      <c r="M35" s="564"/>
      <c r="N35" s="564"/>
      <c r="O35" s="564"/>
      <c r="P35" s="564"/>
      <c r="Q35" s="564"/>
      <c r="R35" s="564"/>
      <c r="S35" s="564"/>
      <c r="T35" s="564"/>
      <c r="U35" s="564"/>
      <c r="V35" s="564"/>
      <c r="W35" s="564"/>
      <c r="X35" s="564"/>
      <c r="Y35" s="564"/>
      <c r="Z35" s="564"/>
      <c r="AA35" s="564"/>
      <c r="AB35" s="564"/>
      <c r="AC35" s="564"/>
      <c r="AD35" s="564"/>
      <c r="AE35" s="564"/>
      <c r="AF35" s="564"/>
      <c r="AG35" s="564"/>
      <c r="AH35" s="564"/>
      <c r="AI35" s="564"/>
      <c r="AJ35" s="564"/>
      <c r="AK35" s="564"/>
      <c r="AL35" s="564"/>
      <c r="AM35" s="564"/>
      <c r="AN35" s="564"/>
      <c r="AO35" s="564"/>
      <c r="AP35" s="564"/>
      <c r="AQ35" s="564"/>
      <c r="AR35" s="564"/>
      <c r="AS35" s="564"/>
      <c r="AT35" s="564"/>
      <c r="AU35" s="564"/>
      <c r="AV35" s="564"/>
      <c r="AW35" s="564"/>
      <c r="AX35" s="564"/>
      <c r="AY35" s="564"/>
      <c r="AZ35" s="564"/>
      <c r="BA35" s="564"/>
      <c r="BB35" s="564"/>
      <c r="BC35" s="564"/>
      <c r="BD35" s="564"/>
      <c r="BE35" s="564"/>
      <c r="BF35" s="564"/>
      <c r="BG35" s="564"/>
      <c r="BH35" s="564"/>
      <c r="BI35" s="564"/>
      <c r="BJ35" s="564"/>
      <c r="BK35" s="564"/>
      <c r="BL35" s="564"/>
      <c r="BM35" s="564"/>
      <c r="BN35" s="564"/>
      <c r="BO35" s="564"/>
      <c r="BP35" s="564"/>
      <c r="BQ35" s="564"/>
      <c r="BR35" s="564"/>
      <c r="BS35" s="564"/>
      <c r="BT35" s="564"/>
      <c r="BU35" s="564"/>
      <c r="BV35" s="564"/>
      <c r="BW35" s="564"/>
      <c r="BX35" s="564"/>
      <c r="BY35" s="564"/>
      <c r="BZ35" s="564"/>
      <c r="CA35" s="564"/>
      <c r="CB35" s="564"/>
      <c r="CC35" s="564"/>
      <c r="CD35" s="564"/>
      <c r="CE35" s="564"/>
      <c r="CF35" s="564"/>
      <c r="CG35" s="564"/>
      <c r="CH35" s="564"/>
      <c r="CI35" s="564"/>
      <c r="CJ35" s="564"/>
      <c r="CK35" s="564"/>
      <c r="CL35" s="564"/>
      <c r="CM35" s="564"/>
      <c r="CN35" s="564"/>
      <c r="CO35" s="564"/>
      <c r="CP35" s="564"/>
      <c r="CQ35" s="564"/>
      <c r="CR35" s="564"/>
      <c r="CS35" s="564"/>
      <c r="CT35" s="564"/>
      <c r="CU35" s="564"/>
      <c r="CV35" s="564"/>
      <c r="CW35" s="564"/>
      <c r="CX35" s="564"/>
      <c r="CY35" s="564"/>
      <c r="CZ35" s="564"/>
      <c r="DA35" s="564"/>
      <c r="DB35" s="564"/>
      <c r="DC35" s="564"/>
      <c r="DD35" s="564"/>
      <c r="DE35" s="564"/>
      <c r="DF35" s="564"/>
      <c r="DG35" s="564"/>
      <c r="DH35" s="564"/>
      <c r="DI35" s="564"/>
      <c r="DJ35" s="564"/>
      <c r="DK35" s="564"/>
      <c r="DL35" s="564"/>
      <c r="DM35" s="564"/>
      <c r="DN35" s="564"/>
      <c r="DO35" s="564"/>
      <c r="DP35" s="564"/>
      <c r="DQ35" s="564"/>
      <c r="DR35" s="564"/>
      <c r="DS35" s="564"/>
      <c r="DT35" s="564"/>
      <c r="DU35" s="564"/>
      <c r="DV35" s="564"/>
      <c r="DW35" s="564"/>
      <c r="DX35" s="564"/>
      <c r="DY35" s="564"/>
      <c r="DZ35" s="564"/>
      <c r="EA35" s="564"/>
      <c r="EB35" s="564"/>
      <c r="EC35" s="564"/>
      <c r="ED35" s="564"/>
      <c r="EE35" s="564"/>
      <c r="EF35" s="564"/>
      <c r="EG35" s="564"/>
      <c r="EH35" s="564"/>
      <c r="EI35" s="564"/>
      <c r="EJ35" s="564"/>
      <c r="EK35" s="564"/>
      <c r="EL35" s="564"/>
      <c r="EM35" s="564"/>
      <c r="EN35" s="564"/>
      <c r="EO35" s="564"/>
      <c r="EP35" s="564"/>
      <c r="EQ35" s="564"/>
      <c r="ER35" s="564"/>
      <c r="ES35" s="564"/>
      <c r="ET35" s="564"/>
      <c r="EU35" s="564"/>
      <c r="EV35" s="564"/>
      <c r="EW35" s="564"/>
      <c r="EX35" s="564"/>
      <c r="EY35" s="564"/>
      <c r="EZ35" s="564"/>
      <c r="FA35" s="564"/>
      <c r="FB35" s="564"/>
      <c r="FC35" s="564"/>
      <c r="FD35" s="564"/>
      <c r="FE35" s="564"/>
      <c r="FF35" s="564"/>
      <c r="FG35" s="564"/>
      <c r="FH35" s="564"/>
      <c r="FI35" s="564"/>
      <c r="FJ35" s="564"/>
      <c r="FK35" s="564"/>
      <c r="FL35" s="564"/>
      <c r="FM35" s="564"/>
      <c r="FN35" s="564"/>
      <c r="FO35" s="564"/>
      <c r="FP35" s="564"/>
      <c r="FQ35" s="564"/>
      <c r="FR35" s="564"/>
      <c r="FS35" s="564"/>
      <c r="FT35" s="564"/>
      <c r="FU35" s="564"/>
      <c r="FV35" s="564"/>
      <c r="FW35" s="564"/>
      <c r="FX35" s="564"/>
      <c r="FY35" s="564"/>
      <c r="FZ35" s="564"/>
      <c r="GA35" s="564"/>
      <c r="GB35" s="564"/>
      <c r="GC35" s="564"/>
      <c r="GD35" s="564"/>
      <c r="GE35" s="564"/>
      <c r="GF35" s="564"/>
      <c r="GG35" s="564"/>
      <c r="GH35" s="564"/>
      <c r="GI35" s="564"/>
      <c r="GJ35" s="564"/>
      <c r="GK35" s="564"/>
      <c r="GL35" s="564"/>
      <c r="GM35" s="564"/>
      <c r="GN35" s="564"/>
      <c r="GO35" s="564"/>
      <c r="GP35" s="564"/>
      <c r="GQ35" s="564"/>
      <c r="GR35" s="564"/>
      <c r="GS35" s="564"/>
      <c r="GT35" s="564"/>
      <c r="GU35" s="564"/>
      <c r="GV35" s="564"/>
      <c r="GW35" s="564"/>
      <c r="GX35" s="564"/>
      <c r="GY35" s="564"/>
      <c r="GZ35" s="564"/>
      <c r="HA35" s="564"/>
      <c r="HB35" s="564"/>
      <c r="HC35" s="564"/>
      <c r="HD35" s="564"/>
      <c r="HE35" s="564"/>
      <c r="HF35" s="564"/>
      <c r="HG35" s="564"/>
      <c r="HH35" s="564"/>
      <c r="HI35" s="564"/>
      <c r="HJ35" s="564"/>
      <c r="HK35" s="564"/>
      <c r="HL35" s="564"/>
      <c r="HM35" s="564"/>
      <c r="HN35" s="564"/>
      <c r="HO35" s="564"/>
      <c r="HP35" s="564"/>
      <c r="HQ35" s="564"/>
      <c r="HR35" s="564"/>
      <c r="HS35" s="564"/>
      <c r="HT35" s="564"/>
      <c r="HU35" s="564"/>
      <c r="HV35" s="564"/>
      <c r="HW35" s="564"/>
      <c r="HX35" s="564"/>
      <c r="HY35" s="564"/>
      <c r="HZ35" s="564"/>
      <c r="IA35" s="564"/>
      <c r="IB35" s="564"/>
      <c r="IC35" s="564"/>
      <c r="ID35" s="564"/>
      <c r="IE35" s="564"/>
      <c r="IF35" s="564"/>
      <c r="IG35" s="564"/>
      <c r="IH35" s="564"/>
      <c r="II35" s="564"/>
      <c r="IJ35" s="564"/>
      <c r="IK35" s="564"/>
      <c r="IL35" s="564"/>
    </row>
    <row r="36" spans="1:246" s="476" customFormat="1" ht="20.100000000000001" customHeight="1">
      <c r="A36" s="490"/>
      <c r="B36" s="491"/>
      <c r="C36" s="491"/>
      <c r="D36" s="491"/>
      <c r="E36" s="1061">
        <v>14553</v>
      </c>
      <c r="F36" s="1062" t="s">
        <v>2577</v>
      </c>
      <c r="G36" s="564"/>
      <c r="H36" s="564"/>
      <c r="I36" s="564"/>
      <c r="J36" s="564"/>
      <c r="K36" s="564"/>
      <c r="L36" s="564"/>
      <c r="M36" s="564"/>
      <c r="N36" s="564"/>
      <c r="O36" s="564"/>
      <c r="P36" s="564"/>
      <c r="Q36" s="564"/>
      <c r="R36" s="564"/>
      <c r="S36" s="564"/>
      <c r="T36" s="564"/>
      <c r="U36" s="564"/>
      <c r="V36" s="564"/>
      <c r="W36" s="564"/>
      <c r="X36" s="564"/>
      <c r="Y36" s="564"/>
      <c r="Z36" s="564"/>
      <c r="AA36" s="564"/>
      <c r="AB36" s="564"/>
      <c r="AC36" s="564"/>
      <c r="AD36" s="564"/>
      <c r="AE36" s="564"/>
      <c r="AF36" s="564"/>
      <c r="AG36" s="564"/>
      <c r="AH36" s="564"/>
      <c r="AI36" s="564"/>
      <c r="AJ36" s="564"/>
      <c r="AK36" s="564"/>
      <c r="AL36" s="564"/>
      <c r="AM36" s="564"/>
      <c r="AN36" s="564"/>
      <c r="AO36" s="564"/>
      <c r="AP36" s="564"/>
      <c r="AQ36" s="564"/>
      <c r="AR36" s="564"/>
      <c r="AS36" s="564"/>
      <c r="AT36" s="564"/>
      <c r="AU36" s="564"/>
      <c r="AV36" s="564"/>
      <c r="AW36" s="564"/>
      <c r="AX36" s="564"/>
      <c r="AY36" s="564"/>
      <c r="AZ36" s="564"/>
      <c r="BA36" s="564"/>
      <c r="BB36" s="564"/>
      <c r="BC36" s="564"/>
      <c r="BD36" s="564"/>
      <c r="BE36" s="564"/>
      <c r="BF36" s="564"/>
      <c r="BG36" s="564"/>
      <c r="BH36" s="564"/>
      <c r="BI36" s="564"/>
      <c r="BJ36" s="564"/>
      <c r="BK36" s="564"/>
      <c r="BL36" s="564"/>
      <c r="BM36" s="564"/>
      <c r="BN36" s="564"/>
      <c r="BO36" s="564"/>
      <c r="BP36" s="564"/>
      <c r="BQ36" s="564"/>
      <c r="BR36" s="564"/>
      <c r="BS36" s="564"/>
      <c r="BT36" s="564"/>
      <c r="BU36" s="564"/>
      <c r="BV36" s="564"/>
      <c r="BW36" s="564"/>
      <c r="BX36" s="564"/>
      <c r="BY36" s="564"/>
      <c r="BZ36" s="564"/>
      <c r="CA36" s="564"/>
      <c r="CB36" s="564"/>
      <c r="CC36" s="564"/>
      <c r="CD36" s="564"/>
      <c r="CE36" s="564"/>
      <c r="CF36" s="564"/>
      <c r="CG36" s="564"/>
      <c r="CH36" s="564"/>
      <c r="CI36" s="564"/>
      <c r="CJ36" s="564"/>
      <c r="CK36" s="564"/>
      <c r="CL36" s="564"/>
      <c r="CM36" s="564"/>
      <c r="CN36" s="564"/>
      <c r="CO36" s="564"/>
      <c r="CP36" s="564"/>
      <c r="CQ36" s="564"/>
      <c r="CR36" s="564"/>
      <c r="CS36" s="564"/>
      <c r="CT36" s="564"/>
      <c r="CU36" s="564"/>
      <c r="CV36" s="564"/>
      <c r="CW36" s="564"/>
      <c r="CX36" s="564"/>
      <c r="CY36" s="564"/>
      <c r="CZ36" s="564"/>
      <c r="DA36" s="564"/>
      <c r="DB36" s="564"/>
      <c r="DC36" s="564"/>
      <c r="DD36" s="564"/>
      <c r="DE36" s="564"/>
      <c r="DF36" s="564"/>
      <c r="DG36" s="564"/>
      <c r="DH36" s="564"/>
      <c r="DI36" s="564"/>
      <c r="DJ36" s="564"/>
      <c r="DK36" s="564"/>
      <c r="DL36" s="564"/>
      <c r="DM36" s="564"/>
      <c r="DN36" s="564"/>
      <c r="DO36" s="564"/>
      <c r="DP36" s="564"/>
      <c r="DQ36" s="564"/>
      <c r="DR36" s="564"/>
      <c r="DS36" s="564"/>
      <c r="DT36" s="564"/>
      <c r="DU36" s="564"/>
      <c r="DV36" s="564"/>
      <c r="DW36" s="564"/>
      <c r="DX36" s="564"/>
      <c r="DY36" s="564"/>
      <c r="DZ36" s="564"/>
      <c r="EA36" s="564"/>
      <c r="EB36" s="564"/>
      <c r="EC36" s="564"/>
      <c r="ED36" s="564"/>
      <c r="EE36" s="564"/>
      <c r="EF36" s="564"/>
      <c r="EG36" s="564"/>
      <c r="EH36" s="564"/>
      <c r="EI36" s="564"/>
      <c r="EJ36" s="564"/>
      <c r="EK36" s="564"/>
      <c r="EL36" s="564"/>
      <c r="EM36" s="564"/>
      <c r="EN36" s="564"/>
      <c r="EO36" s="564"/>
      <c r="EP36" s="564"/>
      <c r="EQ36" s="564"/>
      <c r="ER36" s="564"/>
      <c r="ES36" s="564"/>
      <c r="ET36" s="564"/>
      <c r="EU36" s="564"/>
      <c r="EV36" s="564"/>
      <c r="EW36" s="564"/>
      <c r="EX36" s="564"/>
      <c r="EY36" s="564"/>
      <c r="EZ36" s="564"/>
      <c r="FA36" s="564"/>
      <c r="FB36" s="564"/>
      <c r="FC36" s="564"/>
      <c r="FD36" s="564"/>
      <c r="FE36" s="564"/>
      <c r="FF36" s="564"/>
      <c r="FG36" s="564"/>
      <c r="FH36" s="564"/>
      <c r="FI36" s="564"/>
      <c r="FJ36" s="564"/>
      <c r="FK36" s="564"/>
      <c r="FL36" s="564"/>
      <c r="FM36" s="564"/>
      <c r="FN36" s="564"/>
      <c r="FO36" s="564"/>
      <c r="FP36" s="564"/>
      <c r="FQ36" s="564"/>
      <c r="FR36" s="564"/>
      <c r="FS36" s="564"/>
      <c r="FT36" s="564"/>
      <c r="FU36" s="564"/>
      <c r="FV36" s="564"/>
      <c r="FW36" s="564"/>
      <c r="FX36" s="564"/>
      <c r="FY36" s="564"/>
      <c r="FZ36" s="564"/>
      <c r="GA36" s="564"/>
      <c r="GB36" s="564"/>
      <c r="GC36" s="564"/>
      <c r="GD36" s="564"/>
      <c r="GE36" s="564"/>
      <c r="GF36" s="564"/>
      <c r="GG36" s="564"/>
      <c r="GH36" s="564"/>
      <c r="GI36" s="564"/>
      <c r="GJ36" s="564"/>
      <c r="GK36" s="564"/>
      <c r="GL36" s="564"/>
      <c r="GM36" s="564"/>
      <c r="GN36" s="564"/>
      <c r="GO36" s="564"/>
      <c r="GP36" s="564"/>
      <c r="GQ36" s="564"/>
      <c r="GR36" s="564"/>
      <c r="GS36" s="564"/>
      <c r="GT36" s="564"/>
      <c r="GU36" s="564"/>
      <c r="GV36" s="564"/>
      <c r="GW36" s="564"/>
      <c r="GX36" s="564"/>
      <c r="GY36" s="564"/>
      <c r="GZ36" s="564"/>
      <c r="HA36" s="564"/>
      <c r="HB36" s="564"/>
      <c r="HC36" s="564"/>
      <c r="HD36" s="564"/>
      <c r="HE36" s="564"/>
      <c r="HF36" s="564"/>
      <c r="HG36" s="564"/>
      <c r="HH36" s="564"/>
      <c r="HI36" s="564"/>
      <c r="HJ36" s="564"/>
      <c r="HK36" s="564"/>
      <c r="HL36" s="564"/>
      <c r="HM36" s="564"/>
      <c r="HN36" s="564"/>
      <c r="HO36" s="564"/>
      <c r="HP36" s="564"/>
      <c r="HQ36" s="564"/>
      <c r="HR36" s="564"/>
      <c r="HS36" s="564"/>
      <c r="HT36" s="564"/>
      <c r="HU36" s="564"/>
      <c r="HV36" s="564"/>
      <c r="HW36" s="564"/>
      <c r="HX36" s="564"/>
      <c r="HY36" s="564"/>
      <c r="HZ36" s="564"/>
      <c r="IA36" s="564"/>
      <c r="IB36" s="564"/>
      <c r="IC36" s="564"/>
      <c r="ID36" s="564"/>
      <c r="IE36" s="564"/>
      <c r="IF36" s="564"/>
      <c r="IG36" s="564"/>
      <c r="IH36" s="564"/>
      <c r="II36" s="564"/>
      <c r="IJ36" s="564"/>
      <c r="IK36" s="564"/>
      <c r="IL36" s="564"/>
    </row>
    <row r="37" spans="1:246" s="476" customFormat="1" ht="20.100000000000001" customHeight="1">
      <c r="A37" s="490"/>
      <c r="B37" s="491"/>
      <c r="C37" s="491"/>
      <c r="D37" s="491"/>
      <c r="E37" s="1061"/>
      <c r="F37" s="1062"/>
      <c r="G37" s="564"/>
      <c r="H37" s="564"/>
      <c r="I37" s="564"/>
      <c r="J37" s="564"/>
      <c r="K37" s="564"/>
      <c r="L37" s="564"/>
      <c r="M37" s="564"/>
      <c r="N37" s="564"/>
      <c r="O37" s="564"/>
      <c r="P37" s="564"/>
      <c r="Q37" s="564"/>
      <c r="R37" s="564"/>
      <c r="S37" s="564"/>
      <c r="T37" s="564"/>
      <c r="U37" s="564"/>
      <c r="V37" s="564"/>
      <c r="W37" s="564"/>
      <c r="X37" s="564"/>
      <c r="Y37" s="564"/>
      <c r="Z37" s="564"/>
      <c r="AA37" s="564"/>
      <c r="AB37" s="564"/>
      <c r="AC37" s="564"/>
      <c r="AD37" s="564"/>
      <c r="AE37" s="564"/>
      <c r="AF37" s="564"/>
      <c r="AG37" s="564"/>
      <c r="AH37" s="564"/>
      <c r="AI37" s="564"/>
      <c r="AJ37" s="564"/>
      <c r="AK37" s="564"/>
      <c r="AL37" s="564"/>
      <c r="AM37" s="564"/>
      <c r="AN37" s="564"/>
      <c r="AO37" s="564"/>
      <c r="AP37" s="564"/>
      <c r="AQ37" s="564"/>
      <c r="AR37" s="564"/>
      <c r="AS37" s="564"/>
      <c r="AT37" s="564"/>
      <c r="AU37" s="564"/>
      <c r="AV37" s="564"/>
      <c r="AW37" s="564"/>
      <c r="AX37" s="564"/>
      <c r="AY37" s="564"/>
      <c r="AZ37" s="564"/>
      <c r="BA37" s="564"/>
      <c r="BB37" s="564"/>
      <c r="BC37" s="564"/>
      <c r="BD37" s="564"/>
      <c r="BE37" s="564"/>
      <c r="BF37" s="564"/>
      <c r="BG37" s="564"/>
      <c r="BH37" s="564"/>
      <c r="BI37" s="564"/>
      <c r="BJ37" s="564"/>
      <c r="BK37" s="564"/>
      <c r="BL37" s="564"/>
      <c r="BM37" s="564"/>
      <c r="BN37" s="564"/>
      <c r="BO37" s="564"/>
      <c r="BP37" s="564"/>
      <c r="BQ37" s="564"/>
      <c r="BR37" s="564"/>
      <c r="BS37" s="564"/>
      <c r="BT37" s="564"/>
      <c r="BU37" s="564"/>
      <c r="BV37" s="564"/>
      <c r="BW37" s="564"/>
      <c r="BX37" s="564"/>
      <c r="BY37" s="564"/>
      <c r="BZ37" s="564"/>
      <c r="CA37" s="564"/>
      <c r="CB37" s="564"/>
      <c r="CC37" s="564"/>
      <c r="CD37" s="564"/>
      <c r="CE37" s="564"/>
      <c r="CF37" s="564"/>
      <c r="CG37" s="564"/>
      <c r="CH37" s="564"/>
      <c r="CI37" s="564"/>
      <c r="CJ37" s="564"/>
      <c r="CK37" s="564"/>
      <c r="CL37" s="564"/>
      <c r="CM37" s="564"/>
      <c r="CN37" s="564"/>
      <c r="CO37" s="564"/>
      <c r="CP37" s="564"/>
      <c r="CQ37" s="564"/>
      <c r="CR37" s="564"/>
      <c r="CS37" s="564"/>
      <c r="CT37" s="564"/>
      <c r="CU37" s="564"/>
      <c r="CV37" s="564"/>
      <c r="CW37" s="564"/>
      <c r="CX37" s="564"/>
      <c r="CY37" s="564"/>
      <c r="CZ37" s="564"/>
      <c r="DA37" s="564"/>
      <c r="DB37" s="564"/>
      <c r="DC37" s="564"/>
      <c r="DD37" s="564"/>
      <c r="DE37" s="564"/>
      <c r="DF37" s="564"/>
      <c r="DG37" s="564"/>
      <c r="DH37" s="564"/>
      <c r="DI37" s="564"/>
      <c r="DJ37" s="564"/>
      <c r="DK37" s="564"/>
      <c r="DL37" s="564"/>
      <c r="DM37" s="564"/>
      <c r="DN37" s="564"/>
      <c r="DO37" s="564"/>
      <c r="DP37" s="564"/>
      <c r="DQ37" s="564"/>
      <c r="DR37" s="564"/>
      <c r="DS37" s="564"/>
      <c r="DT37" s="564"/>
      <c r="DU37" s="564"/>
      <c r="DV37" s="564"/>
      <c r="DW37" s="564"/>
      <c r="DX37" s="564"/>
      <c r="DY37" s="564"/>
      <c r="DZ37" s="564"/>
      <c r="EA37" s="564"/>
      <c r="EB37" s="564"/>
      <c r="EC37" s="564"/>
      <c r="ED37" s="564"/>
      <c r="EE37" s="564"/>
      <c r="EF37" s="564"/>
      <c r="EG37" s="564"/>
      <c r="EH37" s="564"/>
      <c r="EI37" s="564"/>
      <c r="EJ37" s="564"/>
      <c r="EK37" s="564"/>
      <c r="EL37" s="564"/>
      <c r="EM37" s="564"/>
      <c r="EN37" s="564"/>
      <c r="EO37" s="564"/>
      <c r="EP37" s="564"/>
      <c r="EQ37" s="564"/>
      <c r="ER37" s="564"/>
      <c r="ES37" s="564"/>
      <c r="ET37" s="564"/>
      <c r="EU37" s="564"/>
      <c r="EV37" s="564"/>
      <c r="EW37" s="564"/>
      <c r="EX37" s="564"/>
      <c r="EY37" s="564"/>
      <c r="EZ37" s="564"/>
      <c r="FA37" s="564"/>
      <c r="FB37" s="564"/>
      <c r="FC37" s="564"/>
      <c r="FD37" s="564"/>
      <c r="FE37" s="564"/>
      <c r="FF37" s="564"/>
      <c r="FG37" s="564"/>
      <c r="FH37" s="564"/>
      <c r="FI37" s="564"/>
      <c r="FJ37" s="564"/>
      <c r="FK37" s="564"/>
      <c r="FL37" s="564"/>
      <c r="FM37" s="564"/>
      <c r="FN37" s="564"/>
      <c r="FO37" s="564"/>
      <c r="FP37" s="564"/>
      <c r="FQ37" s="564"/>
      <c r="FR37" s="564"/>
      <c r="FS37" s="564"/>
      <c r="FT37" s="564"/>
      <c r="FU37" s="564"/>
      <c r="FV37" s="564"/>
      <c r="FW37" s="564"/>
      <c r="FX37" s="564"/>
      <c r="FY37" s="564"/>
      <c r="FZ37" s="564"/>
      <c r="GA37" s="564"/>
      <c r="GB37" s="564"/>
      <c r="GC37" s="564"/>
      <c r="GD37" s="564"/>
      <c r="GE37" s="564"/>
      <c r="GF37" s="564"/>
      <c r="GG37" s="564"/>
      <c r="GH37" s="564"/>
      <c r="GI37" s="564"/>
      <c r="GJ37" s="564"/>
      <c r="GK37" s="564"/>
      <c r="GL37" s="564"/>
      <c r="GM37" s="564"/>
      <c r="GN37" s="564"/>
      <c r="GO37" s="564"/>
      <c r="GP37" s="564"/>
      <c r="GQ37" s="564"/>
      <c r="GR37" s="564"/>
      <c r="GS37" s="564"/>
      <c r="GT37" s="564"/>
      <c r="GU37" s="564"/>
      <c r="GV37" s="564"/>
      <c r="GW37" s="564"/>
      <c r="GX37" s="564"/>
      <c r="GY37" s="564"/>
      <c r="GZ37" s="564"/>
      <c r="HA37" s="564"/>
      <c r="HB37" s="564"/>
      <c r="HC37" s="564"/>
      <c r="HD37" s="564"/>
      <c r="HE37" s="564"/>
      <c r="HF37" s="564"/>
      <c r="HG37" s="564"/>
      <c r="HH37" s="564"/>
      <c r="HI37" s="564"/>
      <c r="HJ37" s="564"/>
      <c r="HK37" s="564"/>
      <c r="HL37" s="564"/>
      <c r="HM37" s="564"/>
      <c r="HN37" s="564"/>
      <c r="HO37" s="564"/>
      <c r="HP37" s="564"/>
      <c r="HQ37" s="564"/>
      <c r="HR37" s="564"/>
      <c r="HS37" s="564"/>
      <c r="HT37" s="564"/>
      <c r="HU37" s="564"/>
      <c r="HV37" s="564"/>
      <c r="HW37" s="564"/>
      <c r="HX37" s="564"/>
      <c r="HY37" s="564"/>
      <c r="HZ37" s="564"/>
      <c r="IA37" s="564"/>
      <c r="IB37" s="564"/>
      <c r="IC37" s="564"/>
      <c r="ID37" s="564"/>
      <c r="IE37" s="564"/>
      <c r="IF37" s="564"/>
      <c r="IG37" s="564"/>
      <c r="IH37" s="564"/>
      <c r="II37" s="564"/>
      <c r="IJ37" s="564"/>
      <c r="IK37" s="564"/>
      <c r="IL37" s="564"/>
    </row>
    <row r="38" spans="1:246" s="476" customFormat="1" ht="20.100000000000001" customHeight="1">
      <c r="A38" s="490"/>
      <c r="B38" s="491"/>
      <c r="C38" s="491"/>
      <c r="D38" s="491"/>
      <c r="E38" s="534"/>
      <c r="F38" s="1047" t="s">
        <v>2578</v>
      </c>
      <c r="G38" s="564"/>
      <c r="H38" s="564"/>
      <c r="I38" s="564"/>
      <c r="J38" s="564"/>
      <c r="K38" s="564"/>
      <c r="L38" s="564"/>
      <c r="M38" s="564"/>
      <c r="N38" s="564"/>
      <c r="O38" s="564"/>
      <c r="P38" s="564"/>
      <c r="Q38" s="564"/>
      <c r="R38" s="564"/>
      <c r="S38" s="564"/>
      <c r="T38" s="564"/>
      <c r="U38" s="564"/>
      <c r="V38" s="564"/>
      <c r="W38" s="564"/>
      <c r="X38" s="564"/>
      <c r="Y38" s="564"/>
      <c r="Z38" s="564"/>
      <c r="AA38" s="564"/>
      <c r="AB38" s="564"/>
      <c r="AC38" s="564"/>
      <c r="AD38" s="564"/>
      <c r="AE38" s="564"/>
      <c r="AF38" s="564"/>
      <c r="AG38" s="564"/>
      <c r="AH38" s="564"/>
      <c r="AI38" s="564"/>
      <c r="AJ38" s="564"/>
      <c r="AK38" s="564"/>
      <c r="AL38" s="564"/>
      <c r="AM38" s="564"/>
      <c r="AN38" s="564"/>
      <c r="AO38" s="564"/>
      <c r="AP38" s="564"/>
      <c r="AQ38" s="564"/>
      <c r="AR38" s="564"/>
      <c r="AS38" s="564"/>
      <c r="AT38" s="564"/>
      <c r="AU38" s="564"/>
      <c r="AV38" s="564"/>
      <c r="AW38" s="564"/>
      <c r="AX38" s="564"/>
      <c r="AY38" s="564"/>
      <c r="AZ38" s="564"/>
      <c r="BA38" s="564"/>
      <c r="BB38" s="564"/>
      <c r="BC38" s="564"/>
      <c r="BD38" s="564"/>
      <c r="BE38" s="564"/>
      <c r="BF38" s="564"/>
      <c r="BG38" s="564"/>
      <c r="BH38" s="564"/>
      <c r="BI38" s="564"/>
      <c r="BJ38" s="564"/>
      <c r="BK38" s="564"/>
      <c r="BL38" s="564"/>
      <c r="BM38" s="564"/>
      <c r="BN38" s="564"/>
      <c r="BO38" s="564"/>
      <c r="BP38" s="564"/>
      <c r="BQ38" s="564"/>
      <c r="BR38" s="564"/>
      <c r="BS38" s="564"/>
      <c r="BT38" s="564"/>
      <c r="BU38" s="564"/>
      <c r="BV38" s="564"/>
      <c r="BW38" s="564"/>
      <c r="BX38" s="564"/>
      <c r="BY38" s="564"/>
      <c r="BZ38" s="564"/>
      <c r="CA38" s="564"/>
      <c r="CB38" s="564"/>
      <c r="CC38" s="564"/>
      <c r="CD38" s="564"/>
      <c r="CE38" s="564"/>
      <c r="CF38" s="564"/>
      <c r="CG38" s="564"/>
      <c r="CH38" s="564"/>
      <c r="CI38" s="564"/>
      <c r="CJ38" s="564"/>
      <c r="CK38" s="564"/>
      <c r="CL38" s="564"/>
      <c r="CM38" s="564"/>
      <c r="CN38" s="564"/>
      <c r="CO38" s="564"/>
      <c r="CP38" s="564"/>
      <c r="CQ38" s="564"/>
      <c r="CR38" s="564"/>
      <c r="CS38" s="564"/>
      <c r="CT38" s="564"/>
      <c r="CU38" s="564"/>
      <c r="CV38" s="564"/>
      <c r="CW38" s="564"/>
      <c r="CX38" s="564"/>
      <c r="CY38" s="564"/>
      <c r="CZ38" s="564"/>
      <c r="DA38" s="564"/>
      <c r="DB38" s="564"/>
      <c r="DC38" s="564"/>
      <c r="DD38" s="564"/>
      <c r="DE38" s="564"/>
      <c r="DF38" s="564"/>
      <c r="DG38" s="564"/>
      <c r="DH38" s="564"/>
      <c r="DI38" s="564"/>
      <c r="DJ38" s="564"/>
      <c r="DK38" s="564"/>
      <c r="DL38" s="564"/>
      <c r="DM38" s="564"/>
      <c r="DN38" s="564"/>
      <c r="DO38" s="564"/>
      <c r="DP38" s="564"/>
      <c r="DQ38" s="564"/>
      <c r="DR38" s="564"/>
      <c r="DS38" s="564"/>
      <c r="DT38" s="564"/>
      <c r="DU38" s="564"/>
      <c r="DV38" s="564"/>
      <c r="DW38" s="564"/>
      <c r="DX38" s="564"/>
      <c r="DY38" s="564"/>
      <c r="DZ38" s="564"/>
      <c r="EA38" s="564"/>
      <c r="EB38" s="564"/>
      <c r="EC38" s="564"/>
      <c r="ED38" s="564"/>
      <c r="EE38" s="564"/>
      <c r="EF38" s="564"/>
      <c r="EG38" s="564"/>
      <c r="EH38" s="564"/>
      <c r="EI38" s="564"/>
      <c r="EJ38" s="564"/>
      <c r="EK38" s="564"/>
      <c r="EL38" s="564"/>
      <c r="EM38" s="564"/>
      <c r="EN38" s="564"/>
      <c r="EO38" s="564"/>
      <c r="EP38" s="564"/>
      <c r="EQ38" s="564"/>
      <c r="ER38" s="564"/>
      <c r="ES38" s="564"/>
      <c r="ET38" s="564"/>
      <c r="EU38" s="564"/>
      <c r="EV38" s="564"/>
      <c r="EW38" s="564"/>
      <c r="EX38" s="564"/>
      <c r="EY38" s="564"/>
      <c r="EZ38" s="564"/>
      <c r="FA38" s="564"/>
      <c r="FB38" s="564"/>
      <c r="FC38" s="564"/>
      <c r="FD38" s="564"/>
      <c r="FE38" s="564"/>
      <c r="FF38" s="564"/>
      <c r="FG38" s="564"/>
      <c r="FH38" s="564"/>
      <c r="FI38" s="564"/>
      <c r="FJ38" s="564"/>
      <c r="FK38" s="564"/>
      <c r="FL38" s="564"/>
      <c r="FM38" s="564"/>
      <c r="FN38" s="564"/>
      <c r="FO38" s="564"/>
      <c r="FP38" s="564"/>
      <c r="FQ38" s="564"/>
      <c r="FR38" s="564"/>
      <c r="FS38" s="564"/>
      <c r="FT38" s="564"/>
      <c r="FU38" s="564"/>
      <c r="FV38" s="564"/>
      <c r="FW38" s="564"/>
      <c r="FX38" s="564"/>
      <c r="FY38" s="564"/>
      <c r="FZ38" s="564"/>
      <c r="GA38" s="564"/>
      <c r="GB38" s="564"/>
      <c r="GC38" s="564"/>
      <c r="GD38" s="564"/>
      <c r="GE38" s="564"/>
      <c r="GF38" s="564"/>
      <c r="GG38" s="564"/>
      <c r="GH38" s="564"/>
      <c r="GI38" s="564"/>
      <c r="GJ38" s="564"/>
      <c r="GK38" s="564"/>
      <c r="GL38" s="564"/>
      <c r="GM38" s="564"/>
      <c r="GN38" s="564"/>
      <c r="GO38" s="564"/>
      <c r="GP38" s="564"/>
      <c r="GQ38" s="564"/>
      <c r="GR38" s="564"/>
      <c r="GS38" s="564"/>
      <c r="GT38" s="564"/>
      <c r="GU38" s="564"/>
      <c r="GV38" s="564"/>
      <c r="GW38" s="564"/>
      <c r="GX38" s="564"/>
      <c r="GY38" s="564"/>
      <c r="GZ38" s="564"/>
      <c r="HA38" s="564"/>
      <c r="HB38" s="564"/>
      <c r="HC38" s="564"/>
      <c r="HD38" s="564"/>
      <c r="HE38" s="564"/>
      <c r="HF38" s="564"/>
      <c r="HG38" s="564"/>
      <c r="HH38" s="564"/>
      <c r="HI38" s="564"/>
      <c r="HJ38" s="564"/>
      <c r="HK38" s="564"/>
      <c r="HL38" s="564"/>
      <c r="HM38" s="564"/>
      <c r="HN38" s="564"/>
      <c r="HO38" s="564"/>
      <c r="HP38" s="564"/>
      <c r="HQ38" s="564"/>
      <c r="HR38" s="564"/>
      <c r="HS38" s="564"/>
      <c r="HT38" s="564"/>
      <c r="HU38" s="564"/>
      <c r="HV38" s="564"/>
      <c r="HW38" s="564"/>
      <c r="HX38" s="564"/>
      <c r="HY38" s="564"/>
      <c r="HZ38" s="564"/>
      <c r="IA38" s="564"/>
      <c r="IB38" s="564"/>
      <c r="IC38" s="564"/>
      <c r="ID38" s="564"/>
      <c r="IE38" s="564"/>
      <c r="IF38" s="564"/>
      <c r="IG38" s="564"/>
      <c r="IH38" s="564"/>
      <c r="II38" s="564"/>
      <c r="IJ38" s="564"/>
      <c r="IK38" s="564"/>
      <c r="IL38" s="564"/>
    </row>
    <row r="39" spans="1:246" s="476" customFormat="1" ht="20.100000000000001" customHeight="1">
      <c r="A39" s="490"/>
      <c r="B39" s="491"/>
      <c r="C39" s="491"/>
      <c r="D39" s="491"/>
      <c r="E39" s="534"/>
      <c r="F39" s="1047"/>
      <c r="G39" s="564"/>
      <c r="H39" s="564"/>
      <c r="I39" s="564"/>
      <c r="J39" s="564"/>
      <c r="K39" s="564"/>
      <c r="L39" s="564"/>
      <c r="M39" s="564"/>
      <c r="N39" s="564"/>
      <c r="O39" s="564"/>
      <c r="P39" s="564"/>
      <c r="Q39" s="564"/>
      <c r="R39" s="564"/>
      <c r="S39" s="564"/>
      <c r="T39" s="564"/>
      <c r="U39" s="564"/>
      <c r="V39" s="564"/>
      <c r="W39" s="564"/>
      <c r="X39" s="564"/>
      <c r="Y39" s="564"/>
      <c r="Z39" s="564"/>
      <c r="AA39" s="564"/>
      <c r="AB39" s="564"/>
      <c r="AC39" s="564"/>
      <c r="AD39" s="564"/>
      <c r="AE39" s="564"/>
      <c r="AF39" s="564"/>
      <c r="AG39" s="564"/>
      <c r="AH39" s="564"/>
      <c r="AI39" s="564"/>
      <c r="AJ39" s="564"/>
      <c r="AK39" s="564"/>
      <c r="AL39" s="564"/>
      <c r="AM39" s="564"/>
      <c r="AN39" s="564"/>
      <c r="AO39" s="564"/>
      <c r="AP39" s="564"/>
      <c r="AQ39" s="564"/>
      <c r="AR39" s="564"/>
      <c r="AS39" s="564"/>
      <c r="AT39" s="564"/>
      <c r="AU39" s="564"/>
      <c r="AV39" s="564"/>
      <c r="AW39" s="564"/>
      <c r="AX39" s="564"/>
      <c r="AY39" s="564"/>
      <c r="AZ39" s="564"/>
      <c r="BA39" s="564"/>
      <c r="BB39" s="564"/>
      <c r="BC39" s="564"/>
      <c r="BD39" s="564"/>
      <c r="BE39" s="564"/>
      <c r="BF39" s="564"/>
      <c r="BG39" s="564"/>
      <c r="BH39" s="564"/>
      <c r="BI39" s="564"/>
      <c r="BJ39" s="564"/>
      <c r="BK39" s="564"/>
      <c r="BL39" s="564"/>
      <c r="BM39" s="564"/>
      <c r="BN39" s="564"/>
      <c r="BO39" s="564"/>
      <c r="BP39" s="564"/>
      <c r="BQ39" s="564"/>
      <c r="BR39" s="564"/>
      <c r="BS39" s="564"/>
      <c r="BT39" s="564"/>
      <c r="BU39" s="564"/>
      <c r="BV39" s="564"/>
      <c r="BW39" s="564"/>
      <c r="BX39" s="564"/>
      <c r="BY39" s="564"/>
      <c r="BZ39" s="564"/>
      <c r="CA39" s="564"/>
      <c r="CB39" s="564"/>
      <c r="CC39" s="564"/>
      <c r="CD39" s="564"/>
      <c r="CE39" s="564"/>
      <c r="CF39" s="564"/>
      <c r="CG39" s="564"/>
      <c r="CH39" s="564"/>
      <c r="CI39" s="564"/>
      <c r="CJ39" s="564"/>
      <c r="CK39" s="564"/>
      <c r="CL39" s="564"/>
      <c r="CM39" s="564"/>
      <c r="CN39" s="564"/>
      <c r="CO39" s="564"/>
      <c r="CP39" s="564"/>
      <c r="CQ39" s="564"/>
      <c r="CR39" s="564"/>
      <c r="CS39" s="564"/>
      <c r="CT39" s="564"/>
      <c r="CU39" s="564"/>
      <c r="CV39" s="564"/>
      <c r="CW39" s="564"/>
      <c r="CX39" s="564"/>
      <c r="CY39" s="564"/>
      <c r="CZ39" s="564"/>
      <c r="DA39" s="564"/>
      <c r="DB39" s="564"/>
      <c r="DC39" s="564"/>
      <c r="DD39" s="564"/>
      <c r="DE39" s="564"/>
      <c r="DF39" s="564"/>
      <c r="DG39" s="564"/>
      <c r="DH39" s="564"/>
      <c r="DI39" s="564"/>
      <c r="DJ39" s="564"/>
      <c r="DK39" s="564"/>
      <c r="DL39" s="564"/>
      <c r="DM39" s="564"/>
      <c r="DN39" s="564"/>
      <c r="DO39" s="564"/>
      <c r="DP39" s="564"/>
      <c r="DQ39" s="564"/>
      <c r="DR39" s="564"/>
      <c r="DS39" s="564"/>
      <c r="DT39" s="564"/>
      <c r="DU39" s="564"/>
      <c r="DV39" s="564"/>
      <c r="DW39" s="564"/>
      <c r="DX39" s="564"/>
      <c r="DY39" s="564"/>
      <c r="DZ39" s="564"/>
      <c r="EA39" s="564"/>
      <c r="EB39" s="564"/>
      <c r="EC39" s="564"/>
      <c r="ED39" s="564"/>
      <c r="EE39" s="564"/>
      <c r="EF39" s="564"/>
      <c r="EG39" s="564"/>
      <c r="EH39" s="564"/>
      <c r="EI39" s="564"/>
      <c r="EJ39" s="564"/>
      <c r="EK39" s="564"/>
      <c r="EL39" s="564"/>
      <c r="EM39" s="564"/>
      <c r="EN39" s="564"/>
      <c r="EO39" s="564"/>
      <c r="EP39" s="564"/>
      <c r="EQ39" s="564"/>
      <c r="ER39" s="564"/>
      <c r="ES39" s="564"/>
      <c r="ET39" s="564"/>
      <c r="EU39" s="564"/>
      <c r="EV39" s="564"/>
      <c r="EW39" s="564"/>
      <c r="EX39" s="564"/>
      <c r="EY39" s="564"/>
      <c r="EZ39" s="564"/>
      <c r="FA39" s="564"/>
      <c r="FB39" s="564"/>
      <c r="FC39" s="564"/>
      <c r="FD39" s="564"/>
      <c r="FE39" s="564"/>
      <c r="FF39" s="564"/>
      <c r="FG39" s="564"/>
      <c r="FH39" s="564"/>
      <c r="FI39" s="564"/>
      <c r="FJ39" s="564"/>
      <c r="FK39" s="564"/>
      <c r="FL39" s="564"/>
      <c r="FM39" s="564"/>
      <c r="FN39" s="564"/>
      <c r="FO39" s="564"/>
      <c r="FP39" s="564"/>
      <c r="FQ39" s="564"/>
      <c r="FR39" s="564"/>
      <c r="FS39" s="564"/>
      <c r="FT39" s="564"/>
      <c r="FU39" s="564"/>
      <c r="FV39" s="564"/>
      <c r="FW39" s="564"/>
      <c r="FX39" s="564"/>
      <c r="FY39" s="564"/>
      <c r="FZ39" s="564"/>
      <c r="GA39" s="564"/>
      <c r="GB39" s="564"/>
      <c r="GC39" s="564"/>
      <c r="GD39" s="564"/>
      <c r="GE39" s="564"/>
      <c r="GF39" s="564"/>
      <c r="GG39" s="564"/>
      <c r="GH39" s="564"/>
      <c r="GI39" s="564"/>
      <c r="GJ39" s="564"/>
      <c r="GK39" s="564"/>
      <c r="GL39" s="564"/>
      <c r="GM39" s="564"/>
      <c r="GN39" s="564"/>
      <c r="GO39" s="564"/>
      <c r="GP39" s="564"/>
      <c r="GQ39" s="564"/>
      <c r="GR39" s="564"/>
      <c r="GS39" s="564"/>
      <c r="GT39" s="564"/>
      <c r="GU39" s="564"/>
      <c r="GV39" s="564"/>
      <c r="GW39" s="564"/>
      <c r="GX39" s="564"/>
      <c r="GY39" s="564"/>
      <c r="GZ39" s="564"/>
      <c r="HA39" s="564"/>
      <c r="HB39" s="564"/>
      <c r="HC39" s="564"/>
      <c r="HD39" s="564"/>
      <c r="HE39" s="564"/>
      <c r="HF39" s="564"/>
      <c r="HG39" s="564"/>
      <c r="HH39" s="564"/>
      <c r="HI39" s="564"/>
      <c r="HJ39" s="564"/>
      <c r="HK39" s="564"/>
      <c r="HL39" s="564"/>
      <c r="HM39" s="564"/>
      <c r="HN39" s="564"/>
      <c r="HO39" s="564"/>
      <c r="HP39" s="564"/>
      <c r="HQ39" s="564"/>
      <c r="HR39" s="564"/>
      <c r="HS39" s="564"/>
      <c r="HT39" s="564"/>
      <c r="HU39" s="564"/>
      <c r="HV39" s="564"/>
      <c r="HW39" s="564"/>
      <c r="HX39" s="564"/>
      <c r="HY39" s="564"/>
      <c r="HZ39" s="564"/>
      <c r="IA39" s="564"/>
      <c r="IB39" s="564"/>
      <c r="IC39" s="564"/>
      <c r="ID39" s="564"/>
      <c r="IE39" s="564"/>
      <c r="IF39" s="564"/>
      <c r="IG39" s="564"/>
      <c r="IH39" s="564"/>
      <c r="II39" s="564"/>
      <c r="IJ39" s="564"/>
      <c r="IK39" s="564"/>
      <c r="IL39" s="564"/>
    </row>
    <row r="40" spans="1:246" s="476" customFormat="1" ht="20.100000000000001" customHeight="1">
      <c r="A40" s="490"/>
      <c r="B40" s="491"/>
      <c r="C40" s="491"/>
      <c r="D40" s="491"/>
      <c r="E40" s="534"/>
      <c r="F40" s="1047"/>
      <c r="G40" s="564"/>
      <c r="H40" s="564"/>
      <c r="I40" s="564"/>
      <c r="J40" s="564"/>
      <c r="K40" s="564"/>
      <c r="L40" s="564"/>
      <c r="M40" s="564"/>
      <c r="N40" s="564"/>
      <c r="O40" s="564"/>
      <c r="P40" s="564"/>
      <c r="Q40" s="564"/>
      <c r="R40" s="564"/>
      <c r="S40" s="564"/>
      <c r="T40" s="564"/>
      <c r="U40" s="564"/>
      <c r="V40" s="564"/>
      <c r="W40" s="564"/>
      <c r="X40" s="564"/>
      <c r="Y40" s="564"/>
      <c r="Z40" s="564"/>
      <c r="AA40" s="564"/>
      <c r="AB40" s="564"/>
      <c r="AC40" s="564"/>
      <c r="AD40" s="564"/>
      <c r="AE40" s="564"/>
      <c r="AF40" s="564"/>
      <c r="AG40" s="564"/>
      <c r="AH40" s="564"/>
      <c r="AI40" s="564"/>
      <c r="AJ40" s="564"/>
      <c r="AK40" s="564"/>
      <c r="AL40" s="564"/>
      <c r="AM40" s="564"/>
      <c r="AN40" s="564"/>
      <c r="AO40" s="564"/>
      <c r="AP40" s="564"/>
      <c r="AQ40" s="564"/>
      <c r="AR40" s="564"/>
      <c r="AS40" s="564"/>
      <c r="AT40" s="564"/>
      <c r="AU40" s="564"/>
      <c r="AV40" s="564"/>
      <c r="AW40" s="564"/>
      <c r="AX40" s="564"/>
      <c r="AY40" s="564"/>
      <c r="AZ40" s="564"/>
      <c r="BA40" s="564"/>
      <c r="BB40" s="564"/>
      <c r="BC40" s="564"/>
      <c r="BD40" s="564"/>
      <c r="BE40" s="564"/>
      <c r="BF40" s="564"/>
      <c r="BG40" s="564"/>
      <c r="BH40" s="564"/>
      <c r="BI40" s="564"/>
      <c r="BJ40" s="564"/>
      <c r="BK40" s="564"/>
      <c r="BL40" s="564"/>
      <c r="BM40" s="564"/>
      <c r="BN40" s="564"/>
      <c r="BO40" s="564"/>
      <c r="BP40" s="564"/>
      <c r="BQ40" s="564"/>
      <c r="BR40" s="564"/>
      <c r="BS40" s="564"/>
      <c r="BT40" s="564"/>
      <c r="BU40" s="564"/>
      <c r="BV40" s="564"/>
      <c r="BW40" s="564"/>
      <c r="BX40" s="564"/>
      <c r="BY40" s="564"/>
      <c r="BZ40" s="564"/>
      <c r="CA40" s="564"/>
      <c r="CB40" s="564"/>
      <c r="CC40" s="564"/>
      <c r="CD40" s="564"/>
      <c r="CE40" s="564"/>
      <c r="CF40" s="564"/>
      <c r="CG40" s="564"/>
      <c r="CH40" s="564"/>
      <c r="CI40" s="564"/>
      <c r="CJ40" s="564"/>
      <c r="CK40" s="564"/>
      <c r="CL40" s="564"/>
      <c r="CM40" s="564"/>
      <c r="CN40" s="564"/>
      <c r="CO40" s="564"/>
      <c r="CP40" s="564"/>
      <c r="CQ40" s="564"/>
      <c r="CR40" s="564"/>
      <c r="CS40" s="564"/>
      <c r="CT40" s="564"/>
      <c r="CU40" s="564"/>
      <c r="CV40" s="564"/>
      <c r="CW40" s="564"/>
      <c r="CX40" s="564"/>
      <c r="CY40" s="564"/>
      <c r="CZ40" s="564"/>
      <c r="DA40" s="564"/>
      <c r="DB40" s="564"/>
      <c r="DC40" s="564"/>
      <c r="DD40" s="564"/>
      <c r="DE40" s="564"/>
      <c r="DF40" s="564"/>
      <c r="DG40" s="564"/>
      <c r="DH40" s="564"/>
      <c r="DI40" s="564"/>
      <c r="DJ40" s="564"/>
      <c r="DK40" s="564"/>
      <c r="DL40" s="564"/>
      <c r="DM40" s="564"/>
      <c r="DN40" s="564"/>
      <c r="DO40" s="564"/>
      <c r="DP40" s="564"/>
      <c r="DQ40" s="564"/>
      <c r="DR40" s="564"/>
      <c r="DS40" s="564"/>
      <c r="DT40" s="564"/>
      <c r="DU40" s="564"/>
      <c r="DV40" s="564"/>
      <c r="DW40" s="564"/>
      <c r="DX40" s="564"/>
      <c r="DY40" s="564"/>
      <c r="DZ40" s="564"/>
      <c r="EA40" s="564"/>
      <c r="EB40" s="564"/>
      <c r="EC40" s="564"/>
      <c r="ED40" s="564"/>
      <c r="EE40" s="564"/>
      <c r="EF40" s="564"/>
      <c r="EG40" s="564"/>
      <c r="EH40" s="564"/>
      <c r="EI40" s="564"/>
      <c r="EJ40" s="564"/>
      <c r="EK40" s="564"/>
      <c r="EL40" s="564"/>
      <c r="EM40" s="564"/>
      <c r="EN40" s="564"/>
      <c r="EO40" s="564"/>
      <c r="EP40" s="564"/>
      <c r="EQ40" s="564"/>
      <c r="ER40" s="564"/>
      <c r="ES40" s="564"/>
      <c r="ET40" s="564"/>
      <c r="EU40" s="564"/>
      <c r="EV40" s="564"/>
      <c r="EW40" s="564"/>
      <c r="EX40" s="564"/>
      <c r="EY40" s="564"/>
      <c r="EZ40" s="564"/>
      <c r="FA40" s="564"/>
      <c r="FB40" s="564"/>
      <c r="FC40" s="564"/>
      <c r="FD40" s="564"/>
      <c r="FE40" s="564"/>
      <c r="FF40" s="564"/>
      <c r="FG40" s="564"/>
      <c r="FH40" s="564"/>
      <c r="FI40" s="564"/>
      <c r="FJ40" s="564"/>
      <c r="FK40" s="564"/>
      <c r="FL40" s="564"/>
      <c r="FM40" s="564"/>
      <c r="FN40" s="564"/>
      <c r="FO40" s="564"/>
      <c r="FP40" s="564"/>
      <c r="FQ40" s="564"/>
      <c r="FR40" s="564"/>
      <c r="FS40" s="564"/>
      <c r="FT40" s="564"/>
      <c r="FU40" s="564"/>
      <c r="FV40" s="564"/>
      <c r="FW40" s="564"/>
      <c r="FX40" s="564"/>
      <c r="FY40" s="564"/>
      <c r="FZ40" s="564"/>
      <c r="GA40" s="564"/>
      <c r="GB40" s="564"/>
      <c r="GC40" s="564"/>
      <c r="GD40" s="564"/>
      <c r="GE40" s="564"/>
      <c r="GF40" s="564"/>
      <c r="GG40" s="564"/>
      <c r="GH40" s="564"/>
      <c r="GI40" s="564"/>
      <c r="GJ40" s="564"/>
      <c r="GK40" s="564"/>
      <c r="GL40" s="564"/>
      <c r="GM40" s="564"/>
      <c r="GN40" s="564"/>
      <c r="GO40" s="564"/>
      <c r="GP40" s="564"/>
      <c r="GQ40" s="564"/>
      <c r="GR40" s="564"/>
      <c r="GS40" s="564"/>
      <c r="GT40" s="564"/>
      <c r="GU40" s="564"/>
      <c r="GV40" s="564"/>
      <c r="GW40" s="564"/>
      <c r="GX40" s="564"/>
      <c r="GY40" s="564"/>
      <c r="GZ40" s="564"/>
      <c r="HA40" s="564"/>
      <c r="HB40" s="564"/>
      <c r="HC40" s="564"/>
      <c r="HD40" s="564"/>
      <c r="HE40" s="564"/>
      <c r="HF40" s="564"/>
      <c r="HG40" s="564"/>
      <c r="HH40" s="564"/>
      <c r="HI40" s="564"/>
      <c r="HJ40" s="564"/>
      <c r="HK40" s="564"/>
      <c r="HL40" s="564"/>
      <c r="HM40" s="564"/>
      <c r="HN40" s="564"/>
      <c r="HO40" s="564"/>
      <c r="HP40" s="564"/>
      <c r="HQ40" s="564"/>
      <c r="HR40" s="564"/>
      <c r="HS40" s="564"/>
      <c r="HT40" s="564"/>
      <c r="HU40" s="564"/>
      <c r="HV40" s="564"/>
      <c r="HW40" s="564"/>
      <c r="HX40" s="564"/>
      <c r="HY40" s="564"/>
      <c r="HZ40" s="564"/>
      <c r="IA40" s="564"/>
      <c r="IB40" s="564"/>
      <c r="IC40" s="564"/>
      <c r="ID40" s="564"/>
      <c r="IE40" s="564"/>
      <c r="IF40" s="564"/>
      <c r="IG40" s="564"/>
      <c r="IH40" s="564"/>
      <c r="II40" s="564"/>
      <c r="IJ40" s="564"/>
      <c r="IK40" s="564"/>
      <c r="IL40" s="564"/>
    </row>
    <row r="41" spans="1:246" s="476" customFormat="1" ht="21.6" customHeight="1">
      <c r="A41" s="493"/>
      <c r="B41" s="494"/>
      <c r="C41" s="494"/>
      <c r="D41" s="494"/>
      <c r="E41" s="540"/>
      <c r="F41" s="1049"/>
      <c r="G41" s="564"/>
      <c r="H41" s="564"/>
      <c r="I41" s="564"/>
      <c r="J41" s="564"/>
      <c r="K41" s="564"/>
      <c r="L41" s="564"/>
      <c r="M41" s="564"/>
      <c r="N41" s="564"/>
      <c r="O41" s="564"/>
      <c r="P41" s="564"/>
      <c r="Q41" s="564"/>
      <c r="R41" s="564"/>
      <c r="S41" s="564"/>
      <c r="T41" s="564"/>
      <c r="U41" s="564"/>
      <c r="V41" s="564"/>
      <c r="W41" s="564"/>
      <c r="X41" s="564"/>
      <c r="Y41" s="564"/>
      <c r="Z41" s="564"/>
      <c r="AA41" s="564"/>
      <c r="AB41" s="564"/>
      <c r="AC41" s="564"/>
      <c r="AD41" s="564"/>
      <c r="AE41" s="564"/>
      <c r="AF41" s="564"/>
      <c r="AG41" s="564"/>
      <c r="AH41" s="564"/>
      <c r="AI41" s="564"/>
      <c r="AJ41" s="564"/>
      <c r="AK41" s="564"/>
      <c r="AL41" s="564"/>
      <c r="AM41" s="564"/>
      <c r="AN41" s="564"/>
      <c r="AO41" s="564"/>
      <c r="AP41" s="564"/>
      <c r="AQ41" s="564"/>
      <c r="AR41" s="564"/>
      <c r="AS41" s="564"/>
      <c r="AT41" s="564"/>
      <c r="AU41" s="564"/>
      <c r="AV41" s="564"/>
      <c r="AW41" s="564"/>
      <c r="AX41" s="564"/>
      <c r="AY41" s="564"/>
      <c r="AZ41" s="564"/>
      <c r="BA41" s="564"/>
      <c r="BB41" s="564"/>
      <c r="BC41" s="564"/>
      <c r="BD41" s="564"/>
      <c r="BE41" s="564"/>
      <c r="BF41" s="564"/>
      <c r="BG41" s="564"/>
      <c r="BH41" s="564"/>
      <c r="BI41" s="564"/>
      <c r="BJ41" s="564"/>
      <c r="BK41" s="564"/>
      <c r="BL41" s="564"/>
      <c r="BM41" s="564"/>
      <c r="BN41" s="564"/>
      <c r="BO41" s="564"/>
      <c r="BP41" s="564"/>
      <c r="BQ41" s="564"/>
      <c r="BR41" s="564"/>
      <c r="BS41" s="564"/>
      <c r="BT41" s="564"/>
      <c r="BU41" s="564"/>
      <c r="BV41" s="564"/>
      <c r="BW41" s="564"/>
      <c r="BX41" s="564"/>
      <c r="BY41" s="564"/>
      <c r="BZ41" s="564"/>
      <c r="CA41" s="564"/>
      <c r="CB41" s="564"/>
      <c r="CC41" s="564"/>
      <c r="CD41" s="564"/>
      <c r="CE41" s="564"/>
      <c r="CF41" s="564"/>
      <c r="CG41" s="564"/>
      <c r="CH41" s="564"/>
      <c r="CI41" s="564"/>
      <c r="CJ41" s="564"/>
      <c r="CK41" s="564"/>
      <c r="CL41" s="564"/>
      <c r="CM41" s="564"/>
      <c r="CN41" s="564"/>
      <c r="CO41" s="564"/>
      <c r="CP41" s="564"/>
      <c r="CQ41" s="564"/>
      <c r="CR41" s="564"/>
      <c r="CS41" s="564"/>
      <c r="CT41" s="564"/>
      <c r="CU41" s="564"/>
      <c r="CV41" s="564"/>
      <c r="CW41" s="564"/>
      <c r="CX41" s="564"/>
      <c r="CY41" s="564"/>
      <c r="CZ41" s="564"/>
      <c r="DA41" s="564"/>
      <c r="DB41" s="564"/>
      <c r="DC41" s="564"/>
      <c r="DD41" s="564"/>
      <c r="DE41" s="564"/>
      <c r="DF41" s="564"/>
      <c r="DG41" s="564"/>
      <c r="DH41" s="564"/>
      <c r="DI41" s="564"/>
      <c r="DJ41" s="564"/>
      <c r="DK41" s="564"/>
      <c r="DL41" s="564"/>
      <c r="DM41" s="564"/>
      <c r="DN41" s="564"/>
      <c r="DO41" s="564"/>
      <c r="DP41" s="564"/>
      <c r="DQ41" s="564"/>
      <c r="DR41" s="564"/>
      <c r="DS41" s="564"/>
      <c r="DT41" s="564"/>
      <c r="DU41" s="564"/>
      <c r="DV41" s="564"/>
      <c r="DW41" s="564"/>
      <c r="DX41" s="564"/>
      <c r="DY41" s="564"/>
      <c r="DZ41" s="564"/>
      <c r="EA41" s="564"/>
      <c r="EB41" s="564"/>
      <c r="EC41" s="564"/>
      <c r="ED41" s="564"/>
      <c r="EE41" s="564"/>
      <c r="EF41" s="564"/>
      <c r="EG41" s="564"/>
      <c r="EH41" s="564"/>
      <c r="EI41" s="564"/>
      <c r="EJ41" s="564"/>
      <c r="EK41" s="564"/>
      <c r="EL41" s="564"/>
      <c r="EM41" s="564"/>
      <c r="EN41" s="564"/>
      <c r="EO41" s="564"/>
      <c r="EP41" s="564"/>
      <c r="EQ41" s="564"/>
      <c r="ER41" s="564"/>
      <c r="ES41" s="564"/>
      <c r="ET41" s="564"/>
      <c r="EU41" s="564"/>
      <c r="EV41" s="564"/>
      <c r="EW41" s="564"/>
      <c r="EX41" s="564"/>
      <c r="EY41" s="564"/>
      <c r="EZ41" s="564"/>
      <c r="FA41" s="564"/>
      <c r="FB41" s="564"/>
      <c r="FC41" s="564"/>
      <c r="FD41" s="564"/>
      <c r="FE41" s="564"/>
      <c r="FF41" s="564"/>
      <c r="FG41" s="564"/>
      <c r="FH41" s="564"/>
      <c r="FI41" s="564"/>
      <c r="FJ41" s="564"/>
      <c r="FK41" s="564"/>
      <c r="FL41" s="564"/>
      <c r="FM41" s="564"/>
      <c r="FN41" s="564"/>
      <c r="FO41" s="564"/>
      <c r="FP41" s="564"/>
      <c r="FQ41" s="564"/>
      <c r="FR41" s="564"/>
      <c r="FS41" s="564"/>
      <c r="FT41" s="564"/>
      <c r="FU41" s="564"/>
      <c r="FV41" s="564"/>
      <c r="FW41" s="564"/>
      <c r="FX41" s="564"/>
      <c r="FY41" s="564"/>
      <c r="FZ41" s="564"/>
      <c r="GA41" s="564"/>
      <c r="GB41" s="564"/>
      <c r="GC41" s="564"/>
      <c r="GD41" s="564"/>
      <c r="GE41" s="564"/>
      <c r="GF41" s="564"/>
      <c r="GG41" s="564"/>
      <c r="GH41" s="564"/>
      <c r="GI41" s="564"/>
      <c r="GJ41" s="564"/>
      <c r="GK41" s="564"/>
      <c r="GL41" s="564"/>
      <c r="GM41" s="564"/>
      <c r="GN41" s="564"/>
      <c r="GO41" s="564"/>
      <c r="GP41" s="564"/>
      <c r="GQ41" s="564"/>
      <c r="GR41" s="564"/>
      <c r="GS41" s="564"/>
      <c r="GT41" s="564"/>
      <c r="GU41" s="564"/>
      <c r="GV41" s="564"/>
      <c r="GW41" s="564"/>
      <c r="GX41" s="564"/>
      <c r="GY41" s="564"/>
      <c r="GZ41" s="564"/>
      <c r="HA41" s="564"/>
      <c r="HB41" s="564"/>
      <c r="HC41" s="564"/>
      <c r="HD41" s="564"/>
      <c r="HE41" s="564"/>
      <c r="HF41" s="564"/>
      <c r="HG41" s="564"/>
      <c r="HH41" s="564"/>
      <c r="HI41" s="564"/>
      <c r="HJ41" s="564"/>
      <c r="HK41" s="564"/>
      <c r="HL41" s="564"/>
      <c r="HM41" s="564"/>
      <c r="HN41" s="564"/>
      <c r="HO41" s="564"/>
      <c r="HP41" s="564"/>
      <c r="HQ41" s="564"/>
      <c r="HR41" s="564"/>
      <c r="HS41" s="564"/>
      <c r="HT41" s="564"/>
      <c r="HU41" s="564"/>
      <c r="HV41" s="564"/>
      <c r="HW41" s="564"/>
      <c r="HX41" s="564"/>
      <c r="HY41" s="564"/>
      <c r="HZ41" s="564"/>
      <c r="IA41" s="564"/>
      <c r="IB41" s="564"/>
      <c r="IC41" s="564"/>
      <c r="ID41" s="564"/>
      <c r="IE41" s="564"/>
      <c r="IF41" s="564"/>
      <c r="IG41" s="564"/>
      <c r="IH41" s="564"/>
      <c r="II41" s="564"/>
      <c r="IJ41" s="564"/>
      <c r="IK41" s="564"/>
      <c r="IL41" s="564"/>
    </row>
    <row r="42" spans="1:246" s="476" customFormat="1" ht="20.100000000000001" customHeight="1">
      <c r="A42" s="490"/>
      <c r="B42" s="491"/>
      <c r="C42" s="491"/>
      <c r="D42" s="491"/>
      <c r="E42" s="568">
        <v>49000</v>
      </c>
      <c r="F42" s="1060" t="s">
        <v>2579</v>
      </c>
      <c r="G42" s="564"/>
      <c r="H42" s="564"/>
      <c r="I42" s="564"/>
      <c r="J42" s="564"/>
      <c r="K42" s="564"/>
      <c r="L42" s="564"/>
      <c r="M42" s="564"/>
      <c r="N42" s="564"/>
      <c r="O42" s="564"/>
      <c r="P42" s="564"/>
      <c r="Q42" s="564"/>
      <c r="R42" s="564"/>
      <c r="S42" s="564"/>
      <c r="T42" s="564"/>
      <c r="U42" s="564"/>
      <c r="V42" s="564"/>
      <c r="W42" s="564"/>
      <c r="X42" s="564"/>
      <c r="Y42" s="564"/>
      <c r="Z42" s="564"/>
      <c r="AA42" s="564"/>
      <c r="AB42" s="564"/>
      <c r="AC42" s="564"/>
      <c r="AD42" s="564"/>
      <c r="AE42" s="564"/>
      <c r="AF42" s="564"/>
      <c r="AG42" s="564"/>
      <c r="AH42" s="564"/>
      <c r="AI42" s="564"/>
      <c r="AJ42" s="564"/>
      <c r="AK42" s="564"/>
      <c r="AL42" s="564"/>
      <c r="AM42" s="564"/>
      <c r="AN42" s="564"/>
      <c r="AO42" s="564"/>
      <c r="AP42" s="564"/>
      <c r="AQ42" s="564"/>
      <c r="AR42" s="564"/>
      <c r="AS42" s="564"/>
      <c r="AT42" s="564"/>
      <c r="AU42" s="564"/>
      <c r="AV42" s="564"/>
      <c r="AW42" s="564"/>
      <c r="AX42" s="564"/>
      <c r="AY42" s="564"/>
      <c r="AZ42" s="564"/>
      <c r="BA42" s="564"/>
      <c r="BB42" s="564"/>
      <c r="BC42" s="564"/>
      <c r="BD42" s="564"/>
      <c r="BE42" s="564"/>
      <c r="BF42" s="564"/>
      <c r="BG42" s="564"/>
      <c r="BH42" s="564"/>
      <c r="BI42" s="564"/>
      <c r="BJ42" s="564"/>
      <c r="BK42" s="564"/>
      <c r="BL42" s="564"/>
      <c r="BM42" s="564"/>
      <c r="BN42" s="564"/>
      <c r="BO42" s="564"/>
      <c r="BP42" s="564"/>
      <c r="BQ42" s="564"/>
      <c r="BR42" s="564"/>
      <c r="BS42" s="564"/>
      <c r="BT42" s="564"/>
      <c r="BU42" s="564"/>
      <c r="BV42" s="564"/>
      <c r="BW42" s="564"/>
      <c r="BX42" s="564"/>
      <c r="BY42" s="564"/>
      <c r="BZ42" s="564"/>
      <c r="CA42" s="564"/>
      <c r="CB42" s="564"/>
      <c r="CC42" s="564"/>
      <c r="CD42" s="564"/>
      <c r="CE42" s="564"/>
      <c r="CF42" s="564"/>
      <c r="CG42" s="564"/>
      <c r="CH42" s="564"/>
      <c r="CI42" s="564"/>
      <c r="CJ42" s="564"/>
      <c r="CK42" s="564"/>
      <c r="CL42" s="564"/>
      <c r="CM42" s="564"/>
      <c r="CN42" s="564"/>
      <c r="CO42" s="564"/>
      <c r="CP42" s="564"/>
      <c r="CQ42" s="564"/>
      <c r="CR42" s="564"/>
      <c r="CS42" s="564"/>
      <c r="CT42" s="564"/>
      <c r="CU42" s="564"/>
      <c r="CV42" s="564"/>
      <c r="CW42" s="564"/>
      <c r="CX42" s="564"/>
      <c r="CY42" s="564"/>
      <c r="CZ42" s="564"/>
      <c r="DA42" s="564"/>
      <c r="DB42" s="564"/>
      <c r="DC42" s="564"/>
      <c r="DD42" s="564"/>
      <c r="DE42" s="564"/>
      <c r="DF42" s="564"/>
      <c r="DG42" s="564"/>
      <c r="DH42" s="564"/>
      <c r="DI42" s="564"/>
      <c r="DJ42" s="564"/>
      <c r="DK42" s="564"/>
      <c r="DL42" s="564"/>
      <c r="DM42" s="564"/>
      <c r="DN42" s="564"/>
      <c r="DO42" s="564"/>
      <c r="DP42" s="564"/>
      <c r="DQ42" s="564"/>
      <c r="DR42" s="564"/>
      <c r="DS42" s="564"/>
      <c r="DT42" s="564"/>
      <c r="DU42" s="564"/>
      <c r="DV42" s="564"/>
      <c r="DW42" s="564"/>
      <c r="DX42" s="564"/>
      <c r="DY42" s="564"/>
      <c r="DZ42" s="564"/>
      <c r="EA42" s="564"/>
      <c r="EB42" s="564"/>
      <c r="EC42" s="564"/>
      <c r="ED42" s="564"/>
      <c r="EE42" s="564"/>
      <c r="EF42" s="564"/>
      <c r="EG42" s="564"/>
      <c r="EH42" s="564"/>
      <c r="EI42" s="564"/>
      <c r="EJ42" s="564"/>
      <c r="EK42" s="564"/>
      <c r="EL42" s="564"/>
      <c r="EM42" s="564"/>
      <c r="EN42" s="564"/>
      <c r="EO42" s="564"/>
      <c r="EP42" s="564"/>
      <c r="EQ42" s="564"/>
      <c r="ER42" s="564"/>
      <c r="ES42" s="564"/>
      <c r="ET42" s="564"/>
      <c r="EU42" s="564"/>
      <c r="EV42" s="564"/>
      <c r="EW42" s="564"/>
      <c r="EX42" s="564"/>
      <c r="EY42" s="564"/>
      <c r="EZ42" s="564"/>
      <c r="FA42" s="564"/>
      <c r="FB42" s="564"/>
      <c r="FC42" s="564"/>
      <c r="FD42" s="564"/>
      <c r="FE42" s="564"/>
      <c r="FF42" s="564"/>
      <c r="FG42" s="564"/>
      <c r="FH42" s="564"/>
      <c r="FI42" s="564"/>
      <c r="FJ42" s="564"/>
      <c r="FK42" s="564"/>
      <c r="FL42" s="564"/>
      <c r="FM42" s="564"/>
      <c r="FN42" s="564"/>
      <c r="FO42" s="564"/>
      <c r="FP42" s="564"/>
      <c r="FQ42" s="564"/>
      <c r="FR42" s="564"/>
      <c r="FS42" s="564"/>
      <c r="FT42" s="564"/>
      <c r="FU42" s="564"/>
      <c r="FV42" s="564"/>
      <c r="FW42" s="564"/>
      <c r="FX42" s="564"/>
      <c r="FY42" s="564"/>
      <c r="FZ42" s="564"/>
      <c r="GA42" s="564"/>
      <c r="GB42" s="564"/>
      <c r="GC42" s="564"/>
      <c r="GD42" s="564"/>
      <c r="GE42" s="564"/>
      <c r="GF42" s="564"/>
      <c r="GG42" s="564"/>
      <c r="GH42" s="564"/>
      <c r="GI42" s="564"/>
      <c r="GJ42" s="564"/>
      <c r="GK42" s="564"/>
      <c r="GL42" s="564"/>
      <c r="GM42" s="564"/>
      <c r="GN42" s="564"/>
      <c r="GO42" s="564"/>
      <c r="GP42" s="564"/>
      <c r="GQ42" s="564"/>
      <c r="GR42" s="564"/>
      <c r="GS42" s="564"/>
      <c r="GT42" s="564"/>
      <c r="GU42" s="564"/>
      <c r="GV42" s="564"/>
      <c r="GW42" s="564"/>
      <c r="GX42" s="564"/>
      <c r="GY42" s="564"/>
      <c r="GZ42" s="564"/>
      <c r="HA42" s="564"/>
      <c r="HB42" s="564"/>
      <c r="HC42" s="564"/>
      <c r="HD42" s="564"/>
      <c r="HE42" s="564"/>
      <c r="HF42" s="564"/>
      <c r="HG42" s="564"/>
      <c r="HH42" s="564"/>
      <c r="HI42" s="564"/>
      <c r="HJ42" s="564"/>
      <c r="HK42" s="564"/>
      <c r="HL42" s="564"/>
      <c r="HM42" s="564"/>
      <c r="HN42" s="564"/>
      <c r="HO42" s="564"/>
      <c r="HP42" s="564"/>
      <c r="HQ42" s="564"/>
      <c r="HR42" s="564"/>
      <c r="HS42" s="564"/>
      <c r="HT42" s="564"/>
      <c r="HU42" s="564"/>
      <c r="HV42" s="564"/>
      <c r="HW42" s="564"/>
      <c r="HX42" s="564"/>
      <c r="HY42" s="564"/>
      <c r="HZ42" s="564"/>
      <c r="IA42" s="564"/>
      <c r="IB42" s="564"/>
      <c r="IC42" s="564"/>
      <c r="ID42" s="564"/>
      <c r="IE42" s="564"/>
      <c r="IF42" s="564"/>
      <c r="IG42" s="564"/>
      <c r="IH42" s="564"/>
      <c r="II42" s="564"/>
      <c r="IJ42" s="564"/>
      <c r="IK42" s="564"/>
      <c r="IL42" s="564"/>
    </row>
    <row r="43" spans="1:246" s="476" customFormat="1" ht="20.100000000000001" customHeight="1">
      <c r="A43" s="490"/>
      <c r="B43" s="491"/>
      <c r="C43" s="491"/>
      <c r="D43" s="491"/>
      <c r="E43" s="568"/>
      <c r="F43" s="1060"/>
      <c r="G43" s="564"/>
      <c r="H43" s="564"/>
      <c r="I43" s="564"/>
      <c r="J43" s="564"/>
      <c r="K43" s="564"/>
      <c r="L43" s="564"/>
      <c r="M43" s="564"/>
      <c r="N43" s="564"/>
      <c r="O43" s="564"/>
      <c r="P43" s="564"/>
      <c r="Q43" s="564"/>
      <c r="R43" s="564"/>
      <c r="S43" s="564"/>
      <c r="T43" s="564"/>
      <c r="U43" s="564"/>
      <c r="V43" s="564"/>
      <c r="W43" s="564"/>
      <c r="X43" s="564"/>
      <c r="Y43" s="564"/>
      <c r="Z43" s="564"/>
      <c r="AA43" s="564"/>
      <c r="AB43" s="564"/>
      <c r="AC43" s="564"/>
      <c r="AD43" s="564"/>
      <c r="AE43" s="564"/>
      <c r="AF43" s="564"/>
      <c r="AG43" s="564"/>
      <c r="AH43" s="564"/>
      <c r="AI43" s="564"/>
      <c r="AJ43" s="564"/>
      <c r="AK43" s="564"/>
      <c r="AL43" s="564"/>
      <c r="AM43" s="564"/>
      <c r="AN43" s="564"/>
      <c r="AO43" s="564"/>
      <c r="AP43" s="564"/>
      <c r="AQ43" s="564"/>
      <c r="AR43" s="564"/>
      <c r="AS43" s="564"/>
      <c r="AT43" s="564"/>
      <c r="AU43" s="564"/>
      <c r="AV43" s="564"/>
      <c r="AW43" s="564"/>
      <c r="AX43" s="564"/>
      <c r="AY43" s="564"/>
      <c r="AZ43" s="564"/>
      <c r="BA43" s="564"/>
      <c r="BB43" s="564"/>
      <c r="BC43" s="564"/>
      <c r="BD43" s="564"/>
      <c r="BE43" s="564"/>
      <c r="BF43" s="564"/>
      <c r="BG43" s="564"/>
      <c r="BH43" s="564"/>
      <c r="BI43" s="564"/>
      <c r="BJ43" s="564"/>
      <c r="BK43" s="564"/>
      <c r="BL43" s="564"/>
      <c r="BM43" s="564"/>
      <c r="BN43" s="564"/>
      <c r="BO43" s="564"/>
      <c r="BP43" s="564"/>
      <c r="BQ43" s="564"/>
      <c r="BR43" s="564"/>
      <c r="BS43" s="564"/>
      <c r="BT43" s="564"/>
      <c r="BU43" s="564"/>
      <c r="BV43" s="564"/>
      <c r="BW43" s="564"/>
      <c r="BX43" s="564"/>
      <c r="BY43" s="564"/>
      <c r="BZ43" s="564"/>
      <c r="CA43" s="564"/>
      <c r="CB43" s="564"/>
      <c r="CC43" s="564"/>
      <c r="CD43" s="564"/>
      <c r="CE43" s="564"/>
      <c r="CF43" s="564"/>
      <c r="CG43" s="564"/>
      <c r="CH43" s="564"/>
      <c r="CI43" s="564"/>
      <c r="CJ43" s="564"/>
      <c r="CK43" s="564"/>
      <c r="CL43" s="564"/>
      <c r="CM43" s="564"/>
      <c r="CN43" s="564"/>
      <c r="CO43" s="564"/>
      <c r="CP43" s="564"/>
      <c r="CQ43" s="564"/>
      <c r="CR43" s="564"/>
      <c r="CS43" s="564"/>
      <c r="CT43" s="564"/>
      <c r="CU43" s="564"/>
      <c r="CV43" s="564"/>
      <c r="CW43" s="564"/>
      <c r="CX43" s="564"/>
      <c r="CY43" s="564"/>
      <c r="CZ43" s="564"/>
      <c r="DA43" s="564"/>
      <c r="DB43" s="564"/>
      <c r="DC43" s="564"/>
      <c r="DD43" s="564"/>
      <c r="DE43" s="564"/>
      <c r="DF43" s="564"/>
      <c r="DG43" s="564"/>
      <c r="DH43" s="564"/>
      <c r="DI43" s="564"/>
      <c r="DJ43" s="564"/>
      <c r="DK43" s="564"/>
      <c r="DL43" s="564"/>
      <c r="DM43" s="564"/>
      <c r="DN43" s="564"/>
      <c r="DO43" s="564"/>
      <c r="DP43" s="564"/>
      <c r="DQ43" s="564"/>
      <c r="DR43" s="564"/>
      <c r="DS43" s="564"/>
      <c r="DT43" s="564"/>
      <c r="DU43" s="564"/>
      <c r="DV43" s="564"/>
      <c r="DW43" s="564"/>
      <c r="DX43" s="564"/>
      <c r="DY43" s="564"/>
      <c r="DZ43" s="564"/>
      <c r="EA43" s="564"/>
      <c r="EB43" s="564"/>
      <c r="EC43" s="564"/>
      <c r="ED43" s="564"/>
      <c r="EE43" s="564"/>
      <c r="EF43" s="564"/>
      <c r="EG43" s="564"/>
      <c r="EH43" s="564"/>
      <c r="EI43" s="564"/>
      <c r="EJ43" s="564"/>
      <c r="EK43" s="564"/>
      <c r="EL43" s="564"/>
      <c r="EM43" s="564"/>
      <c r="EN43" s="564"/>
      <c r="EO43" s="564"/>
      <c r="EP43" s="564"/>
      <c r="EQ43" s="564"/>
      <c r="ER43" s="564"/>
      <c r="ES43" s="564"/>
      <c r="ET43" s="564"/>
      <c r="EU43" s="564"/>
      <c r="EV43" s="564"/>
      <c r="EW43" s="564"/>
      <c r="EX43" s="564"/>
      <c r="EY43" s="564"/>
      <c r="EZ43" s="564"/>
      <c r="FA43" s="564"/>
      <c r="FB43" s="564"/>
      <c r="FC43" s="564"/>
      <c r="FD43" s="564"/>
      <c r="FE43" s="564"/>
      <c r="FF43" s="564"/>
      <c r="FG43" s="564"/>
      <c r="FH43" s="564"/>
      <c r="FI43" s="564"/>
      <c r="FJ43" s="564"/>
      <c r="FK43" s="564"/>
      <c r="FL43" s="564"/>
      <c r="FM43" s="564"/>
      <c r="FN43" s="564"/>
      <c r="FO43" s="564"/>
      <c r="FP43" s="564"/>
      <c r="FQ43" s="564"/>
      <c r="FR43" s="564"/>
      <c r="FS43" s="564"/>
      <c r="FT43" s="564"/>
      <c r="FU43" s="564"/>
      <c r="FV43" s="564"/>
      <c r="FW43" s="564"/>
      <c r="FX43" s="564"/>
      <c r="FY43" s="564"/>
      <c r="FZ43" s="564"/>
      <c r="GA43" s="564"/>
      <c r="GB43" s="564"/>
      <c r="GC43" s="564"/>
      <c r="GD43" s="564"/>
      <c r="GE43" s="564"/>
      <c r="GF43" s="564"/>
      <c r="GG43" s="564"/>
      <c r="GH43" s="564"/>
      <c r="GI43" s="564"/>
      <c r="GJ43" s="564"/>
      <c r="GK43" s="564"/>
      <c r="GL43" s="564"/>
      <c r="GM43" s="564"/>
      <c r="GN43" s="564"/>
      <c r="GO43" s="564"/>
      <c r="GP43" s="564"/>
      <c r="GQ43" s="564"/>
      <c r="GR43" s="564"/>
      <c r="GS43" s="564"/>
      <c r="GT43" s="564"/>
      <c r="GU43" s="564"/>
      <c r="GV43" s="564"/>
      <c r="GW43" s="564"/>
      <c r="GX43" s="564"/>
      <c r="GY43" s="564"/>
      <c r="GZ43" s="564"/>
      <c r="HA43" s="564"/>
      <c r="HB43" s="564"/>
      <c r="HC43" s="564"/>
      <c r="HD43" s="564"/>
      <c r="HE43" s="564"/>
      <c r="HF43" s="564"/>
      <c r="HG43" s="564"/>
      <c r="HH43" s="564"/>
      <c r="HI43" s="564"/>
      <c r="HJ43" s="564"/>
      <c r="HK43" s="564"/>
      <c r="HL43" s="564"/>
      <c r="HM43" s="564"/>
      <c r="HN43" s="564"/>
      <c r="HO43" s="564"/>
      <c r="HP43" s="564"/>
      <c r="HQ43" s="564"/>
      <c r="HR43" s="564"/>
      <c r="HS43" s="564"/>
      <c r="HT43" s="564"/>
      <c r="HU43" s="564"/>
      <c r="HV43" s="564"/>
      <c r="HW43" s="564"/>
      <c r="HX43" s="564"/>
      <c r="HY43" s="564"/>
      <c r="HZ43" s="564"/>
      <c r="IA43" s="564"/>
      <c r="IB43" s="564"/>
      <c r="IC43" s="564"/>
      <c r="ID43" s="564"/>
      <c r="IE43" s="564"/>
      <c r="IF43" s="564"/>
      <c r="IG43" s="564"/>
      <c r="IH43" s="564"/>
      <c r="II43" s="564"/>
      <c r="IJ43" s="564"/>
      <c r="IK43" s="564"/>
      <c r="IL43" s="564"/>
    </row>
    <row r="44" spans="1:246" s="476" customFormat="1" ht="20.100000000000001" customHeight="1">
      <c r="A44" s="490"/>
      <c r="B44" s="491"/>
      <c r="C44" s="491"/>
      <c r="D44" s="491"/>
      <c r="E44" s="534"/>
      <c r="F44" s="1047" t="s">
        <v>2580</v>
      </c>
      <c r="G44" s="564"/>
      <c r="H44" s="564"/>
      <c r="I44" s="564"/>
      <c r="J44" s="564"/>
      <c r="K44" s="564"/>
      <c r="L44" s="564"/>
      <c r="M44" s="564"/>
      <c r="N44" s="564"/>
      <c r="O44" s="564"/>
      <c r="P44" s="564"/>
      <c r="Q44" s="564"/>
      <c r="R44" s="564"/>
      <c r="S44" s="564"/>
      <c r="T44" s="564"/>
      <c r="U44" s="564"/>
      <c r="V44" s="564"/>
      <c r="W44" s="564"/>
      <c r="X44" s="564"/>
      <c r="Y44" s="564"/>
      <c r="Z44" s="564"/>
      <c r="AA44" s="564"/>
      <c r="AB44" s="564"/>
      <c r="AC44" s="564"/>
      <c r="AD44" s="564"/>
      <c r="AE44" s="564"/>
      <c r="AF44" s="564"/>
      <c r="AG44" s="564"/>
      <c r="AH44" s="564"/>
      <c r="AI44" s="564"/>
      <c r="AJ44" s="564"/>
      <c r="AK44" s="564"/>
      <c r="AL44" s="564"/>
      <c r="AM44" s="564"/>
      <c r="AN44" s="564"/>
      <c r="AO44" s="564"/>
      <c r="AP44" s="564"/>
      <c r="AQ44" s="564"/>
      <c r="AR44" s="564"/>
      <c r="AS44" s="564"/>
      <c r="AT44" s="564"/>
      <c r="AU44" s="564"/>
      <c r="AV44" s="564"/>
      <c r="AW44" s="564"/>
      <c r="AX44" s="564"/>
      <c r="AY44" s="564"/>
      <c r="AZ44" s="564"/>
      <c r="BA44" s="564"/>
      <c r="BB44" s="564"/>
      <c r="BC44" s="564"/>
      <c r="BD44" s="564"/>
      <c r="BE44" s="564"/>
      <c r="BF44" s="564"/>
      <c r="BG44" s="564"/>
      <c r="BH44" s="564"/>
      <c r="BI44" s="564"/>
      <c r="BJ44" s="564"/>
      <c r="BK44" s="564"/>
      <c r="BL44" s="564"/>
      <c r="BM44" s="564"/>
      <c r="BN44" s="564"/>
      <c r="BO44" s="564"/>
      <c r="BP44" s="564"/>
      <c r="BQ44" s="564"/>
      <c r="BR44" s="564"/>
      <c r="BS44" s="564"/>
      <c r="BT44" s="564"/>
      <c r="BU44" s="564"/>
      <c r="BV44" s="564"/>
      <c r="BW44" s="564"/>
      <c r="BX44" s="564"/>
      <c r="BY44" s="564"/>
      <c r="BZ44" s="564"/>
      <c r="CA44" s="564"/>
      <c r="CB44" s="564"/>
      <c r="CC44" s="564"/>
      <c r="CD44" s="564"/>
      <c r="CE44" s="564"/>
      <c r="CF44" s="564"/>
      <c r="CG44" s="564"/>
      <c r="CH44" s="564"/>
      <c r="CI44" s="564"/>
      <c r="CJ44" s="564"/>
      <c r="CK44" s="564"/>
      <c r="CL44" s="564"/>
      <c r="CM44" s="564"/>
      <c r="CN44" s="564"/>
      <c r="CO44" s="564"/>
      <c r="CP44" s="564"/>
      <c r="CQ44" s="564"/>
      <c r="CR44" s="564"/>
      <c r="CS44" s="564"/>
      <c r="CT44" s="564"/>
      <c r="CU44" s="564"/>
      <c r="CV44" s="564"/>
      <c r="CW44" s="564"/>
      <c r="CX44" s="564"/>
      <c r="CY44" s="564"/>
      <c r="CZ44" s="564"/>
      <c r="DA44" s="564"/>
      <c r="DB44" s="564"/>
      <c r="DC44" s="564"/>
      <c r="DD44" s="564"/>
      <c r="DE44" s="564"/>
      <c r="DF44" s="564"/>
      <c r="DG44" s="564"/>
      <c r="DH44" s="564"/>
      <c r="DI44" s="564"/>
      <c r="DJ44" s="564"/>
      <c r="DK44" s="564"/>
      <c r="DL44" s="564"/>
      <c r="DM44" s="564"/>
      <c r="DN44" s="564"/>
      <c r="DO44" s="564"/>
      <c r="DP44" s="564"/>
      <c r="DQ44" s="564"/>
      <c r="DR44" s="564"/>
      <c r="DS44" s="564"/>
      <c r="DT44" s="564"/>
      <c r="DU44" s="564"/>
      <c r="DV44" s="564"/>
      <c r="DW44" s="564"/>
      <c r="DX44" s="564"/>
      <c r="DY44" s="564"/>
      <c r="DZ44" s="564"/>
      <c r="EA44" s="564"/>
      <c r="EB44" s="564"/>
      <c r="EC44" s="564"/>
      <c r="ED44" s="564"/>
      <c r="EE44" s="564"/>
      <c r="EF44" s="564"/>
      <c r="EG44" s="564"/>
      <c r="EH44" s="564"/>
      <c r="EI44" s="564"/>
      <c r="EJ44" s="564"/>
      <c r="EK44" s="564"/>
      <c r="EL44" s="564"/>
      <c r="EM44" s="564"/>
      <c r="EN44" s="564"/>
      <c r="EO44" s="564"/>
      <c r="EP44" s="564"/>
      <c r="EQ44" s="564"/>
      <c r="ER44" s="564"/>
      <c r="ES44" s="564"/>
      <c r="ET44" s="564"/>
      <c r="EU44" s="564"/>
      <c r="EV44" s="564"/>
      <c r="EW44" s="564"/>
      <c r="EX44" s="564"/>
      <c r="EY44" s="564"/>
      <c r="EZ44" s="564"/>
      <c r="FA44" s="564"/>
      <c r="FB44" s="564"/>
      <c r="FC44" s="564"/>
      <c r="FD44" s="564"/>
      <c r="FE44" s="564"/>
      <c r="FF44" s="564"/>
      <c r="FG44" s="564"/>
      <c r="FH44" s="564"/>
      <c r="FI44" s="564"/>
      <c r="FJ44" s="564"/>
      <c r="FK44" s="564"/>
      <c r="FL44" s="564"/>
      <c r="FM44" s="564"/>
      <c r="FN44" s="564"/>
      <c r="FO44" s="564"/>
      <c r="FP44" s="564"/>
      <c r="FQ44" s="564"/>
      <c r="FR44" s="564"/>
      <c r="FS44" s="564"/>
      <c r="FT44" s="564"/>
      <c r="FU44" s="564"/>
      <c r="FV44" s="564"/>
      <c r="FW44" s="564"/>
      <c r="FX44" s="564"/>
      <c r="FY44" s="564"/>
      <c r="FZ44" s="564"/>
      <c r="GA44" s="564"/>
      <c r="GB44" s="564"/>
      <c r="GC44" s="564"/>
      <c r="GD44" s="564"/>
      <c r="GE44" s="564"/>
      <c r="GF44" s="564"/>
      <c r="GG44" s="564"/>
      <c r="GH44" s="564"/>
      <c r="GI44" s="564"/>
      <c r="GJ44" s="564"/>
      <c r="GK44" s="564"/>
      <c r="GL44" s="564"/>
      <c r="GM44" s="564"/>
      <c r="GN44" s="564"/>
      <c r="GO44" s="564"/>
      <c r="GP44" s="564"/>
      <c r="GQ44" s="564"/>
      <c r="GR44" s="564"/>
      <c r="GS44" s="564"/>
      <c r="GT44" s="564"/>
      <c r="GU44" s="564"/>
      <c r="GV44" s="564"/>
      <c r="GW44" s="564"/>
      <c r="GX44" s="564"/>
      <c r="GY44" s="564"/>
      <c r="GZ44" s="564"/>
      <c r="HA44" s="564"/>
      <c r="HB44" s="564"/>
      <c r="HC44" s="564"/>
      <c r="HD44" s="564"/>
      <c r="HE44" s="564"/>
      <c r="HF44" s="564"/>
      <c r="HG44" s="564"/>
      <c r="HH44" s="564"/>
      <c r="HI44" s="564"/>
      <c r="HJ44" s="564"/>
      <c r="HK44" s="564"/>
      <c r="HL44" s="564"/>
      <c r="HM44" s="564"/>
      <c r="HN44" s="564"/>
      <c r="HO44" s="564"/>
      <c r="HP44" s="564"/>
      <c r="HQ44" s="564"/>
      <c r="HR44" s="564"/>
      <c r="HS44" s="564"/>
      <c r="HT44" s="564"/>
      <c r="HU44" s="564"/>
      <c r="HV44" s="564"/>
      <c r="HW44" s="564"/>
      <c r="HX44" s="564"/>
      <c r="HY44" s="564"/>
      <c r="HZ44" s="564"/>
      <c r="IA44" s="564"/>
      <c r="IB44" s="564"/>
      <c r="IC44" s="564"/>
      <c r="ID44" s="564"/>
      <c r="IE44" s="564"/>
      <c r="IF44" s="564"/>
      <c r="IG44" s="564"/>
      <c r="IH44" s="564"/>
      <c r="II44" s="564"/>
      <c r="IJ44" s="564"/>
      <c r="IK44" s="564"/>
      <c r="IL44" s="564"/>
    </row>
    <row r="45" spans="1:246" s="476" customFormat="1" ht="20.100000000000001" customHeight="1">
      <c r="A45" s="490"/>
      <c r="B45" s="491"/>
      <c r="C45" s="491"/>
      <c r="D45" s="491"/>
      <c r="E45" s="534"/>
      <c r="F45" s="1047"/>
      <c r="G45" s="564"/>
      <c r="H45" s="564"/>
      <c r="I45" s="564"/>
      <c r="J45" s="564"/>
      <c r="K45" s="564"/>
      <c r="L45" s="564"/>
      <c r="M45" s="564"/>
      <c r="N45" s="564"/>
      <c r="O45" s="564"/>
      <c r="P45" s="564"/>
      <c r="Q45" s="564"/>
      <c r="R45" s="564"/>
      <c r="S45" s="564"/>
      <c r="T45" s="564"/>
      <c r="U45" s="564"/>
      <c r="V45" s="564"/>
      <c r="W45" s="564"/>
      <c r="X45" s="564"/>
      <c r="Y45" s="564"/>
      <c r="Z45" s="564"/>
      <c r="AA45" s="564"/>
      <c r="AB45" s="564"/>
      <c r="AC45" s="564"/>
      <c r="AD45" s="564"/>
      <c r="AE45" s="564"/>
      <c r="AF45" s="564"/>
      <c r="AG45" s="564"/>
      <c r="AH45" s="564"/>
      <c r="AI45" s="564"/>
      <c r="AJ45" s="564"/>
      <c r="AK45" s="564"/>
      <c r="AL45" s="564"/>
      <c r="AM45" s="564"/>
      <c r="AN45" s="564"/>
      <c r="AO45" s="564"/>
      <c r="AP45" s="564"/>
      <c r="AQ45" s="564"/>
      <c r="AR45" s="564"/>
      <c r="AS45" s="564"/>
      <c r="AT45" s="564"/>
      <c r="AU45" s="564"/>
      <c r="AV45" s="564"/>
      <c r="AW45" s="564"/>
      <c r="AX45" s="564"/>
      <c r="AY45" s="564"/>
      <c r="AZ45" s="564"/>
      <c r="BA45" s="564"/>
      <c r="BB45" s="564"/>
      <c r="BC45" s="564"/>
      <c r="BD45" s="564"/>
      <c r="BE45" s="564"/>
      <c r="BF45" s="564"/>
      <c r="BG45" s="564"/>
      <c r="BH45" s="564"/>
      <c r="BI45" s="564"/>
      <c r="BJ45" s="564"/>
      <c r="BK45" s="564"/>
      <c r="BL45" s="564"/>
      <c r="BM45" s="564"/>
      <c r="BN45" s="564"/>
      <c r="BO45" s="564"/>
      <c r="BP45" s="564"/>
      <c r="BQ45" s="564"/>
      <c r="BR45" s="564"/>
      <c r="BS45" s="564"/>
      <c r="BT45" s="564"/>
      <c r="BU45" s="564"/>
      <c r="BV45" s="564"/>
      <c r="BW45" s="564"/>
      <c r="BX45" s="564"/>
      <c r="BY45" s="564"/>
      <c r="BZ45" s="564"/>
      <c r="CA45" s="564"/>
      <c r="CB45" s="564"/>
      <c r="CC45" s="564"/>
      <c r="CD45" s="564"/>
      <c r="CE45" s="564"/>
      <c r="CF45" s="564"/>
      <c r="CG45" s="564"/>
      <c r="CH45" s="564"/>
      <c r="CI45" s="564"/>
      <c r="CJ45" s="564"/>
      <c r="CK45" s="564"/>
      <c r="CL45" s="564"/>
      <c r="CM45" s="564"/>
      <c r="CN45" s="564"/>
      <c r="CO45" s="564"/>
      <c r="CP45" s="564"/>
      <c r="CQ45" s="564"/>
      <c r="CR45" s="564"/>
      <c r="CS45" s="564"/>
      <c r="CT45" s="564"/>
      <c r="CU45" s="564"/>
      <c r="CV45" s="564"/>
      <c r="CW45" s="564"/>
      <c r="CX45" s="564"/>
      <c r="CY45" s="564"/>
      <c r="CZ45" s="564"/>
      <c r="DA45" s="564"/>
      <c r="DB45" s="564"/>
      <c r="DC45" s="564"/>
      <c r="DD45" s="564"/>
      <c r="DE45" s="564"/>
      <c r="DF45" s="564"/>
      <c r="DG45" s="564"/>
      <c r="DH45" s="564"/>
      <c r="DI45" s="564"/>
      <c r="DJ45" s="564"/>
      <c r="DK45" s="564"/>
      <c r="DL45" s="564"/>
      <c r="DM45" s="564"/>
      <c r="DN45" s="564"/>
      <c r="DO45" s="564"/>
      <c r="DP45" s="564"/>
      <c r="DQ45" s="564"/>
      <c r="DR45" s="564"/>
      <c r="DS45" s="564"/>
      <c r="DT45" s="564"/>
      <c r="DU45" s="564"/>
      <c r="DV45" s="564"/>
      <c r="DW45" s="564"/>
      <c r="DX45" s="564"/>
      <c r="DY45" s="564"/>
      <c r="DZ45" s="564"/>
      <c r="EA45" s="564"/>
      <c r="EB45" s="564"/>
      <c r="EC45" s="564"/>
      <c r="ED45" s="564"/>
      <c r="EE45" s="564"/>
      <c r="EF45" s="564"/>
      <c r="EG45" s="564"/>
      <c r="EH45" s="564"/>
      <c r="EI45" s="564"/>
      <c r="EJ45" s="564"/>
      <c r="EK45" s="564"/>
      <c r="EL45" s="564"/>
      <c r="EM45" s="564"/>
      <c r="EN45" s="564"/>
      <c r="EO45" s="564"/>
      <c r="EP45" s="564"/>
      <c r="EQ45" s="564"/>
      <c r="ER45" s="564"/>
      <c r="ES45" s="564"/>
      <c r="ET45" s="564"/>
      <c r="EU45" s="564"/>
      <c r="EV45" s="564"/>
      <c r="EW45" s="564"/>
      <c r="EX45" s="564"/>
      <c r="EY45" s="564"/>
      <c r="EZ45" s="564"/>
      <c r="FA45" s="564"/>
      <c r="FB45" s="564"/>
      <c r="FC45" s="564"/>
      <c r="FD45" s="564"/>
      <c r="FE45" s="564"/>
      <c r="FF45" s="564"/>
      <c r="FG45" s="564"/>
      <c r="FH45" s="564"/>
      <c r="FI45" s="564"/>
      <c r="FJ45" s="564"/>
      <c r="FK45" s="564"/>
      <c r="FL45" s="564"/>
      <c r="FM45" s="564"/>
      <c r="FN45" s="564"/>
      <c r="FO45" s="564"/>
      <c r="FP45" s="564"/>
      <c r="FQ45" s="564"/>
      <c r="FR45" s="564"/>
      <c r="FS45" s="564"/>
      <c r="FT45" s="564"/>
      <c r="FU45" s="564"/>
      <c r="FV45" s="564"/>
      <c r="FW45" s="564"/>
      <c r="FX45" s="564"/>
      <c r="FY45" s="564"/>
      <c r="FZ45" s="564"/>
      <c r="GA45" s="564"/>
      <c r="GB45" s="564"/>
      <c r="GC45" s="564"/>
      <c r="GD45" s="564"/>
      <c r="GE45" s="564"/>
      <c r="GF45" s="564"/>
      <c r="GG45" s="564"/>
      <c r="GH45" s="564"/>
      <c r="GI45" s="564"/>
      <c r="GJ45" s="564"/>
      <c r="GK45" s="564"/>
      <c r="GL45" s="564"/>
      <c r="GM45" s="564"/>
      <c r="GN45" s="564"/>
      <c r="GO45" s="564"/>
      <c r="GP45" s="564"/>
      <c r="GQ45" s="564"/>
      <c r="GR45" s="564"/>
      <c r="GS45" s="564"/>
      <c r="GT45" s="564"/>
      <c r="GU45" s="564"/>
      <c r="GV45" s="564"/>
      <c r="GW45" s="564"/>
      <c r="GX45" s="564"/>
      <c r="GY45" s="564"/>
      <c r="GZ45" s="564"/>
      <c r="HA45" s="564"/>
      <c r="HB45" s="564"/>
      <c r="HC45" s="564"/>
      <c r="HD45" s="564"/>
      <c r="HE45" s="564"/>
      <c r="HF45" s="564"/>
      <c r="HG45" s="564"/>
      <c r="HH45" s="564"/>
      <c r="HI45" s="564"/>
      <c r="HJ45" s="564"/>
      <c r="HK45" s="564"/>
      <c r="HL45" s="564"/>
      <c r="HM45" s="564"/>
      <c r="HN45" s="564"/>
      <c r="HO45" s="564"/>
      <c r="HP45" s="564"/>
      <c r="HQ45" s="564"/>
      <c r="HR45" s="564"/>
      <c r="HS45" s="564"/>
      <c r="HT45" s="564"/>
      <c r="HU45" s="564"/>
      <c r="HV45" s="564"/>
      <c r="HW45" s="564"/>
      <c r="HX45" s="564"/>
      <c r="HY45" s="564"/>
      <c r="HZ45" s="564"/>
      <c r="IA45" s="564"/>
      <c r="IB45" s="564"/>
      <c r="IC45" s="564"/>
      <c r="ID45" s="564"/>
      <c r="IE45" s="564"/>
      <c r="IF45" s="564"/>
      <c r="IG45" s="564"/>
      <c r="IH45" s="564"/>
      <c r="II45" s="564"/>
      <c r="IJ45" s="564"/>
      <c r="IK45" s="564"/>
      <c r="IL45" s="564"/>
    </row>
    <row r="46" spans="1:246" s="476" customFormat="1" ht="20.100000000000001" customHeight="1">
      <c r="A46" s="490"/>
      <c r="B46" s="491"/>
      <c r="C46" s="491"/>
      <c r="D46" s="491"/>
      <c r="E46" s="534"/>
      <c r="F46" s="1047"/>
      <c r="G46" s="564"/>
      <c r="H46" s="564"/>
      <c r="I46" s="564"/>
      <c r="J46" s="564"/>
      <c r="K46" s="564"/>
      <c r="L46" s="564"/>
      <c r="M46" s="564"/>
      <c r="N46" s="564"/>
      <c r="O46" s="564"/>
      <c r="P46" s="564"/>
      <c r="Q46" s="564"/>
      <c r="R46" s="564"/>
      <c r="S46" s="564"/>
      <c r="T46" s="564"/>
      <c r="U46" s="564"/>
      <c r="V46" s="564"/>
      <c r="W46" s="564"/>
      <c r="X46" s="564"/>
      <c r="Y46" s="564"/>
      <c r="Z46" s="564"/>
      <c r="AA46" s="564"/>
      <c r="AB46" s="564"/>
      <c r="AC46" s="564"/>
      <c r="AD46" s="564"/>
      <c r="AE46" s="564"/>
      <c r="AF46" s="564"/>
      <c r="AG46" s="564"/>
      <c r="AH46" s="564"/>
      <c r="AI46" s="564"/>
      <c r="AJ46" s="564"/>
      <c r="AK46" s="564"/>
      <c r="AL46" s="564"/>
      <c r="AM46" s="564"/>
      <c r="AN46" s="564"/>
      <c r="AO46" s="564"/>
      <c r="AP46" s="564"/>
      <c r="AQ46" s="564"/>
      <c r="AR46" s="564"/>
      <c r="AS46" s="564"/>
      <c r="AT46" s="564"/>
      <c r="AU46" s="564"/>
      <c r="AV46" s="564"/>
      <c r="AW46" s="564"/>
      <c r="AX46" s="564"/>
      <c r="AY46" s="564"/>
      <c r="AZ46" s="564"/>
      <c r="BA46" s="564"/>
      <c r="BB46" s="564"/>
      <c r="BC46" s="564"/>
      <c r="BD46" s="564"/>
      <c r="BE46" s="564"/>
      <c r="BF46" s="564"/>
      <c r="BG46" s="564"/>
      <c r="BH46" s="564"/>
      <c r="BI46" s="564"/>
      <c r="BJ46" s="564"/>
      <c r="BK46" s="564"/>
      <c r="BL46" s="564"/>
      <c r="BM46" s="564"/>
      <c r="BN46" s="564"/>
      <c r="BO46" s="564"/>
      <c r="BP46" s="564"/>
      <c r="BQ46" s="564"/>
      <c r="BR46" s="564"/>
      <c r="BS46" s="564"/>
      <c r="BT46" s="564"/>
      <c r="BU46" s="564"/>
      <c r="BV46" s="564"/>
      <c r="BW46" s="564"/>
      <c r="BX46" s="564"/>
      <c r="BY46" s="564"/>
      <c r="BZ46" s="564"/>
      <c r="CA46" s="564"/>
      <c r="CB46" s="564"/>
      <c r="CC46" s="564"/>
      <c r="CD46" s="564"/>
      <c r="CE46" s="564"/>
      <c r="CF46" s="564"/>
      <c r="CG46" s="564"/>
      <c r="CH46" s="564"/>
      <c r="CI46" s="564"/>
      <c r="CJ46" s="564"/>
      <c r="CK46" s="564"/>
      <c r="CL46" s="564"/>
      <c r="CM46" s="564"/>
      <c r="CN46" s="564"/>
      <c r="CO46" s="564"/>
      <c r="CP46" s="564"/>
      <c r="CQ46" s="564"/>
      <c r="CR46" s="564"/>
      <c r="CS46" s="564"/>
      <c r="CT46" s="564"/>
      <c r="CU46" s="564"/>
      <c r="CV46" s="564"/>
      <c r="CW46" s="564"/>
      <c r="CX46" s="564"/>
      <c r="CY46" s="564"/>
      <c r="CZ46" s="564"/>
      <c r="DA46" s="564"/>
      <c r="DB46" s="564"/>
      <c r="DC46" s="564"/>
      <c r="DD46" s="564"/>
      <c r="DE46" s="564"/>
      <c r="DF46" s="564"/>
      <c r="DG46" s="564"/>
      <c r="DH46" s="564"/>
      <c r="DI46" s="564"/>
      <c r="DJ46" s="564"/>
      <c r="DK46" s="564"/>
      <c r="DL46" s="564"/>
      <c r="DM46" s="564"/>
      <c r="DN46" s="564"/>
      <c r="DO46" s="564"/>
      <c r="DP46" s="564"/>
      <c r="DQ46" s="564"/>
      <c r="DR46" s="564"/>
      <c r="DS46" s="564"/>
      <c r="DT46" s="564"/>
      <c r="DU46" s="564"/>
      <c r="DV46" s="564"/>
      <c r="DW46" s="564"/>
      <c r="DX46" s="564"/>
      <c r="DY46" s="564"/>
      <c r="DZ46" s="564"/>
      <c r="EA46" s="564"/>
      <c r="EB46" s="564"/>
      <c r="EC46" s="564"/>
      <c r="ED46" s="564"/>
      <c r="EE46" s="564"/>
      <c r="EF46" s="564"/>
      <c r="EG46" s="564"/>
      <c r="EH46" s="564"/>
      <c r="EI46" s="564"/>
      <c r="EJ46" s="564"/>
      <c r="EK46" s="564"/>
      <c r="EL46" s="564"/>
      <c r="EM46" s="564"/>
      <c r="EN46" s="564"/>
      <c r="EO46" s="564"/>
      <c r="EP46" s="564"/>
      <c r="EQ46" s="564"/>
      <c r="ER46" s="564"/>
      <c r="ES46" s="564"/>
      <c r="ET46" s="564"/>
      <c r="EU46" s="564"/>
      <c r="EV46" s="564"/>
      <c r="EW46" s="564"/>
      <c r="EX46" s="564"/>
      <c r="EY46" s="564"/>
      <c r="EZ46" s="564"/>
      <c r="FA46" s="564"/>
      <c r="FB46" s="564"/>
      <c r="FC46" s="564"/>
      <c r="FD46" s="564"/>
      <c r="FE46" s="564"/>
      <c r="FF46" s="564"/>
      <c r="FG46" s="564"/>
      <c r="FH46" s="564"/>
      <c r="FI46" s="564"/>
      <c r="FJ46" s="564"/>
      <c r="FK46" s="564"/>
      <c r="FL46" s="564"/>
      <c r="FM46" s="564"/>
      <c r="FN46" s="564"/>
      <c r="FO46" s="564"/>
      <c r="FP46" s="564"/>
      <c r="FQ46" s="564"/>
      <c r="FR46" s="564"/>
      <c r="FS46" s="564"/>
      <c r="FT46" s="564"/>
      <c r="FU46" s="564"/>
      <c r="FV46" s="564"/>
      <c r="FW46" s="564"/>
      <c r="FX46" s="564"/>
      <c r="FY46" s="564"/>
      <c r="FZ46" s="564"/>
      <c r="GA46" s="564"/>
      <c r="GB46" s="564"/>
      <c r="GC46" s="564"/>
      <c r="GD46" s="564"/>
      <c r="GE46" s="564"/>
      <c r="GF46" s="564"/>
      <c r="GG46" s="564"/>
      <c r="GH46" s="564"/>
      <c r="GI46" s="564"/>
      <c r="GJ46" s="564"/>
      <c r="GK46" s="564"/>
      <c r="GL46" s="564"/>
      <c r="GM46" s="564"/>
      <c r="GN46" s="564"/>
      <c r="GO46" s="564"/>
      <c r="GP46" s="564"/>
      <c r="GQ46" s="564"/>
      <c r="GR46" s="564"/>
      <c r="GS46" s="564"/>
      <c r="GT46" s="564"/>
      <c r="GU46" s="564"/>
      <c r="GV46" s="564"/>
      <c r="GW46" s="564"/>
      <c r="GX46" s="564"/>
      <c r="GY46" s="564"/>
      <c r="GZ46" s="564"/>
      <c r="HA46" s="564"/>
      <c r="HB46" s="564"/>
      <c r="HC46" s="564"/>
      <c r="HD46" s="564"/>
      <c r="HE46" s="564"/>
      <c r="HF46" s="564"/>
      <c r="HG46" s="564"/>
      <c r="HH46" s="564"/>
      <c r="HI46" s="564"/>
      <c r="HJ46" s="564"/>
      <c r="HK46" s="564"/>
      <c r="HL46" s="564"/>
      <c r="HM46" s="564"/>
      <c r="HN46" s="564"/>
      <c r="HO46" s="564"/>
      <c r="HP46" s="564"/>
      <c r="HQ46" s="564"/>
      <c r="HR46" s="564"/>
      <c r="HS46" s="564"/>
      <c r="HT46" s="564"/>
      <c r="HU46" s="564"/>
      <c r="HV46" s="564"/>
      <c r="HW46" s="564"/>
      <c r="HX46" s="564"/>
      <c r="HY46" s="564"/>
      <c r="HZ46" s="564"/>
      <c r="IA46" s="564"/>
      <c r="IB46" s="564"/>
      <c r="IC46" s="564"/>
      <c r="ID46" s="564"/>
      <c r="IE46" s="564"/>
      <c r="IF46" s="564"/>
      <c r="IG46" s="564"/>
      <c r="IH46" s="564"/>
      <c r="II46" s="564"/>
      <c r="IJ46" s="564"/>
      <c r="IK46" s="564"/>
      <c r="IL46" s="564"/>
    </row>
    <row r="47" spans="1:246" s="476" customFormat="1" ht="20.100000000000001" customHeight="1">
      <c r="A47" s="490"/>
      <c r="B47" s="491"/>
      <c r="C47" s="491"/>
      <c r="D47" s="491"/>
      <c r="E47" s="534"/>
      <c r="F47" s="1047"/>
      <c r="G47" s="564"/>
      <c r="H47" s="564"/>
      <c r="I47" s="564"/>
      <c r="J47" s="564"/>
      <c r="K47" s="564"/>
      <c r="L47" s="564"/>
      <c r="M47" s="564"/>
      <c r="N47" s="564"/>
      <c r="O47" s="564"/>
      <c r="P47" s="564"/>
      <c r="Q47" s="564"/>
      <c r="R47" s="564"/>
      <c r="S47" s="564"/>
      <c r="T47" s="564"/>
      <c r="U47" s="564"/>
      <c r="V47" s="564"/>
      <c r="W47" s="564"/>
      <c r="X47" s="564"/>
      <c r="Y47" s="564"/>
      <c r="Z47" s="564"/>
      <c r="AA47" s="564"/>
      <c r="AB47" s="564"/>
      <c r="AC47" s="564"/>
      <c r="AD47" s="564"/>
      <c r="AE47" s="564"/>
      <c r="AF47" s="564"/>
      <c r="AG47" s="564"/>
      <c r="AH47" s="564"/>
      <c r="AI47" s="564"/>
      <c r="AJ47" s="564"/>
      <c r="AK47" s="564"/>
      <c r="AL47" s="564"/>
      <c r="AM47" s="564"/>
      <c r="AN47" s="564"/>
      <c r="AO47" s="564"/>
      <c r="AP47" s="564"/>
      <c r="AQ47" s="564"/>
      <c r="AR47" s="564"/>
      <c r="AS47" s="564"/>
      <c r="AT47" s="564"/>
      <c r="AU47" s="564"/>
      <c r="AV47" s="564"/>
      <c r="AW47" s="564"/>
      <c r="AX47" s="564"/>
      <c r="AY47" s="564"/>
      <c r="AZ47" s="564"/>
      <c r="BA47" s="564"/>
      <c r="BB47" s="564"/>
      <c r="BC47" s="564"/>
      <c r="BD47" s="564"/>
      <c r="BE47" s="564"/>
      <c r="BF47" s="564"/>
      <c r="BG47" s="564"/>
      <c r="BH47" s="564"/>
      <c r="BI47" s="564"/>
      <c r="BJ47" s="564"/>
      <c r="BK47" s="564"/>
      <c r="BL47" s="564"/>
      <c r="BM47" s="564"/>
      <c r="BN47" s="564"/>
      <c r="BO47" s="564"/>
      <c r="BP47" s="564"/>
      <c r="BQ47" s="564"/>
      <c r="BR47" s="564"/>
      <c r="BS47" s="564"/>
      <c r="BT47" s="564"/>
      <c r="BU47" s="564"/>
      <c r="BV47" s="564"/>
      <c r="BW47" s="564"/>
      <c r="BX47" s="564"/>
      <c r="BY47" s="564"/>
      <c r="BZ47" s="564"/>
      <c r="CA47" s="564"/>
      <c r="CB47" s="564"/>
      <c r="CC47" s="564"/>
      <c r="CD47" s="564"/>
      <c r="CE47" s="564"/>
      <c r="CF47" s="564"/>
      <c r="CG47" s="564"/>
      <c r="CH47" s="564"/>
      <c r="CI47" s="564"/>
      <c r="CJ47" s="564"/>
      <c r="CK47" s="564"/>
      <c r="CL47" s="564"/>
      <c r="CM47" s="564"/>
      <c r="CN47" s="564"/>
      <c r="CO47" s="564"/>
      <c r="CP47" s="564"/>
      <c r="CQ47" s="564"/>
      <c r="CR47" s="564"/>
      <c r="CS47" s="564"/>
      <c r="CT47" s="564"/>
      <c r="CU47" s="564"/>
      <c r="CV47" s="564"/>
      <c r="CW47" s="564"/>
      <c r="CX47" s="564"/>
      <c r="CY47" s="564"/>
      <c r="CZ47" s="564"/>
      <c r="DA47" s="564"/>
      <c r="DB47" s="564"/>
      <c r="DC47" s="564"/>
      <c r="DD47" s="564"/>
      <c r="DE47" s="564"/>
      <c r="DF47" s="564"/>
      <c r="DG47" s="564"/>
      <c r="DH47" s="564"/>
      <c r="DI47" s="564"/>
      <c r="DJ47" s="564"/>
      <c r="DK47" s="564"/>
      <c r="DL47" s="564"/>
      <c r="DM47" s="564"/>
      <c r="DN47" s="564"/>
      <c r="DO47" s="564"/>
      <c r="DP47" s="564"/>
      <c r="DQ47" s="564"/>
      <c r="DR47" s="564"/>
      <c r="DS47" s="564"/>
      <c r="DT47" s="564"/>
      <c r="DU47" s="564"/>
      <c r="DV47" s="564"/>
      <c r="DW47" s="564"/>
      <c r="DX47" s="564"/>
      <c r="DY47" s="564"/>
      <c r="DZ47" s="564"/>
      <c r="EA47" s="564"/>
      <c r="EB47" s="564"/>
      <c r="EC47" s="564"/>
      <c r="ED47" s="564"/>
      <c r="EE47" s="564"/>
      <c r="EF47" s="564"/>
      <c r="EG47" s="564"/>
      <c r="EH47" s="564"/>
      <c r="EI47" s="564"/>
      <c r="EJ47" s="564"/>
      <c r="EK47" s="564"/>
      <c r="EL47" s="564"/>
      <c r="EM47" s="564"/>
      <c r="EN47" s="564"/>
      <c r="EO47" s="564"/>
      <c r="EP47" s="564"/>
      <c r="EQ47" s="564"/>
      <c r="ER47" s="564"/>
      <c r="ES47" s="564"/>
      <c r="ET47" s="564"/>
      <c r="EU47" s="564"/>
      <c r="EV47" s="564"/>
      <c r="EW47" s="564"/>
      <c r="EX47" s="564"/>
      <c r="EY47" s="564"/>
      <c r="EZ47" s="564"/>
      <c r="FA47" s="564"/>
      <c r="FB47" s="564"/>
      <c r="FC47" s="564"/>
      <c r="FD47" s="564"/>
      <c r="FE47" s="564"/>
      <c r="FF47" s="564"/>
      <c r="FG47" s="564"/>
      <c r="FH47" s="564"/>
      <c r="FI47" s="564"/>
      <c r="FJ47" s="564"/>
      <c r="FK47" s="564"/>
      <c r="FL47" s="564"/>
      <c r="FM47" s="564"/>
      <c r="FN47" s="564"/>
      <c r="FO47" s="564"/>
      <c r="FP47" s="564"/>
      <c r="FQ47" s="564"/>
      <c r="FR47" s="564"/>
      <c r="FS47" s="564"/>
      <c r="FT47" s="564"/>
      <c r="FU47" s="564"/>
      <c r="FV47" s="564"/>
      <c r="FW47" s="564"/>
      <c r="FX47" s="564"/>
      <c r="FY47" s="564"/>
      <c r="FZ47" s="564"/>
      <c r="GA47" s="564"/>
      <c r="GB47" s="564"/>
      <c r="GC47" s="564"/>
      <c r="GD47" s="564"/>
      <c r="GE47" s="564"/>
      <c r="GF47" s="564"/>
      <c r="GG47" s="564"/>
      <c r="GH47" s="564"/>
      <c r="GI47" s="564"/>
      <c r="GJ47" s="564"/>
      <c r="GK47" s="564"/>
      <c r="GL47" s="564"/>
      <c r="GM47" s="564"/>
      <c r="GN47" s="564"/>
      <c r="GO47" s="564"/>
      <c r="GP47" s="564"/>
      <c r="GQ47" s="564"/>
      <c r="GR47" s="564"/>
      <c r="GS47" s="564"/>
      <c r="GT47" s="564"/>
      <c r="GU47" s="564"/>
      <c r="GV47" s="564"/>
      <c r="GW47" s="564"/>
      <c r="GX47" s="564"/>
      <c r="GY47" s="564"/>
      <c r="GZ47" s="564"/>
      <c r="HA47" s="564"/>
      <c r="HB47" s="564"/>
      <c r="HC47" s="564"/>
      <c r="HD47" s="564"/>
      <c r="HE47" s="564"/>
      <c r="HF47" s="564"/>
      <c r="HG47" s="564"/>
      <c r="HH47" s="564"/>
      <c r="HI47" s="564"/>
      <c r="HJ47" s="564"/>
      <c r="HK47" s="564"/>
      <c r="HL47" s="564"/>
      <c r="HM47" s="564"/>
      <c r="HN47" s="564"/>
      <c r="HO47" s="564"/>
      <c r="HP47" s="564"/>
      <c r="HQ47" s="564"/>
      <c r="HR47" s="564"/>
      <c r="HS47" s="564"/>
      <c r="HT47" s="564"/>
      <c r="HU47" s="564"/>
      <c r="HV47" s="564"/>
      <c r="HW47" s="564"/>
      <c r="HX47" s="564"/>
      <c r="HY47" s="564"/>
      <c r="HZ47" s="564"/>
      <c r="IA47" s="564"/>
      <c r="IB47" s="564"/>
      <c r="IC47" s="564"/>
      <c r="ID47" s="564"/>
      <c r="IE47" s="564"/>
      <c r="IF47" s="564"/>
      <c r="IG47" s="564"/>
      <c r="IH47" s="564"/>
      <c r="II47" s="564"/>
      <c r="IJ47" s="564"/>
      <c r="IK47" s="564"/>
      <c r="IL47" s="564"/>
    </row>
    <row r="48" spans="1:246" s="476" customFormat="1" ht="20.100000000000001" customHeight="1">
      <c r="A48" s="490"/>
      <c r="B48" s="491"/>
      <c r="C48" s="491"/>
      <c r="D48" s="491"/>
      <c r="E48" s="534"/>
      <c r="F48" s="487"/>
      <c r="G48" s="564"/>
      <c r="H48" s="564"/>
      <c r="I48" s="564"/>
      <c r="J48" s="564"/>
      <c r="K48" s="564"/>
      <c r="L48" s="564"/>
      <c r="M48" s="564"/>
      <c r="N48" s="564"/>
      <c r="O48" s="564"/>
      <c r="P48" s="564"/>
      <c r="Q48" s="564"/>
      <c r="R48" s="564"/>
      <c r="S48" s="564"/>
      <c r="T48" s="564"/>
      <c r="U48" s="564"/>
      <c r="V48" s="564"/>
      <c r="W48" s="564"/>
      <c r="X48" s="564"/>
      <c r="Y48" s="564"/>
      <c r="Z48" s="564"/>
      <c r="AA48" s="564"/>
      <c r="AB48" s="564"/>
      <c r="AC48" s="564"/>
      <c r="AD48" s="564"/>
      <c r="AE48" s="564"/>
      <c r="AF48" s="564"/>
      <c r="AG48" s="564"/>
      <c r="AH48" s="564"/>
      <c r="AI48" s="564"/>
      <c r="AJ48" s="564"/>
      <c r="AK48" s="564"/>
      <c r="AL48" s="564"/>
      <c r="AM48" s="564"/>
      <c r="AN48" s="564"/>
      <c r="AO48" s="564"/>
      <c r="AP48" s="564"/>
      <c r="AQ48" s="564"/>
      <c r="AR48" s="564"/>
      <c r="AS48" s="564"/>
      <c r="AT48" s="564"/>
      <c r="AU48" s="564"/>
      <c r="AV48" s="564"/>
      <c r="AW48" s="564"/>
      <c r="AX48" s="564"/>
      <c r="AY48" s="564"/>
      <c r="AZ48" s="564"/>
      <c r="BA48" s="564"/>
      <c r="BB48" s="564"/>
      <c r="BC48" s="564"/>
      <c r="BD48" s="564"/>
      <c r="BE48" s="564"/>
      <c r="BF48" s="564"/>
      <c r="BG48" s="564"/>
      <c r="BH48" s="564"/>
      <c r="BI48" s="564"/>
      <c r="BJ48" s="564"/>
      <c r="BK48" s="564"/>
      <c r="BL48" s="564"/>
      <c r="BM48" s="564"/>
      <c r="BN48" s="564"/>
      <c r="BO48" s="564"/>
      <c r="BP48" s="564"/>
      <c r="BQ48" s="564"/>
      <c r="BR48" s="564"/>
      <c r="BS48" s="564"/>
      <c r="BT48" s="564"/>
      <c r="BU48" s="564"/>
      <c r="BV48" s="564"/>
      <c r="BW48" s="564"/>
      <c r="BX48" s="564"/>
      <c r="BY48" s="564"/>
      <c r="BZ48" s="564"/>
      <c r="CA48" s="564"/>
      <c r="CB48" s="564"/>
      <c r="CC48" s="564"/>
      <c r="CD48" s="564"/>
      <c r="CE48" s="564"/>
      <c r="CF48" s="564"/>
      <c r="CG48" s="564"/>
      <c r="CH48" s="564"/>
      <c r="CI48" s="564"/>
      <c r="CJ48" s="564"/>
      <c r="CK48" s="564"/>
      <c r="CL48" s="564"/>
      <c r="CM48" s="564"/>
      <c r="CN48" s="564"/>
      <c r="CO48" s="564"/>
      <c r="CP48" s="564"/>
      <c r="CQ48" s="564"/>
      <c r="CR48" s="564"/>
      <c r="CS48" s="564"/>
      <c r="CT48" s="564"/>
      <c r="CU48" s="564"/>
      <c r="CV48" s="564"/>
      <c r="CW48" s="564"/>
      <c r="CX48" s="564"/>
      <c r="CY48" s="564"/>
      <c r="CZ48" s="564"/>
      <c r="DA48" s="564"/>
      <c r="DB48" s="564"/>
      <c r="DC48" s="564"/>
      <c r="DD48" s="564"/>
      <c r="DE48" s="564"/>
      <c r="DF48" s="564"/>
      <c r="DG48" s="564"/>
      <c r="DH48" s="564"/>
      <c r="DI48" s="564"/>
      <c r="DJ48" s="564"/>
      <c r="DK48" s="564"/>
      <c r="DL48" s="564"/>
      <c r="DM48" s="564"/>
      <c r="DN48" s="564"/>
      <c r="DO48" s="564"/>
      <c r="DP48" s="564"/>
      <c r="DQ48" s="564"/>
      <c r="DR48" s="564"/>
      <c r="DS48" s="564"/>
      <c r="DT48" s="564"/>
      <c r="DU48" s="564"/>
      <c r="DV48" s="564"/>
      <c r="DW48" s="564"/>
      <c r="DX48" s="564"/>
      <c r="DY48" s="564"/>
      <c r="DZ48" s="564"/>
      <c r="EA48" s="564"/>
      <c r="EB48" s="564"/>
      <c r="EC48" s="564"/>
      <c r="ED48" s="564"/>
      <c r="EE48" s="564"/>
      <c r="EF48" s="564"/>
      <c r="EG48" s="564"/>
      <c r="EH48" s="564"/>
      <c r="EI48" s="564"/>
      <c r="EJ48" s="564"/>
      <c r="EK48" s="564"/>
      <c r="EL48" s="564"/>
      <c r="EM48" s="564"/>
      <c r="EN48" s="564"/>
      <c r="EO48" s="564"/>
      <c r="EP48" s="564"/>
      <c r="EQ48" s="564"/>
      <c r="ER48" s="564"/>
      <c r="ES48" s="564"/>
      <c r="ET48" s="564"/>
      <c r="EU48" s="564"/>
      <c r="EV48" s="564"/>
      <c r="EW48" s="564"/>
      <c r="EX48" s="564"/>
      <c r="EY48" s="564"/>
      <c r="EZ48" s="564"/>
      <c r="FA48" s="564"/>
      <c r="FB48" s="564"/>
      <c r="FC48" s="564"/>
      <c r="FD48" s="564"/>
      <c r="FE48" s="564"/>
      <c r="FF48" s="564"/>
      <c r="FG48" s="564"/>
      <c r="FH48" s="564"/>
      <c r="FI48" s="564"/>
      <c r="FJ48" s="564"/>
      <c r="FK48" s="564"/>
      <c r="FL48" s="564"/>
      <c r="FM48" s="564"/>
      <c r="FN48" s="564"/>
      <c r="FO48" s="564"/>
      <c r="FP48" s="564"/>
      <c r="FQ48" s="564"/>
      <c r="FR48" s="564"/>
      <c r="FS48" s="564"/>
      <c r="FT48" s="564"/>
      <c r="FU48" s="564"/>
      <c r="FV48" s="564"/>
      <c r="FW48" s="564"/>
      <c r="FX48" s="564"/>
      <c r="FY48" s="564"/>
      <c r="FZ48" s="564"/>
      <c r="GA48" s="564"/>
      <c r="GB48" s="564"/>
      <c r="GC48" s="564"/>
      <c r="GD48" s="564"/>
      <c r="GE48" s="564"/>
      <c r="GF48" s="564"/>
      <c r="GG48" s="564"/>
      <c r="GH48" s="564"/>
      <c r="GI48" s="564"/>
      <c r="GJ48" s="564"/>
      <c r="GK48" s="564"/>
      <c r="GL48" s="564"/>
      <c r="GM48" s="564"/>
      <c r="GN48" s="564"/>
      <c r="GO48" s="564"/>
      <c r="GP48" s="564"/>
      <c r="GQ48" s="564"/>
      <c r="GR48" s="564"/>
      <c r="GS48" s="564"/>
      <c r="GT48" s="564"/>
      <c r="GU48" s="564"/>
      <c r="GV48" s="564"/>
      <c r="GW48" s="564"/>
      <c r="GX48" s="564"/>
      <c r="GY48" s="564"/>
      <c r="GZ48" s="564"/>
      <c r="HA48" s="564"/>
      <c r="HB48" s="564"/>
      <c r="HC48" s="564"/>
      <c r="HD48" s="564"/>
      <c r="HE48" s="564"/>
      <c r="HF48" s="564"/>
      <c r="HG48" s="564"/>
      <c r="HH48" s="564"/>
      <c r="HI48" s="564"/>
      <c r="HJ48" s="564"/>
      <c r="HK48" s="564"/>
      <c r="HL48" s="564"/>
      <c r="HM48" s="564"/>
      <c r="HN48" s="564"/>
      <c r="HO48" s="564"/>
      <c r="HP48" s="564"/>
      <c r="HQ48" s="564"/>
      <c r="HR48" s="564"/>
      <c r="HS48" s="564"/>
      <c r="HT48" s="564"/>
      <c r="HU48" s="564"/>
      <c r="HV48" s="564"/>
      <c r="HW48" s="564"/>
      <c r="HX48" s="564"/>
      <c r="HY48" s="564"/>
      <c r="HZ48" s="564"/>
      <c r="IA48" s="564"/>
      <c r="IB48" s="564"/>
      <c r="IC48" s="564"/>
      <c r="ID48" s="564"/>
      <c r="IE48" s="564"/>
      <c r="IF48" s="564"/>
      <c r="IG48" s="564"/>
      <c r="IH48" s="564"/>
      <c r="II48" s="564"/>
      <c r="IJ48" s="564"/>
      <c r="IK48" s="564"/>
      <c r="IL48" s="564"/>
    </row>
    <row r="49" spans="1:246" s="476" customFormat="1" ht="20.100000000000001" customHeight="1">
      <c r="A49" s="490"/>
      <c r="B49" s="491"/>
      <c r="C49" s="491"/>
      <c r="D49" s="491"/>
      <c r="E49" s="534"/>
      <c r="F49" s="479"/>
      <c r="G49" s="564"/>
      <c r="H49" s="564"/>
      <c r="I49" s="564"/>
      <c r="J49" s="564"/>
      <c r="K49" s="564"/>
      <c r="L49" s="564"/>
      <c r="M49" s="564"/>
      <c r="N49" s="564"/>
      <c r="O49" s="564"/>
      <c r="P49" s="564"/>
      <c r="Q49" s="564"/>
      <c r="R49" s="564"/>
      <c r="S49" s="564"/>
      <c r="T49" s="564"/>
      <c r="U49" s="564"/>
      <c r="V49" s="564"/>
      <c r="W49" s="564"/>
      <c r="X49" s="564"/>
      <c r="Y49" s="564"/>
      <c r="Z49" s="564"/>
      <c r="AA49" s="564"/>
      <c r="AB49" s="564"/>
      <c r="AC49" s="564"/>
      <c r="AD49" s="564"/>
      <c r="AE49" s="564"/>
      <c r="AF49" s="564"/>
      <c r="AG49" s="564"/>
      <c r="AH49" s="564"/>
      <c r="AI49" s="564"/>
      <c r="AJ49" s="564"/>
      <c r="AK49" s="564"/>
      <c r="AL49" s="564"/>
      <c r="AM49" s="564"/>
      <c r="AN49" s="564"/>
      <c r="AO49" s="564"/>
      <c r="AP49" s="564"/>
      <c r="AQ49" s="564"/>
      <c r="AR49" s="564"/>
      <c r="AS49" s="564"/>
      <c r="AT49" s="564"/>
      <c r="AU49" s="564"/>
      <c r="AV49" s="564"/>
      <c r="AW49" s="564"/>
      <c r="AX49" s="564"/>
      <c r="AY49" s="564"/>
      <c r="AZ49" s="564"/>
      <c r="BA49" s="564"/>
      <c r="BB49" s="564"/>
      <c r="BC49" s="564"/>
      <c r="BD49" s="564"/>
      <c r="BE49" s="564"/>
      <c r="BF49" s="564"/>
      <c r="BG49" s="564"/>
      <c r="BH49" s="564"/>
      <c r="BI49" s="564"/>
      <c r="BJ49" s="564"/>
      <c r="BK49" s="564"/>
      <c r="BL49" s="564"/>
      <c r="BM49" s="564"/>
      <c r="BN49" s="564"/>
      <c r="BO49" s="564"/>
      <c r="BP49" s="564"/>
      <c r="BQ49" s="564"/>
      <c r="BR49" s="564"/>
      <c r="BS49" s="564"/>
      <c r="BT49" s="564"/>
      <c r="BU49" s="564"/>
      <c r="BV49" s="564"/>
      <c r="BW49" s="564"/>
      <c r="BX49" s="564"/>
      <c r="BY49" s="564"/>
      <c r="BZ49" s="564"/>
      <c r="CA49" s="564"/>
      <c r="CB49" s="564"/>
      <c r="CC49" s="564"/>
      <c r="CD49" s="564"/>
      <c r="CE49" s="564"/>
      <c r="CF49" s="564"/>
      <c r="CG49" s="564"/>
      <c r="CH49" s="564"/>
      <c r="CI49" s="564"/>
      <c r="CJ49" s="564"/>
      <c r="CK49" s="564"/>
      <c r="CL49" s="564"/>
      <c r="CM49" s="564"/>
      <c r="CN49" s="564"/>
      <c r="CO49" s="564"/>
      <c r="CP49" s="564"/>
      <c r="CQ49" s="564"/>
      <c r="CR49" s="564"/>
      <c r="CS49" s="564"/>
      <c r="CT49" s="564"/>
      <c r="CU49" s="564"/>
      <c r="CV49" s="564"/>
      <c r="CW49" s="564"/>
      <c r="CX49" s="564"/>
      <c r="CY49" s="564"/>
      <c r="CZ49" s="564"/>
      <c r="DA49" s="564"/>
      <c r="DB49" s="564"/>
      <c r="DC49" s="564"/>
      <c r="DD49" s="564"/>
      <c r="DE49" s="564"/>
      <c r="DF49" s="564"/>
      <c r="DG49" s="564"/>
      <c r="DH49" s="564"/>
      <c r="DI49" s="564"/>
      <c r="DJ49" s="564"/>
      <c r="DK49" s="564"/>
      <c r="DL49" s="564"/>
      <c r="DM49" s="564"/>
      <c r="DN49" s="564"/>
      <c r="DO49" s="564"/>
      <c r="DP49" s="564"/>
      <c r="DQ49" s="564"/>
      <c r="DR49" s="564"/>
      <c r="DS49" s="564"/>
      <c r="DT49" s="564"/>
      <c r="DU49" s="564"/>
      <c r="DV49" s="564"/>
      <c r="DW49" s="564"/>
      <c r="DX49" s="564"/>
      <c r="DY49" s="564"/>
      <c r="DZ49" s="564"/>
      <c r="EA49" s="564"/>
      <c r="EB49" s="564"/>
      <c r="EC49" s="564"/>
      <c r="ED49" s="564"/>
      <c r="EE49" s="564"/>
      <c r="EF49" s="564"/>
      <c r="EG49" s="564"/>
      <c r="EH49" s="564"/>
      <c r="EI49" s="564"/>
      <c r="EJ49" s="564"/>
      <c r="EK49" s="564"/>
      <c r="EL49" s="564"/>
      <c r="EM49" s="564"/>
      <c r="EN49" s="564"/>
      <c r="EO49" s="564"/>
      <c r="EP49" s="564"/>
      <c r="EQ49" s="564"/>
      <c r="ER49" s="564"/>
      <c r="ES49" s="564"/>
      <c r="ET49" s="564"/>
      <c r="EU49" s="564"/>
      <c r="EV49" s="564"/>
      <c r="EW49" s="564"/>
      <c r="EX49" s="564"/>
      <c r="EY49" s="564"/>
      <c r="EZ49" s="564"/>
      <c r="FA49" s="564"/>
      <c r="FB49" s="564"/>
      <c r="FC49" s="564"/>
      <c r="FD49" s="564"/>
      <c r="FE49" s="564"/>
      <c r="FF49" s="564"/>
      <c r="FG49" s="564"/>
      <c r="FH49" s="564"/>
      <c r="FI49" s="564"/>
      <c r="FJ49" s="564"/>
      <c r="FK49" s="564"/>
      <c r="FL49" s="564"/>
      <c r="FM49" s="564"/>
      <c r="FN49" s="564"/>
      <c r="FO49" s="564"/>
      <c r="FP49" s="564"/>
      <c r="FQ49" s="564"/>
      <c r="FR49" s="564"/>
      <c r="FS49" s="564"/>
      <c r="FT49" s="564"/>
      <c r="FU49" s="564"/>
      <c r="FV49" s="564"/>
      <c r="FW49" s="564"/>
      <c r="FX49" s="564"/>
      <c r="FY49" s="564"/>
      <c r="FZ49" s="564"/>
      <c r="GA49" s="564"/>
      <c r="GB49" s="564"/>
      <c r="GC49" s="564"/>
      <c r="GD49" s="564"/>
      <c r="GE49" s="564"/>
      <c r="GF49" s="564"/>
      <c r="GG49" s="564"/>
      <c r="GH49" s="564"/>
      <c r="GI49" s="564"/>
      <c r="GJ49" s="564"/>
      <c r="GK49" s="564"/>
      <c r="GL49" s="564"/>
      <c r="GM49" s="564"/>
      <c r="GN49" s="564"/>
      <c r="GO49" s="564"/>
      <c r="GP49" s="564"/>
      <c r="GQ49" s="564"/>
      <c r="GR49" s="564"/>
      <c r="GS49" s="564"/>
      <c r="GT49" s="564"/>
      <c r="GU49" s="564"/>
      <c r="GV49" s="564"/>
      <c r="GW49" s="564"/>
      <c r="GX49" s="564"/>
      <c r="GY49" s="564"/>
      <c r="GZ49" s="564"/>
      <c r="HA49" s="564"/>
      <c r="HB49" s="564"/>
      <c r="HC49" s="564"/>
      <c r="HD49" s="564"/>
      <c r="HE49" s="564"/>
      <c r="HF49" s="564"/>
      <c r="HG49" s="564"/>
      <c r="HH49" s="564"/>
      <c r="HI49" s="564"/>
      <c r="HJ49" s="564"/>
      <c r="HK49" s="564"/>
      <c r="HL49" s="564"/>
      <c r="HM49" s="564"/>
      <c r="HN49" s="564"/>
      <c r="HO49" s="564"/>
      <c r="HP49" s="564"/>
      <c r="HQ49" s="564"/>
      <c r="HR49" s="564"/>
      <c r="HS49" s="564"/>
      <c r="HT49" s="564"/>
      <c r="HU49" s="564"/>
      <c r="HV49" s="564"/>
      <c r="HW49" s="564"/>
      <c r="HX49" s="564"/>
      <c r="HY49" s="564"/>
      <c r="HZ49" s="564"/>
      <c r="IA49" s="564"/>
      <c r="IB49" s="564"/>
      <c r="IC49" s="564"/>
      <c r="ID49" s="564"/>
      <c r="IE49" s="564"/>
      <c r="IF49" s="564"/>
      <c r="IG49" s="564"/>
      <c r="IH49" s="564"/>
      <c r="II49" s="564"/>
      <c r="IJ49" s="564"/>
      <c r="IK49" s="564"/>
      <c r="IL49" s="564"/>
    </row>
    <row r="50" spans="1:246" s="476" customFormat="1" ht="20.100000000000001" customHeight="1">
      <c r="A50" s="490"/>
      <c r="B50" s="491"/>
      <c r="C50" s="491"/>
      <c r="D50" s="491"/>
      <c r="E50" s="478">
        <v>70000</v>
      </c>
      <c r="F50" s="496" t="s">
        <v>2581</v>
      </c>
      <c r="G50" s="564"/>
      <c r="H50" s="564"/>
      <c r="I50" s="564"/>
      <c r="J50" s="564"/>
      <c r="K50" s="564"/>
      <c r="L50" s="564"/>
      <c r="M50" s="564"/>
      <c r="N50" s="564"/>
      <c r="O50" s="564"/>
      <c r="P50" s="564"/>
      <c r="Q50" s="564"/>
      <c r="R50" s="564"/>
      <c r="S50" s="564"/>
      <c r="T50" s="564"/>
      <c r="U50" s="564"/>
      <c r="V50" s="564"/>
      <c r="W50" s="564"/>
      <c r="X50" s="564"/>
      <c r="Y50" s="564"/>
      <c r="Z50" s="564"/>
      <c r="AA50" s="564"/>
      <c r="AB50" s="564"/>
      <c r="AC50" s="564"/>
      <c r="AD50" s="564"/>
      <c r="AE50" s="564"/>
      <c r="AF50" s="564"/>
      <c r="AG50" s="564"/>
      <c r="AH50" s="564"/>
      <c r="AI50" s="564"/>
      <c r="AJ50" s="564"/>
      <c r="AK50" s="564"/>
      <c r="AL50" s="564"/>
      <c r="AM50" s="564"/>
      <c r="AN50" s="564"/>
      <c r="AO50" s="564"/>
      <c r="AP50" s="564"/>
      <c r="AQ50" s="564"/>
      <c r="AR50" s="564"/>
      <c r="AS50" s="564"/>
      <c r="AT50" s="564"/>
      <c r="AU50" s="564"/>
      <c r="AV50" s="564"/>
      <c r="AW50" s="564"/>
      <c r="AX50" s="564"/>
      <c r="AY50" s="564"/>
      <c r="AZ50" s="564"/>
      <c r="BA50" s="564"/>
      <c r="BB50" s="564"/>
      <c r="BC50" s="564"/>
      <c r="BD50" s="564"/>
      <c r="BE50" s="564"/>
      <c r="BF50" s="564"/>
      <c r="BG50" s="564"/>
      <c r="BH50" s="564"/>
      <c r="BI50" s="564"/>
      <c r="BJ50" s="564"/>
      <c r="BK50" s="564"/>
      <c r="BL50" s="564"/>
      <c r="BM50" s="564"/>
      <c r="BN50" s="564"/>
      <c r="BO50" s="564"/>
      <c r="BP50" s="564"/>
      <c r="BQ50" s="564"/>
      <c r="BR50" s="564"/>
      <c r="BS50" s="564"/>
      <c r="BT50" s="564"/>
      <c r="BU50" s="564"/>
      <c r="BV50" s="564"/>
      <c r="BW50" s="564"/>
      <c r="BX50" s="564"/>
      <c r="BY50" s="564"/>
      <c r="BZ50" s="564"/>
      <c r="CA50" s="564"/>
      <c r="CB50" s="564"/>
      <c r="CC50" s="564"/>
      <c r="CD50" s="564"/>
      <c r="CE50" s="564"/>
      <c r="CF50" s="564"/>
      <c r="CG50" s="564"/>
      <c r="CH50" s="564"/>
      <c r="CI50" s="564"/>
      <c r="CJ50" s="564"/>
      <c r="CK50" s="564"/>
      <c r="CL50" s="564"/>
      <c r="CM50" s="564"/>
      <c r="CN50" s="564"/>
      <c r="CO50" s="564"/>
      <c r="CP50" s="564"/>
      <c r="CQ50" s="564"/>
      <c r="CR50" s="564"/>
      <c r="CS50" s="564"/>
      <c r="CT50" s="564"/>
      <c r="CU50" s="564"/>
      <c r="CV50" s="564"/>
      <c r="CW50" s="564"/>
      <c r="CX50" s="564"/>
      <c r="CY50" s="564"/>
      <c r="CZ50" s="564"/>
      <c r="DA50" s="564"/>
      <c r="DB50" s="564"/>
      <c r="DC50" s="564"/>
      <c r="DD50" s="564"/>
      <c r="DE50" s="564"/>
      <c r="DF50" s="564"/>
      <c r="DG50" s="564"/>
      <c r="DH50" s="564"/>
      <c r="DI50" s="564"/>
      <c r="DJ50" s="564"/>
      <c r="DK50" s="564"/>
      <c r="DL50" s="564"/>
      <c r="DM50" s="564"/>
      <c r="DN50" s="564"/>
      <c r="DO50" s="564"/>
      <c r="DP50" s="564"/>
      <c r="DQ50" s="564"/>
      <c r="DR50" s="564"/>
      <c r="DS50" s="564"/>
      <c r="DT50" s="564"/>
      <c r="DU50" s="564"/>
      <c r="DV50" s="564"/>
      <c r="DW50" s="564"/>
      <c r="DX50" s="564"/>
      <c r="DY50" s="564"/>
      <c r="DZ50" s="564"/>
      <c r="EA50" s="564"/>
      <c r="EB50" s="564"/>
      <c r="EC50" s="564"/>
      <c r="ED50" s="564"/>
      <c r="EE50" s="564"/>
      <c r="EF50" s="564"/>
      <c r="EG50" s="564"/>
      <c r="EH50" s="564"/>
      <c r="EI50" s="564"/>
      <c r="EJ50" s="564"/>
      <c r="EK50" s="564"/>
      <c r="EL50" s="564"/>
      <c r="EM50" s="564"/>
      <c r="EN50" s="564"/>
      <c r="EO50" s="564"/>
      <c r="EP50" s="564"/>
      <c r="EQ50" s="564"/>
      <c r="ER50" s="564"/>
      <c r="ES50" s="564"/>
      <c r="ET50" s="564"/>
      <c r="EU50" s="564"/>
      <c r="EV50" s="564"/>
      <c r="EW50" s="564"/>
      <c r="EX50" s="564"/>
      <c r="EY50" s="564"/>
      <c r="EZ50" s="564"/>
      <c r="FA50" s="564"/>
      <c r="FB50" s="564"/>
      <c r="FC50" s="564"/>
      <c r="FD50" s="564"/>
      <c r="FE50" s="564"/>
      <c r="FF50" s="564"/>
      <c r="FG50" s="564"/>
      <c r="FH50" s="564"/>
      <c r="FI50" s="564"/>
      <c r="FJ50" s="564"/>
      <c r="FK50" s="564"/>
      <c r="FL50" s="564"/>
      <c r="FM50" s="564"/>
      <c r="FN50" s="564"/>
      <c r="FO50" s="564"/>
      <c r="FP50" s="564"/>
      <c r="FQ50" s="564"/>
      <c r="FR50" s="564"/>
      <c r="FS50" s="564"/>
      <c r="FT50" s="564"/>
      <c r="FU50" s="564"/>
      <c r="FV50" s="564"/>
      <c r="FW50" s="564"/>
      <c r="FX50" s="564"/>
      <c r="FY50" s="564"/>
      <c r="FZ50" s="564"/>
      <c r="GA50" s="564"/>
      <c r="GB50" s="564"/>
      <c r="GC50" s="564"/>
      <c r="GD50" s="564"/>
      <c r="GE50" s="564"/>
      <c r="GF50" s="564"/>
      <c r="GG50" s="564"/>
      <c r="GH50" s="564"/>
      <c r="GI50" s="564"/>
      <c r="GJ50" s="564"/>
      <c r="GK50" s="564"/>
      <c r="GL50" s="564"/>
      <c r="GM50" s="564"/>
      <c r="GN50" s="564"/>
      <c r="GO50" s="564"/>
      <c r="GP50" s="564"/>
      <c r="GQ50" s="564"/>
      <c r="GR50" s="564"/>
      <c r="GS50" s="564"/>
      <c r="GT50" s="564"/>
      <c r="GU50" s="564"/>
      <c r="GV50" s="564"/>
      <c r="GW50" s="564"/>
      <c r="GX50" s="564"/>
      <c r="GY50" s="564"/>
      <c r="GZ50" s="564"/>
      <c r="HA50" s="564"/>
      <c r="HB50" s="564"/>
      <c r="HC50" s="564"/>
      <c r="HD50" s="564"/>
      <c r="HE50" s="564"/>
      <c r="HF50" s="564"/>
      <c r="HG50" s="564"/>
      <c r="HH50" s="564"/>
      <c r="HI50" s="564"/>
      <c r="HJ50" s="564"/>
      <c r="HK50" s="564"/>
      <c r="HL50" s="564"/>
      <c r="HM50" s="564"/>
      <c r="HN50" s="564"/>
      <c r="HO50" s="564"/>
      <c r="HP50" s="564"/>
      <c r="HQ50" s="564"/>
      <c r="HR50" s="564"/>
      <c r="HS50" s="564"/>
      <c r="HT50" s="564"/>
      <c r="HU50" s="564"/>
      <c r="HV50" s="564"/>
      <c r="HW50" s="564"/>
      <c r="HX50" s="564"/>
      <c r="HY50" s="564"/>
      <c r="HZ50" s="564"/>
      <c r="IA50" s="564"/>
      <c r="IB50" s="564"/>
      <c r="IC50" s="564"/>
      <c r="ID50" s="564"/>
      <c r="IE50" s="564"/>
      <c r="IF50" s="564"/>
      <c r="IG50" s="564"/>
      <c r="IH50" s="564"/>
      <c r="II50" s="564"/>
      <c r="IJ50" s="564"/>
      <c r="IK50" s="564"/>
      <c r="IL50" s="564"/>
    </row>
    <row r="51" spans="1:246" s="476" customFormat="1" ht="20.100000000000001" customHeight="1">
      <c r="A51" s="490"/>
      <c r="B51" s="491"/>
      <c r="C51" s="491"/>
      <c r="D51" s="491"/>
      <c r="E51" s="534"/>
      <c r="F51" s="1047" t="s">
        <v>2582</v>
      </c>
      <c r="G51" s="564"/>
      <c r="H51" s="564"/>
      <c r="I51" s="564"/>
      <c r="J51" s="564"/>
      <c r="K51" s="564"/>
      <c r="L51" s="564"/>
      <c r="M51" s="564"/>
      <c r="N51" s="564"/>
      <c r="O51" s="564"/>
      <c r="P51" s="564"/>
      <c r="Q51" s="564"/>
      <c r="R51" s="564"/>
      <c r="S51" s="564"/>
      <c r="T51" s="564"/>
      <c r="U51" s="564"/>
      <c r="V51" s="564"/>
      <c r="W51" s="564"/>
      <c r="X51" s="564"/>
      <c r="Y51" s="564"/>
      <c r="Z51" s="564"/>
      <c r="AA51" s="564"/>
      <c r="AB51" s="564"/>
      <c r="AC51" s="564"/>
      <c r="AD51" s="564"/>
      <c r="AE51" s="564"/>
      <c r="AF51" s="564"/>
      <c r="AG51" s="564"/>
      <c r="AH51" s="564"/>
      <c r="AI51" s="564"/>
      <c r="AJ51" s="564"/>
      <c r="AK51" s="564"/>
      <c r="AL51" s="564"/>
      <c r="AM51" s="564"/>
      <c r="AN51" s="564"/>
      <c r="AO51" s="564"/>
      <c r="AP51" s="564"/>
      <c r="AQ51" s="564"/>
      <c r="AR51" s="564"/>
      <c r="AS51" s="564"/>
      <c r="AT51" s="564"/>
      <c r="AU51" s="564"/>
      <c r="AV51" s="564"/>
      <c r="AW51" s="564"/>
      <c r="AX51" s="564"/>
      <c r="AY51" s="564"/>
      <c r="AZ51" s="564"/>
      <c r="BA51" s="564"/>
      <c r="BB51" s="564"/>
      <c r="BC51" s="564"/>
      <c r="BD51" s="564"/>
      <c r="BE51" s="564"/>
      <c r="BF51" s="564"/>
      <c r="BG51" s="564"/>
      <c r="BH51" s="564"/>
      <c r="BI51" s="564"/>
      <c r="BJ51" s="564"/>
      <c r="BK51" s="564"/>
      <c r="BL51" s="564"/>
      <c r="BM51" s="564"/>
      <c r="BN51" s="564"/>
      <c r="BO51" s="564"/>
      <c r="BP51" s="564"/>
      <c r="BQ51" s="564"/>
      <c r="BR51" s="564"/>
      <c r="BS51" s="564"/>
      <c r="BT51" s="564"/>
      <c r="BU51" s="564"/>
      <c r="BV51" s="564"/>
      <c r="BW51" s="564"/>
      <c r="BX51" s="564"/>
      <c r="BY51" s="564"/>
      <c r="BZ51" s="564"/>
      <c r="CA51" s="564"/>
      <c r="CB51" s="564"/>
      <c r="CC51" s="564"/>
      <c r="CD51" s="564"/>
      <c r="CE51" s="564"/>
      <c r="CF51" s="564"/>
      <c r="CG51" s="564"/>
      <c r="CH51" s="564"/>
      <c r="CI51" s="564"/>
      <c r="CJ51" s="564"/>
      <c r="CK51" s="564"/>
      <c r="CL51" s="564"/>
      <c r="CM51" s="564"/>
      <c r="CN51" s="564"/>
      <c r="CO51" s="564"/>
      <c r="CP51" s="564"/>
      <c r="CQ51" s="564"/>
      <c r="CR51" s="564"/>
      <c r="CS51" s="564"/>
      <c r="CT51" s="564"/>
      <c r="CU51" s="564"/>
      <c r="CV51" s="564"/>
      <c r="CW51" s="564"/>
      <c r="CX51" s="564"/>
      <c r="CY51" s="564"/>
      <c r="CZ51" s="564"/>
      <c r="DA51" s="564"/>
      <c r="DB51" s="564"/>
      <c r="DC51" s="564"/>
      <c r="DD51" s="564"/>
      <c r="DE51" s="564"/>
      <c r="DF51" s="564"/>
      <c r="DG51" s="564"/>
      <c r="DH51" s="564"/>
      <c r="DI51" s="564"/>
      <c r="DJ51" s="564"/>
      <c r="DK51" s="564"/>
      <c r="DL51" s="564"/>
      <c r="DM51" s="564"/>
      <c r="DN51" s="564"/>
      <c r="DO51" s="564"/>
      <c r="DP51" s="564"/>
      <c r="DQ51" s="564"/>
      <c r="DR51" s="564"/>
      <c r="DS51" s="564"/>
      <c r="DT51" s="564"/>
      <c r="DU51" s="564"/>
      <c r="DV51" s="564"/>
      <c r="DW51" s="564"/>
      <c r="DX51" s="564"/>
      <c r="DY51" s="564"/>
      <c r="DZ51" s="564"/>
      <c r="EA51" s="564"/>
      <c r="EB51" s="564"/>
      <c r="EC51" s="564"/>
      <c r="ED51" s="564"/>
      <c r="EE51" s="564"/>
      <c r="EF51" s="564"/>
      <c r="EG51" s="564"/>
      <c r="EH51" s="564"/>
      <c r="EI51" s="564"/>
      <c r="EJ51" s="564"/>
      <c r="EK51" s="564"/>
      <c r="EL51" s="564"/>
      <c r="EM51" s="564"/>
      <c r="EN51" s="564"/>
      <c r="EO51" s="564"/>
      <c r="EP51" s="564"/>
      <c r="EQ51" s="564"/>
      <c r="ER51" s="564"/>
      <c r="ES51" s="564"/>
      <c r="ET51" s="564"/>
      <c r="EU51" s="564"/>
      <c r="EV51" s="564"/>
      <c r="EW51" s="564"/>
      <c r="EX51" s="564"/>
      <c r="EY51" s="564"/>
      <c r="EZ51" s="564"/>
      <c r="FA51" s="564"/>
      <c r="FB51" s="564"/>
      <c r="FC51" s="564"/>
      <c r="FD51" s="564"/>
      <c r="FE51" s="564"/>
      <c r="FF51" s="564"/>
      <c r="FG51" s="564"/>
      <c r="FH51" s="564"/>
      <c r="FI51" s="564"/>
      <c r="FJ51" s="564"/>
      <c r="FK51" s="564"/>
      <c r="FL51" s="564"/>
      <c r="FM51" s="564"/>
      <c r="FN51" s="564"/>
      <c r="FO51" s="564"/>
      <c r="FP51" s="564"/>
      <c r="FQ51" s="564"/>
      <c r="FR51" s="564"/>
      <c r="FS51" s="564"/>
      <c r="FT51" s="564"/>
      <c r="FU51" s="564"/>
      <c r="FV51" s="564"/>
      <c r="FW51" s="564"/>
      <c r="FX51" s="564"/>
      <c r="FY51" s="564"/>
      <c r="FZ51" s="564"/>
      <c r="GA51" s="564"/>
      <c r="GB51" s="564"/>
      <c r="GC51" s="564"/>
      <c r="GD51" s="564"/>
      <c r="GE51" s="564"/>
      <c r="GF51" s="564"/>
      <c r="GG51" s="564"/>
      <c r="GH51" s="564"/>
      <c r="GI51" s="564"/>
      <c r="GJ51" s="564"/>
      <c r="GK51" s="564"/>
      <c r="GL51" s="564"/>
      <c r="GM51" s="564"/>
      <c r="GN51" s="564"/>
      <c r="GO51" s="564"/>
      <c r="GP51" s="564"/>
      <c r="GQ51" s="564"/>
      <c r="GR51" s="564"/>
      <c r="GS51" s="564"/>
      <c r="GT51" s="564"/>
      <c r="GU51" s="564"/>
      <c r="GV51" s="564"/>
      <c r="GW51" s="564"/>
      <c r="GX51" s="564"/>
      <c r="GY51" s="564"/>
      <c r="GZ51" s="564"/>
      <c r="HA51" s="564"/>
      <c r="HB51" s="564"/>
      <c r="HC51" s="564"/>
      <c r="HD51" s="564"/>
      <c r="HE51" s="564"/>
      <c r="HF51" s="564"/>
      <c r="HG51" s="564"/>
      <c r="HH51" s="564"/>
      <c r="HI51" s="564"/>
      <c r="HJ51" s="564"/>
      <c r="HK51" s="564"/>
      <c r="HL51" s="564"/>
      <c r="HM51" s="564"/>
      <c r="HN51" s="564"/>
      <c r="HO51" s="564"/>
      <c r="HP51" s="564"/>
      <c r="HQ51" s="564"/>
      <c r="HR51" s="564"/>
      <c r="HS51" s="564"/>
      <c r="HT51" s="564"/>
      <c r="HU51" s="564"/>
      <c r="HV51" s="564"/>
      <c r="HW51" s="564"/>
      <c r="HX51" s="564"/>
      <c r="HY51" s="564"/>
      <c r="HZ51" s="564"/>
      <c r="IA51" s="564"/>
      <c r="IB51" s="564"/>
      <c r="IC51" s="564"/>
      <c r="ID51" s="564"/>
      <c r="IE51" s="564"/>
      <c r="IF51" s="564"/>
      <c r="IG51" s="564"/>
      <c r="IH51" s="564"/>
      <c r="II51" s="564"/>
      <c r="IJ51" s="564"/>
      <c r="IK51" s="564"/>
      <c r="IL51" s="564"/>
    </row>
    <row r="52" spans="1:246" s="476" customFormat="1" ht="20.100000000000001" customHeight="1">
      <c r="A52" s="490"/>
      <c r="B52" s="491"/>
      <c r="C52" s="491"/>
      <c r="D52" s="491"/>
      <c r="E52" s="534"/>
      <c r="F52" s="1047"/>
      <c r="G52" s="564"/>
      <c r="H52" s="564"/>
      <c r="I52" s="564"/>
      <c r="J52" s="564"/>
      <c r="K52" s="564"/>
      <c r="L52" s="564"/>
      <c r="M52" s="564"/>
      <c r="N52" s="564"/>
      <c r="O52" s="564"/>
      <c r="P52" s="564"/>
      <c r="Q52" s="564"/>
      <c r="R52" s="564"/>
      <c r="S52" s="564"/>
      <c r="T52" s="564"/>
      <c r="U52" s="564"/>
      <c r="V52" s="564"/>
      <c r="W52" s="564"/>
      <c r="X52" s="564"/>
      <c r="Y52" s="564"/>
      <c r="Z52" s="564"/>
      <c r="AA52" s="564"/>
      <c r="AB52" s="564"/>
      <c r="AC52" s="564"/>
      <c r="AD52" s="564"/>
      <c r="AE52" s="564"/>
      <c r="AF52" s="564"/>
      <c r="AG52" s="564"/>
      <c r="AH52" s="564"/>
      <c r="AI52" s="564"/>
      <c r="AJ52" s="564"/>
      <c r="AK52" s="564"/>
      <c r="AL52" s="564"/>
      <c r="AM52" s="564"/>
      <c r="AN52" s="564"/>
      <c r="AO52" s="564"/>
      <c r="AP52" s="564"/>
      <c r="AQ52" s="564"/>
      <c r="AR52" s="564"/>
      <c r="AS52" s="564"/>
      <c r="AT52" s="564"/>
      <c r="AU52" s="564"/>
      <c r="AV52" s="564"/>
      <c r="AW52" s="564"/>
      <c r="AX52" s="564"/>
      <c r="AY52" s="564"/>
      <c r="AZ52" s="564"/>
      <c r="BA52" s="564"/>
      <c r="BB52" s="564"/>
      <c r="BC52" s="564"/>
      <c r="BD52" s="564"/>
      <c r="BE52" s="564"/>
      <c r="BF52" s="564"/>
      <c r="BG52" s="564"/>
      <c r="BH52" s="564"/>
      <c r="BI52" s="564"/>
      <c r="BJ52" s="564"/>
      <c r="BK52" s="564"/>
      <c r="BL52" s="564"/>
      <c r="BM52" s="564"/>
      <c r="BN52" s="564"/>
      <c r="BO52" s="564"/>
      <c r="BP52" s="564"/>
      <c r="BQ52" s="564"/>
      <c r="BR52" s="564"/>
      <c r="BS52" s="564"/>
      <c r="BT52" s="564"/>
      <c r="BU52" s="564"/>
      <c r="BV52" s="564"/>
      <c r="BW52" s="564"/>
      <c r="BX52" s="564"/>
      <c r="BY52" s="564"/>
      <c r="BZ52" s="564"/>
      <c r="CA52" s="564"/>
      <c r="CB52" s="564"/>
      <c r="CC52" s="564"/>
      <c r="CD52" s="564"/>
      <c r="CE52" s="564"/>
      <c r="CF52" s="564"/>
      <c r="CG52" s="564"/>
      <c r="CH52" s="564"/>
      <c r="CI52" s="564"/>
      <c r="CJ52" s="564"/>
      <c r="CK52" s="564"/>
      <c r="CL52" s="564"/>
      <c r="CM52" s="564"/>
      <c r="CN52" s="564"/>
      <c r="CO52" s="564"/>
      <c r="CP52" s="564"/>
      <c r="CQ52" s="564"/>
      <c r="CR52" s="564"/>
      <c r="CS52" s="564"/>
      <c r="CT52" s="564"/>
      <c r="CU52" s="564"/>
      <c r="CV52" s="564"/>
      <c r="CW52" s="564"/>
      <c r="CX52" s="564"/>
      <c r="CY52" s="564"/>
      <c r="CZ52" s="564"/>
      <c r="DA52" s="564"/>
      <c r="DB52" s="564"/>
      <c r="DC52" s="564"/>
      <c r="DD52" s="564"/>
      <c r="DE52" s="564"/>
      <c r="DF52" s="564"/>
      <c r="DG52" s="564"/>
      <c r="DH52" s="564"/>
      <c r="DI52" s="564"/>
      <c r="DJ52" s="564"/>
      <c r="DK52" s="564"/>
      <c r="DL52" s="564"/>
      <c r="DM52" s="564"/>
      <c r="DN52" s="564"/>
      <c r="DO52" s="564"/>
      <c r="DP52" s="564"/>
      <c r="DQ52" s="564"/>
      <c r="DR52" s="564"/>
      <c r="DS52" s="564"/>
      <c r="DT52" s="564"/>
      <c r="DU52" s="564"/>
      <c r="DV52" s="564"/>
      <c r="DW52" s="564"/>
      <c r="DX52" s="564"/>
      <c r="DY52" s="564"/>
      <c r="DZ52" s="564"/>
      <c r="EA52" s="564"/>
      <c r="EB52" s="564"/>
      <c r="EC52" s="564"/>
      <c r="ED52" s="564"/>
      <c r="EE52" s="564"/>
      <c r="EF52" s="564"/>
      <c r="EG52" s="564"/>
      <c r="EH52" s="564"/>
      <c r="EI52" s="564"/>
      <c r="EJ52" s="564"/>
      <c r="EK52" s="564"/>
      <c r="EL52" s="564"/>
      <c r="EM52" s="564"/>
      <c r="EN52" s="564"/>
      <c r="EO52" s="564"/>
      <c r="EP52" s="564"/>
      <c r="EQ52" s="564"/>
      <c r="ER52" s="564"/>
      <c r="ES52" s="564"/>
      <c r="ET52" s="564"/>
      <c r="EU52" s="564"/>
      <c r="EV52" s="564"/>
      <c r="EW52" s="564"/>
      <c r="EX52" s="564"/>
      <c r="EY52" s="564"/>
      <c r="EZ52" s="564"/>
      <c r="FA52" s="564"/>
      <c r="FB52" s="564"/>
      <c r="FC52" s="564"/>
      <c r="FD52" s="564"/>
      <c r="FE52" s="564"/>
      <c r="FF52" s="564"/>
      <c r="FG52" s="564"/>
      <c r="FH52" s="564"/>
      <c r="FI52" s="564"/>
      <c r="FJ52" s="564"/>
      <c r="FK52" s="564"/>
      <c r="FL52" s="564"/>
      <c r="FM52" s="564"/>
      <c r="FN52" s="564"/>
      <c r="FO52" s="564"/>
      <c r="FP52" s="564"/>
      <c r="FQ52" s="564"/>
      <c r="FR52" s="564"/>
      <c r="FS52" s="564"/>
      <c r="FT52" s="564"/>
      <c r="FU52" s="564"/>
      <c r="FV52" s="564"/>
      <c r="FW52" s="564"/>
      <c r="FX52" s="564"/>
      <c r="FY52" s="564"/>
      <c r="FZ52" s="564"/>
      <c r="GA52" s="564"/>
      <c r="GB52" s="564"/>
      <c r="GC52" s="564"/>
      <c r="GD52" s="564"/>
      <c r="GE52" s="564"/>
      <c r="GF52" s="564"/>
      <c r="GG52" s="564"/>
      <c r="GH52" s="564"/>
      <c r="GI52" s="564"/>
      <c r="GJ52" s="564"/>
      <c r="GK52" s="564"/>
      <c r="GL52" s="564"/>
      <c r="GM52" s="564"/>
      <c r="GN52" s="564"/>
      <c r="GO52" s="564"/>
      <c r="GP52" s="564"/>
      <c r="GQ52" s="564"/>
      <c r="GR52" s="564"/>
      <c r="GS52" s="564"/>
      <c r="GT52" s="564"/>
      <c r="GU52" s="564"/>
      <c r="GV52" s="564"/>
      <c r="GW52" s="564"/>
      <c r="GX52" s="564"/>
      <c r="GY52" s="564"/>
      <c r="GZ52" s="564"/>
      <c r="HA52" s="564"/>
      <c r="HB52" s="564"/>
      <c r="HC52" s="564"/>
      <c r="HD52" s="564"/>
      <c r="HE52" s="564"/>
      <c r="HF52" s="564"/>
      <c r="HG52" s="564"/>
      <c r="HH52" s="564"/>
      <c r="HI52" s="564"/>
      <c r="HJ52" s="564"/>
      <c r="HK52" s="564"/>
      <c r="HL52" s="564"/>
      <c r="HM52" s="564"/>
      <c r="HN52" s="564"/>
      <c r="HO52" s="564"/>
      <c r="HP52" s="564"/>
      <c r="HQ52" s="564"/>
      <c r="HR52" s="564"/>
      <c r="HS52" s="564"/>
      <c r="HT52" s="564"/>
      <c r="HU52" s="564"/>
      <c r="HV52" s="564"/>
      <c r="HW52" s="564"/>
      <c r="HX52" s="564"/>
      <c r="HY52" s="564"/>
      <c r="HZ52" s="564"/>
      <c r="IA52" s="564"/>
      <c r="IB52" s="564"/>
      <c r="IC52" s="564"/>
      <c r="ID52" s="564"/>
      <c r="IE52" s="564"/>
      <c r="IF52" s="564"/>
      <c r="IG52" s="564"/>
      <c r="IH52" s="564"/>
      <c r="II52" s="564"/>
      <c r="IJ52" s="564"/>
      <c r="IK52" s="564"/>
      <c r="IL52" s="564"/>
    </row>
    <row r="53" spans="1:246" s="476" customFormat="1" ht="20.100000000000001" customHeight="1">
      <c r="A53" s="490"/>
      <c r="B53" s="491"/>
      <c r="C53" s="491"/>
      <c r="D53" s="491"/>
      <c r="E53" s="534"/>
      <c r="F53" s="1047"/>
      <c r="G53" s="564"/>
      <c r="H53" s="564"/>
      <c r="I53" s="564"/>
      <c r="J53" s="564"/>
      <c r="K53" s="564"/>
      <c r="L53" s="564"/>
      <c r="M53" s="564"/>
      <c r="N53" s="564"/>
      <c r="O53" s="564"/>
      <c r="P53" s="564"/>
      <c r="Q53" s="564"/>
      <c r="R53" s="564"/>
      <c r="S53" s="564"/>
      <c r="T53" s="564"/>
      <c r="U53" s="564"/>
      <c r="V53" s="564"/>
      <c r="W53" s="564"/>
      <c r="X53" s="564"/>
      <c r="Y53" s="564"/>
      <c r="Z53" s="564"/>
      <c r="AA53" s="564"/>
      <c r="AB53" s="564"/>
      <c r="AC53" s="564"/>
      <c r="AD53" s="564"/>
      <c r="AE53" s="564"/>
      <c r="AF53" s="564"/>
      <c r="AG53" s="564"/>
      <c r="AH53" s="564"/>
      <c r="AI53" s="564"/>
      <c r="AJ53" s="564"/>
      <c r="AK53" s="564"/>
      <c r="AL53" s="564"/>
      <c r="AM53" s="564"/>
      <c r="AN53" s="564"/>
      <c r="AO53" s="564"/>
      <c r="AP53" s="564"/>
      <c r="AQ53" s="564"/>
      <c r="AR53" s="564"/>
      <c r="AS53" s="564"/>
      <c r="AT53" s="564"/>
      <c r="AU53" s="564"/>
      <c r="AV53" s="564"/>
      <c r="AW53" s="564"/>
      <c r="AX53" s="564"/>
      <c r="AY53" s="564"/>
      <c r="AZ53" s="564"/>
      <c r="BA53" s="564"/>
      <c r="BB53" s="564"/>
      <c r="BC53" s="564"/>
      <c r="BD53" s="564"/>
      <c r="BE53" s="564"/>
      <c r="BF53" s="564"/>
      <c r="BG53" s="564"/>
      <c r="BH53" s="564"/>
      <c r="BI53" s="564"/>
      <c r="BJ53" s="564"/>
      <c r="BK53" s="564"/>
      <c r="BL53" s="564"/>
      <c r="BM53" s="564"/>
      <c r="BN53" s="564"/>
      <c r="BO53" s="564"/>
      <c r="BP53" s="564"/>
      <c r="BQ53" s="564"/>
      <c r="BR53" s="564"/>
      <c r="BS53" s="564"/>
      <c r="BT53" s="564"/>
      <c r="BU53" s="564"/>
      <c r="BV53" s="564"/>
      <c r="BW53" s="564"/>
      <c r="BX53" s="564"/>
      <c r="BY53" s="564"/>
      <c r="BZ53" s="564"/>
      <c r="CA53" s="564"/>
      <c r="CB53" s="564"/>
      <c r="CC53" s="564"/>
      <c r="CD53" s="564"/>
      <c r="CE53" s="564"/>
      <c r="CF53" s="564"/>
      <c r="CG53" s="564"/>
      <c r="CH53" s="564"/>
      <c r="CI53" s="564"/>
      <c r="CJ53" s="564"/>
      <c r="CK53" s="564"/>
      <c r="CL53" s="564"/>
      <c r="CM53" s="564"/>
      <c r="CN53" s="564"/>
      <c r="CO53" s="564"/>
      <c r="CP53" s="564"/>
      <c r="CQ53" s="564"/>
      <c r="CR53" s="564"/>
      <c r="CS53" s="564"/>
      <c r="CT53" s="564"/>
      <c r="CU53" s="564"/>
      <c r="CV53" s="564"/>
      <c r="CW53" s="564"/>
      <c r="CX53" s="564"/>
      <c r="CY53" s="564"/>
      <c r="CZ53" s="564"/>
      <c r="DA53" s="564"/>
      <c r="DB53" s="564"/>
      <c r="DC53" s="564"/>
      <c r="DD53" s="564"/>
      <c r="DE53" s="564"/>
      <c r="DF53" s="564"/>
      <c r="DG53" s="564"/>
      <c r="DH53" s="564"/>
      <c r="DI53" s="564"/>
      <c r="DJ53" s="564"/>
      <c r="DK53" s="564"/>
      <c r="DL53" s="564"/>
      <c r="DM53" s="564"/>
      <c r="DN53" s="564"/>
      <c r="DO53" s="564"/>
      <c r="DP53" s="564"/>
      <c r="DQ53" s="564"/>
      <c r="DR53" s="564"/>
      <c r="DS53" s="564"/>
      <c r="DT53" s="564"/>
      <c r="DU53" s="564"/>
      <c r="DV53" s="564"/>
      <c r="DW53" s="564"/>
      <c r="DX53" s="564"/>
      <c r="DY53" s="564"/>
      <c r="DZ53" s="564"/>
      <c r="EA53" s="564"/>
      <c r="EB53" s="564"/>
      <c r="EC53" s="564"/>
      <c r="ED53" s="564"/>
      <c r="EE53" s="564"/>
      <c r="EF53" s="564"/>
      <c r="EG53" s="564"/>
      <c r="EH53" s="564"/>
      <c r="EI53" s="564"/>
      <c r="EJ53" s="564"/>
      <c r="EK53" s="564"/>
      <c r="EL53" s="564"/>
      <c r="EM53" s="564"/>
      <c r="EN53" s="564"/>
      <c r="EO53" s="564"/>
      <c r="EP53" s="564"/>
      <c r="EQ53" s="564"/>
      <c r="ER53" s="564"/>
      <c r="ES53" s="564"/>
      <c r="ET53" s="564"/>
      <c r="EU53" s="564"/>
      <c r="EV53" s="564"/>
      <c r="EW53" s="564"/>
      <c r="EX53" s="564"/>
      <c r="EY53" s="564"/>
      <c r="EZ53" s="564"/>
      <c r="FA53" s="564"/>
      <c r="FB53" s="564"/>
      <c r="FC53" s="564"/>
      <c r="FD53" s="564"/>
      <c r="FE53" s="564"/>
      <c r="FF53" s="564"/>
      <c r="FG53" s="564"/>
      <c r="FH53" s="564"/>
      <c r="FI53" s="564"/>
      <c r="FJ53" s="564"/>
      <c r="FK53" s="564"/>
      <c r="FL53" s="564"/>
      <c r="FM53" s="564"/>
      <c r="FN53" s="564"/>
      <c r="FO53" s="564"/>
      <c r="FP53" s="564"/>
      <c r="FQ53" s="564"/>
      <c r="FR53" s="564"/>
      <c r="FS53" s="564"/>
      <c r="FT53" s="564"/>
      <c r="FU53" s="564"/>
      <c r="FV53" s="564"/>
      <c r="FW53" s="564"/>
      <c r="FX53" s="564"/>
      <c r="FY53" s="564"/>
      <c r="FZ53" s="564"/>
      <c r="GA53" s="564"/>
      <c r="GB53" s="564"/>
      <c r="GC53" s="564"/>
      <c r="GD53" s="564"/>
      <c r="GE53" s="564"/>
      <c r="GF53" s="564"/>
      <c r="GG53" s="564"/>
      <c r="GH53" s="564"/>
      <c r="GI53" s="564"/>
      <c r="GJ53" s="564"/>
      <c r="GK53" s="564"/>
      <c r="GL53" s="564"/>
      <c r="GM53" s="564"/>
      <c r="GN53" s="564"/>
      <c r="GO53" s="564"/>
      <c r="GP53" s="564"/>
      <c r="GQ53" s="564"/>
      <c r="GR53" s="564"/>
      <c r="GS53" s="564"/>
      <c r="GT53" s="564"/>
      <c r="GU53" s="564"/>
      <c r="GV53" s="564"/>
      <c r="GW53" s="564"/>
      <c r="GX53" s="564"/>
      <c r="GY53" s="564"/>
      <c r="GZ53" s="564"/>
      <c r="HA53" s="564"/>
      <c r="HB53" s="564"/>
      <c r="HC53" s="564"/>
      <c r="HD53" s="564"/>
      <c r="HE53" s="564"/>
      <c r="HF53" s="564"/>
      <c r="HG53" s="564"/>
      <c r="HH53" s="564"/>
      <c r="HI53" s="564"/>
      <c r="HJ53" s="564"/>
      <c r="HK53" s="564"/>
      <c r="HL53" s="564"/>
      <c r="HM53" s="564"/>
      <c r="HN53" s="564"/>
      <c r="HO53" s="564"/>
      <c r="HP53" s="564"/>
      <c r="HQ53" s="564"/>
      <c r="HR53" s="564"/>
      <c r="HS53" s="564"/>
      <c r="HT53" s="564"/>
      <c r="HU53" s="564"/>
      <c r="HV53" s="564"/>
      <c r="HW53" s="564"/>
      <c r="HX53" s="564"/>
      <c r="HY53" s="564"/>
      <c r="HZ53" s="564"/>
      <c r="IA53" s="564"/>
      <c r="IB53" s="564"/>
      <c r="IC53" s="564"/>
      <c r="ID53" s="564"/>
      <c r="IE53" s="564"/>
      <c r="IF53" s="564"/>
      <c r="IG53" s="564"/>
      <c r="IH53" s="564"/>
      <c r="II53" s="564"/>
      <c r="IJ53" s="564"/>
      <c r="IK53" s="564"/>
      <c r="IL53" s="564"/>
    </row>
    <row r="54" spans="1:246" s="476" customFormat="1" ht="19.5" customHeight="1">
      <c r="A54" s="490"/>
      <c r="B54" s="491"/>
      <c r="C54" s="491"/>
      <c r="D54" s="491"/>
      <c r="E54" s="534"/>
      <c r="F54" s="1047"/>
      <c r="G54" s="564"/>
      <c r="H54" s="564"/>
      <c r="I54" s="564"/>
      <c r="J54" s="564"/>
      <c r="K54" s="564"/>
      <c r="L54" s="564"/>
      <c r="M54" s="564"/>
      <c r="N54" s="564"/>
      <c r="O54" s="564"/>
      <c r="P54" s="564"/>
      <c r="Q54" s="564"/>
      <c r="R54" s="564"/>
      <c r="S54" s="564"/>
      <c r="T54" s="564"/>
      <c r="U54" s="564"/>
      <c r="V54" s="564"/>
      <c r="W54" s="564"/>
      <c r="X54" s="564"/>
      <c r="Y54" s="564"/>
      <c r="Z54" s="564"/>
      <c r="AA54" s="564"/>
      <c r="AB54" s="564"/>
      <c r="AC54" s="564"/>
      <c r="AD54" s="564"/>
      <c r="AE54" s="564"/>
      <c r="AF54" s="564"/>
      <c r="AG54" s="564"/>
      <c r="AH54" s="564"/>
      <c r="AI54" s="564"/>
      <c r="AJ54" s="564"/>
      <c r="AK54" s="564"/>
      <c r="AL54" s="564"/>
      <c r="AM54" s="564"/>
      <c r="AN54" s="564"/>
      <c r="AO54" s="564"/>
      <c r="AP54" s="564"/>
      <c r="AQ54" s="564"/>
      <c r="AR54" s="564"/>
      <c r="AS54" s="564"/>
      <c r="AT54" s="564"/>
      <c r="AU54" s="564"/>
      <c r="AV54" s="564"/>
      <c r="AW54" s="564"/>
      <c r="AX54" s="564"/>
      <c r="AY54" s="564"/>
      <c r="AZ54" s="564"/>
      <c r="BA54" s="564"/>
      <c r="BB54" s="564"/>
      <c r="BC54" s="564"/>
      <c r="BD54" s="564"/>
      <c r="BE54" s="564"/>
      <c r="BF54" s="564"/>
      <c r="BG54" s="564"/>
      <c r="BH54" s="564"/>
      <c r="BI54" s="564"/>
      <c r="BJ54" s="564"/>
      <c r="BK54" s="564"/>
      <c r="BL54" s="564"/>
      <c r="BM54" s="564"/>
      <c r="BN54" s="564"/>
      <c r="BO54" s="564"/>
      <c r="BP54" s="564"/>
      <c r="BQ54" s="564"/>
      <c r="BR54" s="564"/>
      <c r="BS54" s="564"/>
      <c r="BT54" s="564"/>
      <c r="BU54" s="564"/>
      <c r="BV54" s="564"/>
      <c r="BW54" s="564"/>
      <c r="BX54" s="564"/>
      <c r="BY54" s="564"/>
      <c r="BZ54" s="564"/>
      <c r="CA54" s="564"/>
      <c r="CB54" s="564"/>
      <c r="CC54" s="564"/>
      <c r="CD54" s="564"/>
      <c r="CE54" s="564"/>
      <c r="CF54" s="564"/>
      <c r="CG54" s="564"/>
      <c r="CH54" s="564"/>
      <c r="CI54" s="564"/>
      <c r="CJ54" s="564"/>
      <c r="CK54" s="564"/>
      <c r="CL54" s="564"/>
      <c r="CM54" s="564"/>
      <c r="CN54" s="564"/>
      <c r="CO54" s="564"/>
      <c r="CP54" s="564"/>
      <c r="CQ54" s="564"/>
      <c r="CR54" s="564"/>
      <c r="CS54" s="564"/>
      <c r="CT54" s="564"/>
      <c r="CU54" s="564"/>
      <c r="CV54" s="564"/>
      <c r="CW54" s="564"/>
      <c r="CX54" s="564"/>
      <c r="CY54" s="564"/>
      <c r="CZ54" s="564"/>
      <c r="DA54" s="564"/>
      <c r="DB54" s="564"/>
      <c r="DC54" s="564"/>
      <c r="DD54" s="564"/>
      <c r="DE54" s="564"/>
      <c r="DF54" s="564"/>
      <c r="DG54" s="564"/>
      <c r="DH54" s="564"/>
      <c r="DI54" s="564"/>
      <c r="DJ54" s="564"/>
      <c r="DK54" s="564"/>
      <c r="DL54" s="564"/>
      <c r="DM54" s="564"/>
      <c r="DN54" s="564"/>
      <c r="DO54" s="564"/>
      <c r="DP54" s="564"/>
      <c r="DQ54" s="564"/>
      <c r="DR54" s="564"/>
      <c r="DS54" s="564"/>
      <c r="DT54" s="564"/>
      <c r="DU54" s="564"/>
      <c r="DV54" s="564"/>
      <c r="DW54" s="564"/>
      <c r="DX54" s="564"/>
      <c r="DY54" s="564"/>
      <c r="DZ54" s="564"/>
      <c r="EA54" s="564"/>
      <c r="EB54" s="564"/>
      <c r="EC54" s="564"/>
      <c r="ED54" s="564"/>
      <c r="EE54" s="564"/>
      <c r="EF54" s="564"/>
      <c r="EG54" s="564"/>
      <c r="EH54" s="564"/>
      <c r="EI54" s="564"/>
      <c r="EJ54" s="564"/>
      <c r="EK54" s="564"/>
      <c r="EL54" s="564"/>
      <c r="EM54" s="564"/>
      <c r="EN54" s="564"/>
      <c r="EO54" s="564"/>
      <c r="EP54" s="564"/>
      <c r="EQ54" s="564"/>
      <c r="ER54" s="564"/>
      <c r="ES54" s="564"/>
      <c r="ET54" s="564"/>
      <c r="EU54" s="564"/>
      <c r="EV54" s="564"/>
      <c r="EW54" s="564"/>
      <c r="EX54" s="564"/>
      <c r="EY54" s="564"/>
      <c r="EZ54" s="564"/>
      <c r="FA54" s="564"/>
      <c r="FB54" s="564"/>
      <c r="FC54" s="564"/>
      <c r="FD54" s="564"/>
      <c r="FE54" s="564"/>
      <c r="FF54" s="564"/>
      <c r="FG54" s="564"/>
      <c r="FH54" s="564"/>
      <c r="FI54" s="564"/>
      <c r="FJ54" s="564"/>
      <c r="FK54" s="564"/>
      <c r="FL54" s="564"/>
      <c r="FM54" s="564"/>
      <c r="FN54" s="564"/>
      <c r="FO54" s="564"/>
      <c r="FP54" s="564"/>
      <c r="FQ54" s="564"/>
      <c r="FR54" s="564"/>
      <c r="FS54" s="564"/>
      <c r="FT54" s="564"/>
      <c r="FU54" s="564"/>
      <c r="FV54" s="564"/>
      <c r="FW54" s="564"/>
      <c r="FX54" s="564"/>
      <c r="FY54" s="564"/>
      <c r="FZ54" s="564"/>
      <c r="GA54" s="564"/>
      <c r="GB54" s="564"/>
      <c r="GC54" s="564"/>
      <c r="GD54" s="564"/>
      <c r="GE54" s="564"/>
      <c r="GF54" s="564"/>
      <c r="GG54" s="564"/>
      <c r="GH54" s="564"/>
      <c r="GI54" s="564"/>
      <c r="GJ54" s="564"/>
      <c r="GK54" s="564"/>
      <c r="GL54" s="564"/>
      <c r="GM54" s="564"/>
      <c r="GN54" s="564"/>
      <c r="GO54" s="564"/>
      <c r="GP54" s="564"/>
      <c r="GQ54" s="564"/>
      <c r="GR54" s="564"/>
      <c r="GS54" s="564"/>
      <c r="GT54" s="564"/>
      <c r="GU54" s="564"/>
      <c r="GV54" s="564"/>
      <c r="GW54" s="564"/>
      <c r="GX54" s="564"/>
      <c r="GY54" s="564"/>
      <c r="GZ54" s="564"/>
      <c r="HA54" s="564"/>
      <c r="HB54" s="564"/>
      <c r="HC54" s="564"/>
      <c r="HD54" s="564"/>
      <c r="HE54" s="564"/>
      <c r="HF54" s="564"/>
      <c r="HG54" s="564"/>
      <c r="HH54" s="564"/>
      <c r="HI54" s="564"/>
      <c r="HJ54" s="564"/>
      <c r="HK54" s="564"/>
      <c r="HL54" s="564"/>
      <c r="HM54" s="564"/>
      <c r="HN54" s="564"/>
      <c r="HO54" s="564"/>
      <c r="HP54" s="564"/>
      <c r="HQ54" s="564"/>
      <c r="HR54" s="564"/>
      <c r="HS54" s="564"/>
      <c r="HT54" s="564"/>
      <c r="HU54" s="564"/>
      <c r="HV54" s="564"/>
      <c r="HW54" s="564"/>
      <c r="HX54" s="564"/>
      <c r="HY54" s="564"/>
      <c r="HZ54" s="564"/>
      <c r="IA54" s="564"/>
      <c r="IB54" s="564"/>
      <c r="IC54" s="564"/>
      <c r="ID54" s="564"/>
      <c r="IE54" s="564"/>
      <c r="IF54" s="564"/>
      <c r="IG54" s="564"/>
      <c r="IH54" s="564"/>
      <c r="II54" s="564"/>
      <c r="IJ54" s="564"/>
      <c r="IK54" s="564"/>
      <c r="IL54" s="564"/>
    </row>
    <row r="55" spans="1:246" s="476" customFormat="1" ht="19.5" customHeight="1">
      <c r="A55" s="490"/>
      <c r="B55" s="491"/>
      <c r="C55" s="491"/>
      <c r="D55" s="491"/>
      <c r="E55" s="534"/>
      <c r="F55" s="1047"/>
      <c r="G55" s="564"/>
      <c r="H55" s="564"/>
      <c r="I55" s="564"/>
      <c r="J55" s="564"/>
      <c r="K55" s="564"/>
      <c r="L55" s="564"/>
      <c r="M55" s="564"/>
      <c r="N55" s="564"/>
      <c r="O55" s="564"/>
      <c r="P55" s="564"/>
      <c r="Q55" s="564"/>
      <c r="R55" s="564"/>
      <c r="S55" s="564"/>
      <c r="T55" s="564"/>
      <c r="U55" s="564"/>
      <c r="V55" s="564"/>
      <c r="W55" s="564"/>
      <c r="X55" s="564"/>
      <c r="Y55" s="564"/>
      <c r="Z55" s="564"/>
      <c r="AA55" s="564"/>
      <c r="AB55" s="564"/>
      <c r="AC55" s="564"/>
      <c r="AD55" s="564"/>
      <c r="AE55" s="564"/>
      <c r="AF55" s="564"/>
      <c r="AG55" s="564"/>
      <c r="AH55" s="564"/>
      <c r="AI55" s="564"/>
      <c r="AJ55" s="564"/>
      <c r="AK55" s="564"/>
      <c r="AL55" s="564"/>
      <c r="AM55" s="564"/>
      <c r="AN55" s="564"/>
      <c r="AO55" s="564"/>
      <c r="AP55" s="564"/>
      <c r="AQ55" s="564"/>
      <c r="AR55" s="564"/>
      <c r="AS55" s="564"/>
      <c r="AT55" s="564"/>
      <c r="AU55" s="564"/>
      <c r="AV55" s="564"/>
      <c r="AW55" s="564"/>
      <c r="AX55" s="564"/>
      <c r="AY55" s="564"/>
      <c r="AZ55" s="564"/>
      <c r="BA55" s="564"/>
      <c r="BB55" s="564"/>
      <c r="BC55" s="564"/>
      <c r="BD55" s="564"/>
      <c r="BE55" s="564"/>
      <c r="BF55" s="564"/>
      <c r="BG55" s="564"/>
      <c r="BH55" s="564"/>
      <c r="BI55" s="564"/>
      <c r="BJ55" s="564"/>
      <c r="BK55" s="564"/>
      <c r="BL55" s="564"/>
      <c r="BM55" s="564"/>
      <c r="BN55" s="564"/>
      <c r="BO55" s="564"/>
      <c r="BP55" s="564"/>
      <c r="BQ55" s="564"/>
      <c r="BR55" s="564"/>
      <c r="BS55" s="564"/>
      <c r="BT55" s="564"/>
      <c r="BU55" s="564"/>
      <c r="BV55" s="564"/>
      <c r="BW55" s="564"/>
      <c r="BX55" s="564"/>
      <c r="BY55" s="564"/>
      <c r="BZ55" s="564"/>
      <c r="CA55" s="564"/>
      <c r="CB55" s="564"/>
      <c r="CC55" s="564"/>
      <c r="CD55" s="564"/>
      <c r="CE55" s="564"/>
      <c r="CF55" s="564"/>
      <c r="CG55" s="564"/>
      <c r="CH55" s="564"/>
      <c r="CI55" s="564"/>
      <c r="CJ55" s="564"/>
      <c r="CK55" s="564"/>
      <c r="CL55" s="564"/>
      <c r="CM55" s="564"/>
      <c r="CN55" s="564"/>
      <c r="CO55" s="564"/>
      <c r="CP55" s="564"/>
      <c r="CQ55" s="564"/>
      <c r="CR55" s="564"/>
      <c r="CS55" s="564"/>
      <c r="CT55" s="564"/>
      <c r="CU55" s="564"/>
      <c r="CV55" s="564"/>
      <c r="CW55" s="564"/>
      <c r="CX55" s="564"/>
      <c r="CY55" s="564"/>
      <c r="CZ55" s="564"/>
      <c r="DA55" s="564"/>
      <c r="DB55" s="564"/>
      <c r="DC55" s="564"/>
      <c r="DD55" s="564"/>
      <c r="DE55" s="564"/>
      <c r="DF55" s="564"/>
      <c r="DG55" s="564"/>
      <c r="DH55" s="564"/>
      <c r="DI55" s="564"/>
      <c r="DJ55" s="564"/>
      <c r="DK55" s="564"/>
      <c r="DL55" s="564"/>
      <c r="DM55" s="564"/>
      <c r="DN55" s="564"/>
      <c r="DO55" s="564"/>
      <c r="DP55" s="564"/>
      <c r="DQ55" s="564"/>
      <c r="DR55" s="564"/>
      <c r="DS55" s="564"/>
      <c r="DT55" s="564"/>
      <c r="DU55" s="564"/>
      <c r="DV55" s="564"/>
      <c r="DW55" s="564"/>
      <c r="DX55" s="564"/>
      <c r="DY55" s="564"/>
      <c r="DZ55" s="564"/>
      <c r="EA55" s="564"/>
      <c r="EB55" s="564"/>
      <c r="EC55" s="564"/>
      <c r="ED55" s="564"/>
      <c r="EE55" s="564"/>
      <c r="EF55" s="564"/>
      <c r="EG55" s="564"/>
      <c r="EH55" s="564"/>
      <c r="EI55" s="564"/>
      <c r="EJ55" s="564"/>
      <c r="EK55" s="564"/>
      <c r="EL55" s="564"/>
      <c r="EM55" s="564"/>
      <c r="EN55" s="564"/>
      <c r="EO55" s="564"/>
      <c r="EP55" s="564"/>
      <c r="EQ55" s="564"/>
      <c r="ER55" s="564"/>
      <c r="ES55" s="564"/>
      <c r="ET55" s="564"/>
      <c r="EU55" s="564"/>
      <c r="EV55" s="564"/>
      <c r="EW55" s="564"/>
      <c r="EX55" s="564"/>
      <c r="EY55" s="564"/>
      <c r="EZ55" s="564"/>
      <c r="FA55" s="564"/>
      <c r="FB55" s="564"/>
      <c r="FC55" s="564"/>
      <c r="FD55" s="564"/>
      <c r="FE55" s="564"/>
      <c r="FF55" s="564"/>
      <c r="FG55" s="564"/>
      <c r="FH55" s="564"/>
      <c r="FI55" s="564"/>
      <c r="FJ55" s="564"/>
      <c r="FK55" s="564"/>
      <c r="FL55" s="564"/>
      <c r="FM55" s="564"/>
      <c r="FN55" s="564"/>
      <c r="FO55" s="564"/>
      <c r="FP55" s="564"/>
      <c r="FQ55" s="564"/>
      <c r="FR55" s="564"/>
      <c r="FS55" s="564"/>
      <c r="FT55" s="564"/>
      <c r="FU55" s="564"/>
      <c r="FV55" s="564"/>
      <c r="FW55" s="564"/>
      <c r="FX55" s="564"/>
      <c r="FY55" s="564"/>
      <c r="FZ55" s="564"/>
      <c r="GA55" s="564"/>
      <c r="GB55" s="564"/>
      <c r="GC55" s="564"/>
      <c r="GD55" s="564"/>
      <c r="GE55" s="564"/>
      <c r="GF55" s="564"/>
      <c r="GG55" s="564"/>
      <c r="GH55" s="564"/>
      <c r="GI55" s="564"/>
      <c r="GJ55" s="564"/>
      <c r="GK55" s="564"/>
      <c r="GL55" s="564"/>
      <c r="GM55" s="564"/>
      <c r="GN55" s="564"/>
      <c r="GO55" s="564"/>
      <c r="GP55" s="564"/>
      <c r="GQ55" s="564"/>
      <c r="GR55" s="564"/>
      <c r="GS55" s="564"/>
      <c r="GT55" s="564"/>
      <c r="GU55" s="564"/>
      <c r="GV55" s="564"/>
      <c r="GW55" s="564"/>
      <c r="GX55" s="564"/>
      <c r="GY55" s="564"/>
      <c r="GZ55" s="564"/>
      <c r="HA55" s="564"/>
      <c r="HB55" s="564"/>
      <c r="HC55" s="564"/>
      <c r="HD55" s="564"/>
      <c r="HE55" s="564"/>
      <c r="HF55" s="564"/>
      <c r="HG55" s="564"/>
      <c r="HH55" s="564"/>
      <c r="HI55" s="564"/>
      <c r="HJ55" s="564"/>
      <c r="HK55" s="564"/>
      <c r="HL55" s="564"/>
      <c r="HM55" s="564"/>
      <c r="HN55" s="564"/>
      <c r="HO55" s="564"/>
      <c r="HP55" s="564"/>
      <c r="HQ55" s="564"/>
      <c r="HR55" s="564"/>
      <c r="HS55" s="564"/>
      <c r="HT55" s="564"/>
      <c r="HU55" s="564"/>
      <c r="HV55" s="564"/>
      <c r="HW55" s="564"/>
      <c r="HX55" s="564"/>
      <c r="HY55" s="564"/>
      <c r="HZ55" s="564"/>
      <c r="IA55" s="564"/>
      <c r="IB55" s="564"/>
      <c r="IC55" s="564"/>
      <c r="ID55" s="564"/>
      <c r="IE55" s="564"/>
      <c r="IF55" s="564"/>
      <c r="IG55" s="564"/>
      <c r="IH55" s="564"/>
      <c r="II55" s="564"/>
      <c r="IJ55" s="564"/>
      <c r="IK55" s="564"/>
      <c r="IL55" s="564"/>
    </row>
    <row r="56" spans="1:246" s="476" customFormat="1" ht="19.5" customHeight="1">
      <c r="A56" s="490"/>
      <c r="B56" s="491"/>
      <c r="C56" s="491"/>
      <c r="D56" s="491"/>
      <c r="E56" s="534"/>
      <c r="F56" s="479"/>
      <c r="G56" s="564"/>
      <c r="H56" s="564"/>
      <c r="I56" s="564"/>
      <c r="J56" s="564"/>
      <c r="K56" s="564"/>
      <c r="L56" s="564"/>
      <c r="M56" s="564"/>
      <c r="N56" s="564"/>
      <c r="O56" s="564"/>
      <c r="P56" s="564"/>
      <c r="Q56" s="564"/>
      <c r="R56" s="564"/>
      <c r="S56" s="564"/>
      <c r="T56" s="564"/>
      <c r="U56" s="564"/>
      <c r="V56" s="564"/>
      <c r="W56" s="564"/>
      <c r="X56" s="564"/>
      <c r="Y56" s="564"/>
      <c r="Z56" s="564"/>
      <c r="AA56" s="564"/>
      <c r="AB56" s="564"/>
      <c r="AC56" s="564"/>
      <c r="AD56" s="564"/>
      <c r="AE56" s="564"/>
      <c r="AF56" s="564"/>
      <c r="AG56" s="564"/>
      <c r="AH56" s="564"/>
      <c r="AI56" s="564"/>
      <c r="AJ56" s="564"/>
      <c r="AK56" s="564"/>
      <c r="AL56" s="564"/>
      <c r="AM56" s="564"/>
      <c r="AN56" s="564"/>
      <c r="AO56" s="564"/>
      <c r="AP56" s="564"/>
      <c r="AQ56" s="564"/>
      <c r="AR56" s="564"/>
      <c r="AS56" s="564"/>
      <c r="AT56" s="564"/>
      <c r="AU56" s="564"/>
      <c r="AV56" s="564"/>
      <c r="AW56" s="564"/>
      <c r="AX56" s="564"/>
      <c r="AY56" s="564"/>
      <c r="AZ56" s="564"/>
      <c r="BA56" s="564"/>
      <c r="BB56" s="564"/>
      <c r="BC56" s="564"/>
      <c r="BD56" s="564"/>
      <c r="BE56" s="564"/>
      <c r="BF56" s="564"/>
      <c r="BG56" s="564"/>
      <c r="BH56" s="564"/>
      <c r="BI56" s="564"/>
      <c r="BJ56" s="564"/>
      <c r="BK56" s="564"/>
      <c r="BL56" s="564"/>
      <c r="BM56" s="564"/>
      <c r="BN56" s="564"/>
      <c r="BO56" s="564"/>
      <c r="BP56" s="564"/>
      <c r="BQ56" s="564"/>
      <c r="BR56" s="564"/>
      <c r="BS56" s="564"/>
      <c r="BT56" s="564"/>
      <c r="BU56" s="564"/>
      <c r="BV56" s="564"/>
      <c r="BW56" s="564"/>
      <c r="BX56" s="564"/>
      <c r="BY56" s="564"/>
      <c r="BZ56" s="564"/>
      <c r="CA56" s="564"/>
      <c r="CB56" s="564"/>
      <c r="CC56" s="564"/>
      <c r="CD56" s="564"/>
      <c r="CE56" s="564"/>
      <c r="CF56" s="564"/>
      <c r="CG56" s="564"/>
      <c r="CH56" s="564"/>
      <c r="CI56" s="564"/>
      <c r="CJ56" s="564"/>
      <c r="CK56" s="564"/>
      <c r="CL56" s="564"/>
      <c r="CM56" s="564"/>
      <c r="CN56" s="564"/>
      <c r="CO56" s="564"/>
      <c r="CP56" s="564"/>
      <c r="CQ56" s="564"/>
      <c r="CR56" s="564"/>
      <c r="CS56" s="564"/>
      <c r="CT56" s="564"/>
      <c r="CU56" s="564"/>
      <c r="CV56" s="564"/>
      <c r="CW56" s="564"/>
      <c r="CX56" s="564"/>
      <c r="CY56" s="564"/>
      <c r="CZ56" s="564"/>
      <c r="DA56" s="564"/>
      <c r="DB56" s="564"/>
      <c r="DC56" s="564"/>
      <c r="DD56" s="564"/>
      <c r="DE56" s="564"/>
      <c r="DF56" s="564"/>
      <c r="DG56" s="564"/>
      <c r="DH56" s="564"/>
      <c r="DI56" s="564"/>
      <c r="DJ56" s="564"/>
      <c r="DK56" s="564"/>
      <c r="DL56" s="564"/>
      <c r="DM56" s="564"/>
      <c r="DN56" s="564"/>
      <c r="DO56" s="564"/>
      <c r="DP56" s="564"/>
      <c r="DQ56" s="564"/>
      <c r="DR56" s="564"/>
      <c r="DS56" s="564"/>
      <c r="DT56" s="564"/>
      <c r="DU56" s="564"/>
      <c r="DV56" s="564"/>
      <c r="DW56" s="564"/>
      <c r="DX56" s="564"/>
      <c r="DY56" s="564"/>
      <c r="DZ56" s="564"/>
      <c r="EA56" s="564"/>
      <c r="EB56" s="564"/>
      <c r="EC56" s="564"/>
      <c r="ED56" s="564"/>
      <c r="EE56" s="564"/>
      <c r="EF56" s="564"/>
      <c r="EG56" s="564"/>
      <c r="EH56" s="564"/>
      <c r="EI56" s="564"/>
      <c r="EJ56" s="564"/>
      <c r="EK56" s="564"/>
      <c r="EL56" s="564"/>
      <c r="EM56" s="564"/>
      <c r="EN56" s="564"/>
      <c r="EO56" s="564"/>
      <c r="EP56" s="564"/>
      <c r="EQ56" s="564"/>
      <c r="ER56" s="564"/>
      <c r="ES56" s="564"/>
      <c r="ET56" s="564"/>
      <c r="EU56" s="564"/>
      <c r="EV56" s="564"/>
      <c r="EW56" s="564"/>
      <c r="EX56" s="564"/>
      <c r="EY56" s="564"/>
      <c r="EZ56" s="564"/>
      <c r="FA56" s="564"/>
      <c r="FB56" s="564"/>
      <c r="FC56" s="564"/>
      <c r="FD56" s="564"/>
      <c r="FE56" s="564"/>
      <c r="FF56" s="564"/>
      <c r="FG56" s="564"/>
      <c r="FH56" s="564"/>
      <c r="FI56" s="564"/>
      <c r="FJ56" s="564"/>
      <c r="FK56" s="564"/>
      <c r="FL56" s="564"/>
      <c r="FM56" s="564"/>
      <c r="FN56" s="564"/>
      <c r="FO56" s="564"/>
      <c r="FP56" s="564"/>
      <c r="FQ56" s="564"/>
      <c r="FR56" s="564"/>
      <c r="FS56" s="564"/>
      <c r="FT56" s="564"/>
      <c r="FU56" s="564"/>
      <c r="FV56" s="564"/>
      <c r="FW56" s="564"/>
      <c r="FX56" s="564"/>
      <c r="FY56" s="564"/>
      <c r="FZ56" s="564"/>
      <c r="GA56" s="564"/>
      <c r="GB56" s="564"/>
      <c r="GC56" s="564"/>
      <c r="GD56" s="564"/>
      <c r="GE56" s="564"/>
      <c r="GF56" s="564"/>
      <c r="GG56" s="564"/>
      <c r="GH56" s="564"/>
      <c r="GI56" s="564"/>
      <c r="GJ56" s="564"/>
      <c r="GK56" s="564"/>
      <c r="GL56" s="564"/>
      <c r="GM56" s="564"/>
      <c r="GN56" s="564"/>
      <c r="GO56" s="564"/>
      <c r="GP56" s="564"/>
      <c r="GQ56" s="564"/>
      <c r="GR56" s="564"/>
      <c r="GS56" s="564"/>
      <c r="GT56" s="564"/>
      <c r="GU56" s="564"/>
      <c r="GV56" s="564"/>
      <c r="GW56" s="564"/>
      <c r="GX56" s="564"/>
      <c r="GY56" s="564"/>
      <c r="GZ56" s="564"/>
      <c r="HA56" s="564"/>
      <c r="HB56" s="564"/>
      <c r="HC56" s="564"/>
      <c r="HD56" s="564"/>
      <c r="HE56" s="564"/>
      <c r="HF56" s="564"/>
      <c r="HG56" s="564"/>
      <c r="HH56" s="564"/>
      <c r="HI56" s="564"/>
      <c r="HJ56" s="564"/>
      <c r="HK56" s="564"/>
      <c r="HL56" s="564"/>
      <c r="HM56" s="564"/>
      <c r="HN56" s="564"/>
      <c r="HO56" s="564"/>
      <c r="HP56" s="564"/>
      <c r="HQ56" s="564"/>
      <c r="HR56" s="564"/>
      <c r="HS56" s="564"/>
      <c r="HT56" s="564"/>
      <c r="HU56" s="564"/>
      <c r="HV56" s="564"/>
      <c r="HW56" s="564"/>
      <c r="HX56" s="564"/>
      <c r="HY56" s="564"/>
      <c r="HZ56" s="564"/>
      <c r="IA56" s="564"/>
      <c r="IB56" s="564"/>
      <c r="IC56" s="564"/>
      <c r="ID56" s="564"/>
      <c r="IE56" s="564"/>
      <c r="IF56" s="564"/>
      <c r="IG56" s="564"/>
      <c r="IH56" s="564"/>
      <c r="II56" s="564"/>
      <c r="IJ56" s="564"/>
      <c r="IK56" s="564"/>
      <c r="IL56" s="564"/>
    </row>
    <row r="57" spans="1:246" s="476" customFormat="1" ht="19.5" customHeight="1">
      <c r="A57" s="490"/>
      <c r="B57" s="491"/>
      <c r="C57" s="491"/>
      <c r="D57" s="491"/>
      <c r="E57" s="534"/>
      <c r="F57" s="479"/>
      <c r="G57" s="564"/>
      <c r="H57" s="564"/>
      <c r="I57" s="564"/>
      <c r="J57" s="564"/>
      <c r="K57" s="564"/>
      <c r="L57" s="564"/>
      <c r="M57" s="564"/>
      <c r="N57" s="564"/>
      <c r="O57" s="564"/>
      <c r="P57" s="564"/>
      <c r="Q57" s="564"/>
      <c r="R57" s="564"/>
      <c r="S57" s="564"/>
      <c r="T57" s="564"/>
      <c r="U57" s="564"/>
      <c r="V57" s="564"/>
      <c r="W57" s="564"/>
      <c r="X57" s="564"/>
      <c r="Y57" s="564"/>
      <c r="Z57" s="564"/>
      <c r="AA57" s="564"/>
      <c r="AB57" s="564"/>
      <c r="AC57" s="564"/>
      <c r="AD57" s="564"/>
      <c r="AE57" s="564"/>
      <c r="AF57" s="564"/>
      <c r="AG57" s="564"/>
      <c r="AH57" s="564"/>
      <c r="AI57" s="564"/>
      <c r="AJ57" s="564"/>
      <c r="AK57" s="564"/>
      <c r="AL57" s="564"/>
      <c r="AM57" s="564"/>
      <c r="AN57" s="564"/>
      <c r="AO57" s="564"/>
      <c r="AP57" s="564"/>
      <c r="AQ57" s="564"/>
      <c r="AR57" s="564"/>
      <c r="AS57" s="564"/>
      <c r="AT57" s="564"/>
      <c r="AU57" s="564"/>
      <c r="AV57" s="564"/>
      <c r="AW57" s="564"/>
      <c r="AX57" s="564"/>
      <c r="AY57" s="564"/>
      <c r="AZ57" s="564"/>
      <c r="BA57" s="564"/>
      <c r="BB57" s="564"/>
      <c r="BC57" s="564"/>
      <c r="BD57" s="564"/>
      <c r="BE57" s="564"/>
      <c r="BF57" s="564"/>
      <c r="BG57" s="564"/>
      <c r="BH57" s="564"/>
      <c r="BI57" s="564"/>
      <c r="BJ57" s="564"/>
      <c r="BK57" s="564"/>
      <c r="BL57" s="564"/>
      <c r="BM57" s="564"/>
      <c r="BN57" s="564"/>
      <c r="BO57" s="564"/>
      <c r="BP57" s="564"/>
      <c r="BQ57" s="564"/>
      <c r="BR57" s="564"/>
      <c r="BS57" s="564"/>
      <c r="BT57" s="564"/>
      <c r="BU57" s="564"/>
      <c r="BV57" s="564"/>
      <c r="BW57" s="564"/>
      <c r="BX57" s="564"/>
      <c r="BY57" s="564"/>
      <c r="BZ57" s="564"/>
      <c r="CA57" s="564"/>
      <c r="CB57" s="564"/>
      <c r="CC57" s="564"/>
      <c r="CD57" s="564"/>
      <c r="CE57" s="564"/>
      <c r="CF57" s="564"/>
      <c r="CG57" s="564"/>
      <c r="CH57" s="564"/>
      <c r="CI57" s="564"/>
      <c r="CJ57" s="564"/>
      <c r="CK57" s="564"/>
      <c r="CL57" s="564"/>
      <c r="CM57" s="564"/>
      <c r="CN57" s="564"/>
      <c r="CO57" s="564"/>
      <c r="CP57" s="564"/>
      <c r="CQ57" s="564"/>
      <c r="CR57" s="564"/>
      <c r="CS57" s="564"/>
      <c r="CT57" s="564"/>
      <c r="CU57" s="564"/>
      <c r="CV57" s="564"/>
      <c r="CW57" s="564"/>
      <c r="CX57" s="564"/>
      <c r="CY57" s="564"/>
      <c r="CZ57" s="564"/>
      <c r="DA57" s="564"/>
      <c r="DB57" s="564"/>
      <c r="DC57" s="564"/>
      <c r="DD57" s="564"/>
      <c r="DE57" s="564"/>
      <c r="DF57" s="564"/>
      <c r="DG57" s="564"/>
      <c r="DH57" s="564"/>
      <c r="DI57" s="564"/>
      <c r="DJ57" s="564"/>
      <c r="DK57" s="564"/>
      <c r="DL57" s="564"/>
      <c r="DM57" s="564"/>
      <c r="DN57" s="564"/>
      <c r="DO57" s="564"/>
      <c r="DP57" s="564"/>
      <c r="DQ57" s="564"/>
      <c r="DR57" s="564"/>
      <c r="DS57" s="564"/>
      <c r="DT57" s="564"/>
      <c r="DU57" s="564"/>
      <c r="DV57" s="564"/>
      <c r="DW57" s="564"/>
      <c r="DX57" s="564"/>
      <c r="DY57" s="564"/>
      <c r="DZ57" s="564"/>
      <c r="EA57" s="564"/>
      <c r="EB57" s="564"/>
      <c r="EC57" s="564"/>
      <c r="ED57" s="564"/>
      <c r="EE57" s="564"/>
      <c r="EF57" s="564"/>
      <c r="EG57" s="564"/>
      <c r="EH57" s="564"/>
      <c r="EI57" s="564"/>
      <c r="EJ57" s="564"/>
      <c r="EK57" s="564"/>
      <c r="EL57" s="564"/>
      <c r="EM57" s="564"/>
      <c r="EN57" s="564"/>
      <c r="EO57" s="564"/>
      <c r="EP57" s="564"/>
      <c r="EQ57" s="564"/>
      <c r="ER57" s="564"/>
      <c r="ES57" s="564"/>
      <c r="ET57" s="564"/>
      <c r="EU57" s="564"/>
      <c r="EV57" s="564"/>
      <c r="EW57" s="564"/>
      <c r="EX57" s="564"/>
      <c r="EY57" s="564"/>
      <c r="EZ57" s="564"/>
      <c r="FA57" s="564"/>
      <c r="FB57" s="564"/>
      <c r="FC57" s="564"/>
      <c r="FD57" s="564"/>
      <c r="FE57" s="564"/>
      <c r="FF57" s="564"/>
      <c r="FG57" s="564"/>
      <c r="FH57" s="564"/>
      <c r="FI57" s="564"/>
      <c r="FJ57" s="564"/>
      <c r="FK57" s="564"/>
      <c r="FL57" s="564"/>
      <c r="FM57" s="564"/>
      <c r="FN57" s="564"/>
      <c r="FO57" s="564"/>
      <c r="FP57" s="564"/>
      <c r="FQ57" s="564"/>
      <c r="FR57" s="564"/>
      <c r="FS57" s="564"/>
      <c r="FT57" s="564"/>
      <c r="FU57" s="564"/>
      <c r="FV57" s="564"/>
      <c r="FW57" s="564"/>
      <c r="FX57" s="564"/>
      <c r="FY57" s="564"/>
      <c r="FZ57" s="564"/>
      <c r="GA57" s="564"/>
      <c r="GB57" s="564"/>
      <c r="GC57" s="564"/>
      <c r="GD57" s="564"/>
      <c r="GE57" s="564"/>
      <c r="GF57" s="564"/>
      <c r="GG57" s="564"/>
      <c r="GH57" s="564"/>
      <c r="GI57" s="564"/>
      <c r="GJ57" s="564"/>
      <c r="GK57" s="564"/>
      <c r="GL57" s="564"/>
      <c r="GM57" s="564"/>
      <c r="GN57" s="564"/>
      <c r="GO57" s="564"/>
      <c r="GP57" s="564"/>
      <c r="GQ57" s="564"/>
      <c r="GR57" s="564"/>
      <c r="GS57" s="564"/>
      <c r="GT57" s="564"/>
      <c r="GU57" s="564"/>
      <c r="GV57" s="564"/>
      <c r="GW57" s="564"/>
      <c r="GX57" s="564"/>
      <c r="GY57" s="564"/>
      <c r="GZ57" s="564"/>
      <c r="HA57" s="564"/>
      <c r="HB57" s="564"/>
      <c r="HC57" s="564"/>
      <c r="HD57" s="564"/>
      <c r="HE57" s="564"/>
      <c r="HF57" s="564"/>
      <c r="HG57" s="564"/>
      <c r="HH57" s="564"/>
      <c r="HI57" s="564"/>
      <c r="HJ57" s="564"/>
      <c r="HK57" s="564"/>
      <c r="HL57" s="564"/>
      <c r="HM57" s="564"/>
      <c r="HN57" s="564"/>
      <c r="HO57" s="564"/>
      <c r="HP57" s="564"/>
      <c r="HQ57" s="564"/>
      <c r="HR57" s="564"/>
      <c r="HS57" s="564"/>
      <c r="HT57" s="564"/>
      <c r="HU57" s="564"/>
      <c r="HV57" s="564"/>
      <c r="HW57" s="564"/>
      <c r="HX57" s="564"/>
      <c r="HY57" s="564"/>
      <c r="HZ57" s="564"/>
      <c r="IA57" s="564"/>
      <c r="IB57" s="564"/>
      <c r="IC57" s="564"/>
      <c r="ID57" s="564"/>
      <c r="IE57" s="564"/>
      <c r="IF57" s="564"/>
      <c r="IG57" s="564"/>
      <c r="IH57" s="564"/>
      <c r="II57" s="564"/>
      <c r="IJ57" s="564"/>
      <c r="IK57" s="564"/>
      <c r="IL57" s="564"/>
    </row>
    <row r="58" spans="1:246" s="476" customFormat="1" ht="19.5" customHeight="1">
      <c r="A58" s="490"/>
      <c r="B58" s="491"/>
      <c r="C58" s="491"/>
      <c r="D58" s="491"/>
      <c r="E58" s="534"/>
      <c r="F58" s="479"/>
      <c r="G58" s="564"/>
      <c r="H58" s="564"/>
      <c r="I58" s="564"/>
      <c r="J58" s="564"/>
      <c r="K58" s="564"/>
      <c r="L58" s="564"/>
      <c r="M58" s="564"/>
      <c r="N58" s="564"/>
      <c r="O58" s="564"/>
      <c r="P58" s="564"/>
      <c r="Q58" s="564"/>
      <c r="R58" s="564"/>
      <c r="S58" s="564"/>
      <c r="T58" s="564"/>
      <c r="U58" s="564"/>
      <c r="V58" s="564"/>
      <c r="W58" s="564"/>
      <c r="X58" s="564"/>
      <c r="Y58" s="564"/>
      <c r="Z58" s="564"/>
      <c r="AA58" s="564"/>
      <c r="AB58" s="564"/>
      <c r="AC58" s="564"/>
      <c r="AD58" s="564"/>
      <c r="AE58" s="564"/>
      <c r="AF58" s="564"/>
      <c r="AG58" s="564"/>
      <c r="AH58" s="564"/>
      <c r="AI58" s="564"/>
      <c r="AJ58" s="564"/>
      <c r="AK58" s="564"/>
      <c r="AL58" s="564"/>
      <c r="AM58" s="564"/>
      <c r="AN58" s="564"/>
      <c r="AO58" s="564"/>
      <c r="AP58" s="564"/>
      <c r="AQ58" s="564"/>
      <c r="AR58" s="564"/>
      <c r="AS58" s="564"/>
      <c r="AT58" s="564"/>
      <c r="AU58" s="564"/>
      <c r="AV58" s="564"/>
      <c r="AW58" s="564"/>
      <c r="AX58" s="564"/>
      <c r="AY58" s="564"/>
      <c r="AZ58" s="564"/>
      <c r="BA58" s="564"/>
      <c r="BB58" s="564"/>
      <c r="BC58" s="564"/>
      <c r="BD58" s="564"/>
      <c r="BE58" s="564"/>
      <c r="BF58" s="564"/>
      <c r="BG58" s="564"/>
      <c r="BH58" s="564"/>
      <c r="BI58" s="564"/>
      <c r="BJ58" s="564"/>
      <c r="BK58" s="564"/>
      <c r="BL58" s="564"/>
      <c r="BM58" s="564"/>
      <c r="BN58" s="564"/>
      <c r="BO58" s="564"/>
      <c r="BP58" s="564"/>
      <c r="BQ58" s="564"/>
      <c r="BR58" s="564"/>
      <c r="BS58" s="564"/>
      <c r="BT58" s="564"/>
      <c r="BU58" s="564"/>
      <c r="BV58" s="564"/>
      <c r="BW58" s="564"/>
      <c r="BX58" s="564"/>
      <c r="BY58" s="564"/>
      <c r="BZ58" s="564"/>
      <c r="CA58" s="564"/>
      <c r="CB58" s="564"/>
      <c r="CC58" s="564"/>
      <c r="CD58" s="564"/>
      <c r="CE58" s="564"/>
      <c r="CF58" s="564"/>
      <c r="CG58" s="564"/>
      <c r="CH58" s="564"/>
      <c r="CI58" s="564"/>
      <c r="CJ58" s="564"/>
      <c r="CK58" s="564"/>
      <c r="CL58" s="564"/>
      <c r="CM58" s="564"/>
      <c r="CN58" s="564"/>
      <c r="CO58" s="564"/>
      <c r="CP58" s="564"/>
      <c r="CQ58" s="564"/>
      <c r="CR58" s="564"/>
      <c r="CS58" s="564"/>
      <c r="CT58" s="564"/>
      <c r="CU58" s="564"/>
      <c r="CV58" s="564"/>
      <c r="CW58" s="564"/>
      <c r="CX58" s="564"/>
      <c r="CY58" s="564"/>
      <c r="CZ58" s="564"/>
      <c r="DA58" s="564"/>
      <c r="DB58" s="564"/>
      <c r="DC58" s="564"/>
      <c r="DD58" s="564"/>
      <c r="DE58" s="564"/>
      <c r="DF58" s="564"/>
      <c r="DG58" s="564"/>
      <c r="DH58" s="564"/>
      <c r="DI58" s="564"/>
      <c r="DJ58" s="564"/>
      <c r="DK58" s="564"/>
      <c r="DL58" s="564"/>
      <c r="DM58" s="564"/>
      <c r="DN58" s="564"/>
      <c r="DO58" s="564"/>
      <c r="DP58" s="564"/>
      <c r="DQ58" s="564"/>
      <c r="DR58" s="564"/>
      <c r="DS58" s="564"/>
      <c r="DT58" s="564"/>
      <c r="DU58" s="564"/>
      <c r="DV58" s="564"/>
      <c r="DW58" s="564"/>
      <c r="DX58" s="564"/>
      <c r="DY58" s="564"/>
      <c r="DZ58" s="564"/>
      <c r="EA58" s="564"/>
      <c r="EB58" s="564"/>
      <c r="EC58" s="564"/>
      <c r="ED58" s="564"/>
      <c r="EE58" s="564"/>
      <c r="EF58" s="564"/>
      <c r="EG58" s="564"/>
      <c r="EH58" s="564"/>
      <c r="EI58" s="564"/>
      <c r="EJ58" s="564"/>
      <c r="EK58" s="564"/>
      <c r="EL58" s="564"/>
      <c r="EM58" s="564"/>
      <c r="EN58" s="564"/>
      <c r="EO58" s="564"/>
      <c r="EP58" s="564"/>
      <c r="EQ58" s="564"/>
      <c r="ER58" s="564"/>
      <c r="ES58" s="564"/>
      <c r="ET58" s="564"/>
      <c r="EU58" s="564"/>
      <c r="EV58" s="564"/>
      <c r="EW58" s="564"/>
      <c r="EX58" s="564"/>
      <c r="EY58" s="564"/>
      <c r="EZ58" s="564"/>
      <c r="FA58" s="564"/>
      <c r="FB58" s="564"/>
      <c r="FC58" s="564"/>
      <c r="FD58" s="564"/>
      <c r="FE58" s="564"/>
      <c r="FF58" s="564"/>
      <c r="FG58" s="564"/>
      <c r="FH58" s="564"/>
      <c r="FI58" s="564"/>
      <c r="FJ58" s="564"/>
      <c r="FK58" s="564"/>
      <c r="FL58" s="564"/>
      <c r="FM58" s="564"/>
      <c r="FN58" s="564"/>
      <c r="FO58" s="564"/>
      <c r="FP58" s="564"/>
      <c r="FQ58" s="564"/>
      <c r="FR58" s="564"/>
      <c r="FS58" s="564"/>
      <c r="FT58" s="564"/>
      <c r="FU58" s="564"/>
      <c r="FV58" s="564"/>
      <c r="FW58" s="564"/>
      <c r="FX58" s="564"/>
      <c r="FY58" s="564"/>
      <c r="FZ58" s="564"/>
      <c r="GA58" s="564"/>
      <c r="GB58" s="564"/>
      <c r="GC58" s="564"/>
      <c r="GD58" s="564"/>
      <c r="GE58" s="564"/>
      <c r="GF58" s="564"/>
      <c r="GG58" s="564"/>
      <c r="GH58" s="564"/>
      <c r="GI58" s="564"/>
      <c r="GJ58" s="564"/>
      <c r="GK58" s="564"/>
      <c r="GL58" s="564"/>
      <c r="GM58" s="564"/>
      <c r="GN58" s="564"/>
      <c r="GO58" s="564"/>
      <c r="GP58" s="564"/>
      <c r="GQ58" s="564"/>
      <c r="GR58" s="564"/>
      <c r="GS58" s="564"/>
      <c r="GT58" s="564"/>
      <c r="GU58" s="564"/>
      <c r="GV58" s="564"/>
      <c r="GW58" s="564"/>
      <c r="GX58" s="564"/>
      <c r="GY58" s="564"/>
      <c r="GZ58" s="564"/>
      <c r="HA58" s="564"/>
      <c r="HB58" s="564"/>
      <c r="HC58" s="564"/>
      <c r="HD58" s="564"/>
      <c r="HE58" s="564"/>
      <c r="HF58" s="564"/>
      <c r="HG58" s="564"/>
      <c r="HH58" s="564"/>
      <c r="HI58" s="564"/>
      <c r="HJ58" s="564"/>
      <c r="HK58" s="564"/>
      <c r="HL58" s="564"/>
      <c r="HM58" s="564"/>
      <c r="HN58" s="564"/>
      <c r="HO58" s="564"/>
      <c r="HP58" s="564"/>
      <c r="HQ58" s="564"/>
      <c r="HR58" s="564"/>
      <c r="HS58" s="564"/>
      <c r="HT58" s="564"/>
      <c r="HU58" s="564"/>
      <c r="HV58" s="564"/>
      <c r="HW58" s="564"/>
      <c r="HX58" s="564"/>
      <c r="HY58" s="564"/>
      <c r="HZ58" s="564"/>
      <c r="IA58" s="564"/>
      <c r="IB58" s="564"/>
      <c r="IC58" s="564"/>
      <c r="ID58" s="564"/>
      <c r="IE58" s="564"/>
      <c r="IF58" s="564"/>
      <c r="IG58" s="564"/>
      <c r="IH58" s="564"/>
      <c r="II58" s="564"/>
      <c r="IJ58" s="564"/>
      <c r="IK58" s="564"/>
      <c r="IL58" s="564"/>
    </row>
    <row r="59" spans="1:246" s="476" customFormat="1" ht="20.100000000000001" customHeight="1">
      <c r="A59" s="490"/>
      <c r="B59" s="491"/>
      <c r="C59" s="491"/>
      <c r="D59" s="491"/>
      <c r="E59" s="478">
        <v>40000</v>
      </c>
      <c r="F59" s="496" t="s">
        <v>2583</v>
      </c>
      <c r="G59" s="564"/>
      <c r="H59" s="564"/>
      <c r="I59" s="564"/>
      <c r="J59" s="564"/>
      <c r="K59" s="564"/>
      <c r="L59" s="564"/>
      <c r="M59" s="564"/>
      <c r="N59" s="564"/>
      <c r="O59" s="564"/>
      <c r="P59" s="564"/>
      <c r="Q59" s="564"/>
      <c r="R59" s="564"/>
      <c r="S59" s="564"/>
      <c r="T59" s="564"/>
      <c r="U59" s="564"/>
      <c r="V59" s="564"/>
      <c r="W59" s="564"/>
      <c r="X59" s="564"/>
      <c r="Y59" s="564"/>
      <c r="Z59" s="564"/>
      <c r="AA59" s="564"/>
      <c r="AB59" s="564"/>
      <c r="AC59" s="564"/>
      <c r="AD59" s="564"/>
      <c r="AE59" s="564"/>
      <c r="AF59" s="564"/>
      <c r="AG59" s="564"/>
      <c r="AH59" s="564"/>
      <c r="AI59" s="564"/>
      <c r="AJ59" s="564"/>
      <c r="AK59" s="564"/>
      <c r="AL59" s="564"/>
      <c r="AM59" s="564"/>
      <c r="AN59" s="564"/>
      <c r="AO59" s="564"/>
      <c r="AP59" s="564"/>
      <c r="AQ59" s="564"/>
      <c r="AR59" s="564"/>
      <c r="AS59" s="564"/>
      <c r="AT59" s="564"/>
      <c r="AU59" s="564"/>
      <c r="AV59" s="564"/>
      <c r="AW59" s="564"/>
      <c r="AX59" s="564"/>
      <c r="AY59" s="564"/>
      <c r="AZ59" s="564"/>
      <c r="BA59" s="564"/>
      <c r="BB59" s="564"/>
      <c r="BC59" s="564"/>
      <c r="BD59" s="564"/>
      <c r="BE59" s="564"/>
      <c r="BF59" s="564"/>
      <c r="BG59" s="564"/>
      <c r="BH59" s="564"/>
      <c r="BI59" s="564"/>
      <c r="BJ59" s="564"/>
      <c r="BK59" s="564"/>
      <c r="BL59" s="564"/>
      <c r="BM59" s="564"/>
      <c r="BN59" s="564"/>
      <c r="BO59" s="564"/>
      <c r="BP59" s="564"/>
      <c r="BQ59" s="564"/>
      <c r="BR59" s="564"/>
      <c r="BS59" s="564"/>
      <c r="BT59" s="564"/>
      <c r="BU59" s="564"/>
      <c r="BV59" s="564"/>
      <c r="BW59" s="564"/>
      <c r="BX59" s="564"/>
      <c r="BY59" s="564"/>
      <c r="BZ59" s="564"/>
      <c r="CA59" s="564"/>
      <c r="CB59" s="564"/>
      <c r="CC59" s="564"/>
      <c r="CD59" s="564"/>
      <c r="CE59" s="564"/>
      <c r="CF59" s="564"/>
      <c r="CG59" s="564"/>
      <c r="CH59" s="564"/>
      <c r="CI59" s="564"/>
      <c r="CJ59" s="564"/>
      <c r="CK59" s="564"/>
      <c r="CL59" s="564"/>
      <c r="CM59" s="564"/>
      <c r="CN59" s="564"/>
      <c r="CO59" s="564"/>
      <c r="CP59" s="564"/>
      <c r="CQ59" s="564"/>
      <c r="CR59" s="564"/>
      <c r="CS59" s="564"/>
      <c r="CT59" s="564"/>
      <c r="CU59" s="564"/>
      <c r="CV59" s="564"/>
      <c r="CW59" s="564"/>
      <c r="CX59" s="564"/>
      <c r="CY59" s="564"/>
      <c r="CZ59" s="564"/>
      <c r="DA59" s="564"/>
      <c r="DB59" s="564"/>
      <c r="DC59" s="564"/>
      <c r="DD59" s="564"/>
      <c r="DE59" s="564"/>
      <c r="DF59" s="564"/>
      <c r="DG59" s="564"/>
      <c r="DH59" s="564"/>
      <c r="DI59" s="564"/>
      <c r="DJ59" s="564"/>
      <c r="DK59" s="564"/>
      <c r="DL59" s="564"/>
      <c r="DM59" s="564"/>
      <c r="DN59" s="564"/>
      <c r="DO59" s="564"/>
      <c r="DP59" s="564"/>
      <c r="DQ59" s="564"/>
      <c r="DR59" s="564"/>
      <c r="DS59" s="564"/>
      <c r="DT59" s="564"/>
      <c r="DU59" s="564"/>
      <c r="DV59" s="564"/>
      <c r="DW59" s="564"/>
      <c r="DX59" s="564"/>
      <c r="DY59" s="564"/>
      <c r="DZ59" s="564"/>
      <c r="EA59" s="564"/>
      <c r="EB59" s="564"/>
      <c r="EC59" s="564"/>
      <c r="ED59" s="564"/>
      <c r="EE59" s="564"/>
      <c r="EF59" s="564"/>
      <c r="EG59" s="564"/>
      <c r="EH59" s="564"/>
      <c r="EI59" s="564"/>
      <c r="EJ59" s="564"/>
      <c r="EK59" s="564"/>
      <c r="EL59" s="564"/>
      <c r="EM59" s="564"/>
      <c r="EN59" s="564"/>
      <c r="EO59" s="564"/>
      <c r="EP59" s="564"/>
      <c r="EQ59" s="564"/>
      <c r="ER59" s="564"/>
      <c r="ES59" s="564"/>
      <c r="ET59" s="564"/>
      <c r="EU59" s="564"/>
      <c r="EV59" s="564"/>
      <c r="EW59" s="564"/>
      <c r="EX59" s="564"/>
      <c r="EY59" s="564"/>
      <c r="EZ59" s="564"/>
      <c r="FA59" s="564"/>
      <c r="FB59" s="564"/>
      <c r="FC59" s="564"/>
      <c r="FD59" s="564"/>
      <c r="FE59" s="564"/>
      <c r="FF59" s="564"/>
      <c r="FG59" s="564"/>
      <c r="FH59" s="564"/>
      <c r="FI59" s="564"/>
      <c r="FJ59" s="564"/>
      <c r="FK59" s="564"/>
      <c r="FL59" s="564"/>
      <c r="FM59" s="564"/>
      <c r="FN59" s="564"/>
      <c r="FO59" s="564"/>
      <c r="FP59" s="564"/>
      <c r="FQ59" s="564"/>
      <c r="FR59" s="564"/>
      <c r="FS59" s="564"/>
      <c r="FT59" s="564"/>
      <c r="FU59" s="564"/>
      <c r="FV59" s="564"/>
      <c r="FW59" s="564"/>
      <c r="FX59" s="564"/>
      <c r="FY59" s="564"/>
      <c r="FZ59" s="564"/>
      <c r="GA59" s="564"/>
      <c r="GB59" s="564"/>
      <c r="GC59" s="564"/>
      <c r="GD59" s="564"/>
      <c r="GE59" s="564"/>
      <c r="GF59" s="564"/>
      <c r="GG59" s="564"/>
      <c r="GH59" s="564"/>
      <c r="GI59" s="564"/>
      <c r="GJ59" s="564"/>
      <c r="GK59" s="564"/>
      <c r="GL59" s="564"/>
      <c r="GM59" s="564"/>
      <c r="GN59" s="564"/>
      <c r="GO59" s="564"/>
      <c r="GP59" s="564"/>
      <c r="GQ59" s="564"/>
      <c r="GR59" s="564"/>
      <c r="GS59" s="564"/>
      <c r="GT59" s="564"/>
      <c r="GU59" s="564"/>
      <c r="GV59" s="564"/>
      <c r="GW59" s="564"/>
      <c r="GX59" s="564"/>
      <c r="GY59" s="564"/>
      <c r="GZ59" s="564"/>
      <c r="HA59" s="564"/>
      <c r="HB59" s="564"/>
      <c r="HC59" s="564"/>
      <c r="HD59" s="564"/>
      <c r="HE59" s="564"/>
      <c r="HF59" s="564"/>
      <c r="HG59" s="564"/>
      <c r="HH59" s="564"/>
      <c r="HI59" s="564"/>
      <c r="HJ59" s="564"/>
      <c r="HK59" s="564"/>
      <c r="HL59" s="564"/>
      <c r="HM59" s="564"/>
      <c r="HN59" s="564"/>
      <c r="HO59" s="564"/>
      <c r="HP59" s="564"/>
      <c r="HQ59" s="564"/>
      <c r="HR59" s="564"/>
      <c r="HS59" s="564"/>
      <c r="HT59" s="564"/>
      <c r="HU59" s="564"/>
      <c r="HV59" s="564"/>
      <c r="HW59" s="564"/>
      <c r="HX59" s="564"/>
      <c r="HY59" s="564"/>
      <c r="HZ59" s="564"/>
      <c r="IA59" s="564"/>
      <c r="IB59" s="564"/>
      <c r="IC59" s="564"/>
      <c r="ID59" s="564"/>
      <c r="IE59" s="564"/>
      <c r="IF59" s="564"/>
      <c r="IG59" s="564"/>
      <c r="IH59" s="564"/>
      <c r="II59" s="564"/>
      <c r="IJ59" s="564"/>
      <c r="IK59" s="564"/>
      <c r="IL59" s="564"/>
    </row>
    <row r="60" spans="1:246" s="476" customFormat="1" ht="20.100000000000001" customHeight="1">
      <c r="A60" s="490"/>
      <c r="B60" s="491"/>
      <c r="C60" s="491"/>
      <c r="D60" s="491"/>
      <c r="E60" s="534"/>
      <c r="F60" s="1047" t="s">
        <v>2584</v>
      </c>
      <c r="G60" s="564"/>
      <c r="H60" s="564"/>
      <c r="I60" s="564"/>
      <c r="J60" s="564"/>
      <c r="K60" s="564"/>
      <c r="L60" s="564"/>
      <c r="M60" s="564"/>
      <c r="N60" s="564"/>
      <c r="O60" s="564"/>
      <c r="P60" s="564"/>
      <c r="Q60" s="564"/>
      <c r="R60" s="564"/>
      <c r="S60" s="564"/>
      <c r="T60" s="564"/>
      <c r="U60" s="564"/>
      <c r="V60" s="564"/>
      <c r="W60" s="564"/>
      <c r="X60" s="564"/>
      <c r="Y60" s="564"/>
      <c r="Z60" s="564"/>
      <c r="AA60" s="564"/>
      <c r="AB60" s="564"/>
      <c r="AC60" s="564"/>
      <c r="AD60" s="564"/>
      <c r="AE60" s="564"/>
      <c r="AF60" s="564"/>
      <c r="AG60" s="564"/>
      <c r="AH60" s="564"/>
      <c r="AI60" s="564"/>
      <c r="AJ60" s="564"/>
      <c r="AK60" s="564"/>
      <c r="AL60" s="564"/>
      <c r="AM60" s="564"/>
      <c r="AN60" s="564"/>
      <c r="AO60" s="564"/>
      <c r="AP60" s="564"/>
      <c r="AQ60" s="564"/>
      <c r="AR60" s="564"/>
      <c r="AS60" s="564"/>
      <c r="AT60" s="564"/>
      <c r="AU60" s="564"/>
      <c r="AV60" s="564"/>
      <c r="AW60" s="564"/>
      <c r="AX60" s="564"/>
      <c r="AY60" s="564"/>
      <c r="AZ60" s="564"/>
      <c r="BA60" s="564"/>
      <c r="BB60" s="564"/>
      <c r="BC60" s="564"/>
      <c r="BD60" s="564"/>
      <c r="BE60" s="564"/>
      <c r="BF60" s="564"/>
      <c r="BG60" s="564"/>
      <c r="BH60" s="564"/>
      <c r="BI60" s="564"/>
      <c r="BJ60" s="564"/>
      <c r="BK60" s="564"/>
      <c r="BL60" s="564"/>
      <c r="BM60" s="564"/>
      <c r="BN60" s="564"/>
      <c r="BO60" s="564"/>
      <c r="BP60" s="564"/>
      <c r="BQ60" s="564"/>
      <c r="BR60" s="564"/>
      <c r="BS60" s="564"/>
      <c r="BT60" s="564"/>
      <c r="BU60" s="564"/>
      <c r="BV60" s="564"/>
      <c r="BW60" s="564"/>
      <c r="BX60" s="564"/>
      <c r="BY60" s="564"/>
      <c r="BZ60" s="564"/>
      <c r="CA60" s="564"/>
      <c r="CB60" s="564"/>
      <c r="CC60" s="564"/>
      <c r="CD60" s="564"/>
      <c r="CE60" s="564"/>
      <c r="CF60" s="564"/>
      <c r="CG60" s="564"/>
      <c r="CH60" s="564"/>
      <c r="CI60" s="564"/>
      <c r="CJ60" s="564"/>
      <c r="CK60" s="564"/>
      <c r="CL60" s="564"/>
      <c r="CM60" s="564"/>
      <c r="CN60" s="564"/>
      <c r="CO60" s="564"/>
      <c r="CP60" s="564"/>
      <c r="CQ60" s="564"/>
      <c r="CR60" s="564"/>
      <c r="CS60" s="564"/>
      <c r="CT60" s="564"/>
      <c r="CU60" s="564"/>
      <c r="CV60" s="564"/>
      <c r="CW60" s="564"/>
      <c r="CX60" s="564"/>
      <c r="CY60" s="564"/>
      <c r="CZ60" s="564"/>
      <c r="DA60" s="564"/>
      <c r="DB60" s="564"/>
      <c r="DC60" s="564"/>
      <c r="DD60" s="564"/>
      <c r="DE60" s="564"/>
      <c r="DF60" s="564"/>
      <c r="DG60" s="564"/>
      <c r="DH60" s="564"/>
      <c r="DI60" s="564"/>
      <c r="DJ60" s="564"/>
      <c r="DK60" s="564"/>
      <c r="DL60" s="564"/>
      <c r="DM60" s="564"/>
      <c r="DN60" s="564"/>
      <c r="DO60" s="564"/>
      <c r="DP60" s="564"/>
      <c r="DQ60" s="564"/>
      <c r="DR60" s="564"/>
      <c r="DS60" s="564"/>
      <c r="DT60" s="564"/>
      <c r="DU60" s="564"/>
      <c r="DV60" s="564"/>
      <c r="DW60" s="564"/>
      <c r="DX60" s="564"/>
      <c r="DY60" s="564"/>
      <c r="DZ60" s="564"/>
      <c r="EA60" s="564"/>
      <c r="EB60" s="564"/>
      <c r="EC60" s="564"/>
      <c r="ED60" s="564"/>
      <c r="EE60" s="564"/>
      <c r="EF60" s="564"/>
      <c r="EG60" s="564"/>
      <c r="EH60" s="564"/>
      <c r="EI60" s="564"/>
      <c r="EJ60" s="564"/>
      <c r="EK60" s="564"/>
      <c r="EL60" s="564"/>
      <c r="EM60" s="564"/>
      <c r="EN60" s="564"/>
      <c r="EO60" s="564"/>
      <c r="EP60" s="564"/>
      <c r="EQ60" s="564"/>
      <c r="ER60" s="564"/>
      <c r="ES60" s="564"/>
      <c r="ET60" s="564"/>
      <c r="EU60" s="564"/>
      <c r="EV60" s="564"/>
      <c r="EW60" s="564"/>
      <c r="EX60" s="564"/>
      <c r="EY60" s="564"/>
      <c r="EZ60" s="564"/>
      <c r="FA60" s="564"/>
      <c r="FB60" s="564"/>
      <c r="FC60" s="564"/>
      <c r="FD60" s="564"/>
      <c r="FE60" s="564"/>
      <c r="FF60" s="564"/>
      <c r="FG60" s="564"/>
      <c r="FH60" s="564"/>
      <c r="FI60" s="564"/>
      <c r="FJ60" s="564"/>
      <c r="FK60" s="564"/>
      <c r="FL60" s="564"/>
      <c r="FM60" s="564"/>
      <c r="FN60" s="564"/>
      <c r="FO60" s="564"/>
      <c r="FP60" s="564"/>
      <c r="FQ60" s="564"/>
      <c r="FR60" s="564"/>
      <c r="FS60" s="564"/>
      <c r="FT60" s="564"/>
      <c r="FU60" s="564"/>
      <c r="FV60" s="564"/>
      <c r="FW60" s="564"/>
      <c r="FX60" s="564"/>
      <c r="FY60" s="564"/>
      <c r="FZ60" s="564"/>
      <c r="GA60" s="564"/>
      <c r="GB60" s="564"/>
      <c r="GC60" s="564"/>
      <c r="GD60" s="564"/>
      <c r="GE60" s="564"/>
      <c r="GF60" s="564"/>
      <c r="GG60" s="564"/>
      <c r="GH60" s="564"/>
      <c r="GI60" s="564"/>
      <c r="GJ60" s="564"/>
      <c r="GK60" s="564"/>
      <c r="GL60" s="564"/>
      <c r="GM60" s="564"/>
      <c r="GN60" s="564"/>
      <c r="GO60" s="564"/>
      <c r="GP60" s="564"/>
      <c r="GQ60" s="564"/>
      <c r="GR60" s="564"/>
      <c r="GS60" s="564"/>
      <c r="GT60" s="564"/>
      <c r="GU60" s="564"/>
      <c r="GV60" s="564"/>
      <c r="GW60" s="564"/>
      <c r="GX60" s="564"/>
      <c r="GY60" s="564"/>
      <c r="GZ60" s="564"/>
      <c r="HA60" s="564"/>
      <c r="HB60" s="564"/>
      <c r="HC60" s="564"/>
      <c r="HD60" s="564"/>
      <c r="HE60" s="564"/>
      <c r="HF60" s="564"/>
      <c r="HG60" s="564"/>
      <c r="HH60" s="564"/>
      <c r="HI60" s="564"/>
      <c r="HJ60" s="564"/>
      <c r="HK60" s="564"/>
      <c r="HL60" s="564"/>
      <c r="HM60" s="564"/>
      <c r="HN60" s="564"/>
      <c r="HO60" s="564"/>
      <c r="HP60" s="564"/>
      <c r="HQ60" s="564"/>
      <c r="HR60" s="564"/>
      <c r="HS60" s="564"/>
      <c r="HT60" s="564"/>
      <c r="HU60" s="564"/>
      <c r="HV60" s="564"/>
      <c r="HW60" s="564"/>
      <c r="HX60" s="564"/>
      <c r="HY60" s="564"/>
      <c r="HZ60" s="564"/>
      <c r="IA60" s="564"/>
      <c r="IB60" s="564"/>
      <c r="IC60" s="564"/>
      <c r="ID60" s="564"/>
      <c r="IE60" s="564"/>
      <c r="IF60" s="564"/>
      <c r="IG60" s="564"/>
      <c r="IH60" s="564"/>
      <c r="II60" s="564"/>
      <c r="IJ60" s="564"/>
      <c r="IK60" s="564"/>
      <c r="IL60" s="564"/>
    </row>
    <row r="61" spans="1:246" s="476" customFormat="1" ht="20.100000000000001" customHeight="1">
      <c r="A61" s="490"/>
      <c r="B61" s="491"/>
      <c r="C61" s="491"/>
      <c r="D61" s="491"/>
      <c r="E61" s="534"/>
      <c r="F61" s="1047"/>
      <c r="G61" s="564"/>
      <c r="H61" s="564"/>
      <c r="I61" s="564"/>
      <c r="J61" s="564"/>
      <c r="K61" s="564"/>
      <c r="L61" s="564"/>
      <c r="M61" s="564"/>
      <c r="N61" s="564"/>
      <c r="O61" s="564"/>
      <c r="P61" s="564"/>
      <c r="Q61" s="564"/>
      <c r="R61" s="564"/>
      <c r="S61" s="564"/>
      <c r="T61" s="564"/>
      <c r="U61" s="564"/>
      <c r="V61" s="564"/>
      <c r="W61" s="564"/>
      <c r="X61" s="564"/>
      <c r="Y61" s="564"/>
      <c r="Z61" s="564"/>
      <c r="AA61" s="564"/>
      <c r="AB61" s="564"/>
      <c r="AC61" s="564"/>
      <c r="AD61" s="564"/>
      <c r="AE61" s="564"/>
      <c r="AF61" s="564"/>
      <c r="AG61" s="564"/>
      <c r="AH61" s="564"/>
      <c r="AI61" s="564"/>
      <c r="AJ61" s="564"/>
      <c r="AK61" s="564"/>
      <c r="AL61" s="564"/>
      <c r="AM61" s="564"/>
      <c r="AN61" s="564"/>
      <c r="AO61" s="564"/>
      <c r="AP61" s="564"/>
      <c r="AQ61" s="564"/>
      <c r="AR61" s="564"/>
      <c r="AS61" s="564"/>
      <c r="AT61" s="564"/>
      <c r="AU61" s="564"/>
      <c r="AV61" s="564"/>
      <c r="AW61" s="564"/>
      <c r="AX61" s="564"/>
      <c r="AY61" s="564"/>
      <c r="AZ61" s="564"/>
      <c r="BA61" s="564"/>
      <c r="BB61" s="564"/>
      <c r="BC61" s="564"/>
      <c r="BD61" s="564"/>
      <c r="BE61" s="564"/>
      <c r="BF61" s="564"/>
      <c r="BG61" s="564"/>
      <c r="BH61" s="564"/>
      <c r="BI61" s="564"/>
      <c r="BJ61" s="564"/>
      <c r="BK61" s="564"/>
      <c r="BL61" s="564"/>
      <c r="BM61" s="564"/>
      <c r="BN61" s="564"/>
      <c r="BO61" s="564"/>
      <c r="BP61" s="564"/>
      <c r="BQ61" s="564"/>
      <c r="BR61" s="564"/>
      <c r="BS61" s="564"/>
      <c r="BT61" s="564"/>
      <c r="BU61" s="564"/>
      <c r="BV61" s="564"/>
      <c r="BW61" s="564"/>
      <c r="BX61" s="564"/>
      <c r="BY61" s="564"/>
      <c r="BZ61" s="564"/>
      <c r="CA61" s="564"/>
      <c r="CB61" s="564"/>
      <c r="CC61" s="564"/>
      <c r="CD61" s="564"/>
      <c r="CE61" s="564"/>
      <c r="CF61" s="564"/>
      <c r="CG61" s="564"/>
      <c r="CH61" s="564"/>
      <c r="CI61" s="564"/>
      <c r="CJ61" s="564"/>
      <c r="CK61" s="564"/>
      <c r="CL61" s="564"/>
      <c r="CM61" s="564"/>
      <c r="CN61" s="564"/>
      <c r="CO61" s="564"/>
      <c r="CP61" s="564"/>
      <c r="CQ61" s="564"/>
      <c r="CR61" s="564"/>
      <c r="CS61" s="564"/>
      <c r="CT61" s="564"/>
      <c r="CU61" s="564"/>
      <c r="CV61" s="564"/>
      <c r="CW61" s="564"/>
      <c r="CX61" s="564"/>
      <c r="CY61" s="564"/>
      <c r="CZ61" s="564"/>
      <c r="DA61" s="564"/>
      <c r="DB61" s="564"/>
      <c r="DC61" s="564"/>
      <c r="DD61" s="564"/>
      <c r="DE61" s="564"/>
      <c r="DF61" s="564"/>
      <c r="DG61" s="564"/>
      <c r="DH61" s="564"/>
      <c r="DI61" s="564"/>
      <c r="DJ61" s="564"/>
      <c r="DK61" s="564"/>
      <c r="DL61" s="564"/>
      <c r="DM61" s="564"/>
      <c r="DN61" s="564"/>
      <c r="DO61" s="564"/>
      <c r="DP61" s="564"/>
      <c r="DQ61" s="564"/>
      <c r="DR61" s="564"/>
      <c r="DS61" s="564"/>
      <c r="DT61" s="564"/>
      <c r="DU61" s="564"/>
      <c r="DV61" s="564"/>
      <c r="DW61" s="564"/>
      <c r="DX61" s="564"/>
      <c r="DY61" s="564"/>
      <c r="DZ61" s="564"/>
      <c r="EA61" s="564"/>
      <c r="EB61" s="564"/>
      <c r="EC61" s="564"/>
      <c r="ED61" s="564"/>
      <c r="EE61" s="564"/>
      <c r="EF61" s="564"/>
      <c r="EG61" s="564"/>
      <c r="EH61" s="564"/>
      <c r="EI61" s="564"/>
      <c r="EJ61" s="564"/>
      <c r="EK61" s="564"/>
      <c r="EL61" s="564"/>
      <c r="EM61" s="564"/>
      <c r="EN61" s="564"/>
      <c r="EO61" s="564"/>
      <c r="EP61" s="564"/>
      <c r="EQ61" s="564"/>
      <c r="ER61" s="564"/>
      <c r="ES61" s="564"/>
      <c r="ET61" s="564"/>
      <c r="EU61" s="564"/>
      <c r="EV61" s="564"/>
      <c r="EW61" s="564"/>
      <c r="EX61" s="564"/>
      <c r="EY61" s="564"/>
      <c r="EZ61" s="564"/>
      <c r="FA61" s="564"/>
      <c r="FB61" s="564"/>
      <c r="FC61" s="564"/>
      <c r="FD61" s="564"/>
      <c r="FE61" s="564"/>
      <c r="FF61" s="564"/>
      <c r="FG61" s="564"/>
      <c r="FH61" s="564"/>
      <c r="FI61" s="564"/>
      <c r="FJ61" s="564"/>
      <c r="FK61" s="564"/>
      <c r="FL61" s="564"/>
      <c r="FM61" s="564"/>
      <c r="FN61" s="564"/>
      <c r="FO61" s="564"/>
      <c r="FP61" s="564"/>
      <c r="FQ61" s="564"/>
      <c r="FR61" s="564"/>
      <c r="FS61" s="564"/>
      <c r="FT61" s="564"/>
      <c r="FU61" s="564"/>
      <c r="FV61" s="564"/>
      <c r="FW61" s="564"/>
      <c r="FX61" s="564"/>
      <c r="FY61" s="564"/>
      <c r="FZ61" s="564"/>
      <c r="GA61" s="564"/>
      <c r="GB61" s="564"/>
      <c r="GC61" s="564"/>
      <c r="GD61" s="564"/>
      <c r="GE61" s="564"/>
      <c r="GF61" s="564"/>
      <c r="GG61" s="564"/>
      <c r="GH61" s="564"/>
      <c r="GI61" s="564"/>
      <c r="GJ61" s="564"/>
      <c r="GK61" s="564"/>
      <c r="GL61" s="564"/>
      <c r="GM61" s="564"/>
      <c r="GN61" s="564"/>
      <c r="GO61" s="564"/>
      <c r="GP61" s="564"/>
      <c r="GQ61" s="564"/>
      <c r="GR61" s="564"/>
      <c r="GS61" s="564"/>
      <c r="GT61" s="564"/>
      <c r="GU61" s="564"/>
      <c r="GV61" s="564"/>
      <c r="GW61" s="564"/>
      <c r="GX61" s="564"/>
      <c r="GY61" s="564"/>
      <c r="GZ61" s="564"/>
      <c r="HA61" s="564"/>
      <c r="HB61" s="564"/>
      <c r="HC61" s="564"/>
      <c r="HD61" s="564"/>
      <c r="HE61" s="564"/>
      <c r="HF61" s="564"/>
      <c r="HG61" s="564"/>
      <c r="HH61" s="564"/>
      <c r="HI61" s="564"/>
      <c r="HJ61" s="564"/>
      <c r="HK61" s="564"/>
      <c r="HL61" s="564"/>
      <c r="HM61" s="564"/>
      <c r="HN61" s="564"/>
      <c r="HO61" s="564"/>
      <c r="HP61" s="564"/>
      <c r="HQ61" s="564"/>
      <c r="HR61" s="564"/>
      <c r="HS61" s="564"/>
      <c r="HT61" s="564"/>
      <c r="HU61" s="564"/>
      <c r="HV61" s="564"/>
      <c r="HW61" s="564"/>
      <c r="HX61" s="564"/>
      <c r="HY61" s="564"/>
      <c r="HZ61" s="564"/>
      <c r="IA61" s="564"/>
      <c r="IB61" s="564"/>
      <c r="IC61" s="564"/>
      <c r="ID61" s="564"/>
      <c r="IE61" s="564"/>
      <c r="IF61" s="564"/>
      <c r="IG61" s="564"/>
      <c r="IH61" s="564"/>
      <c r="II61" s="564"/>
      <c r="IJ61" s="564"/>
      <c r="IK61" s="564"/>
      <c r="IL61" s="564"/>
    </row>
    <row r="62" spans="1:246" s="476" customFormat="1" ht="20.100000000000001" customHeight="1">
      <c r="A62" s="490"/>
      <c r="B62" s="491"/>
      <c r="C62" s="491"/>
      <c r="D62" s="491"/>
      <c r="E62" s="534"/>
      <c r="F62" s="1047"/>
      <c r="G62" s="564"/>
      <c r="H62" s="564"/>
      <c r="I62" s="564"/>
      <c r="J62" s="564"/>
      <c r="K62" s="564"/>
      <c r="L62" s="564"/>
      <c r="M62" s="564"/>
      <c r="N62" s="564"/>
      <c r="O62" s="564"/>
      <c r="P62" s="564"/>
      <c r="Q62" s="564"/>
      <c r="R62" s="564"/>
      <c r="S62" s="564"/>
      <c r="T62" s="564"/>
      <c r="U62" s="564"/>
      <c r="V62" s="564"/>
      <c r="W62" s="564"/>
      <c r="X62" s="564"/>
      <c r="Y62" s="564"/>
      <c r="Z62" s="564"/>
      <c r="AA62" s="564"/>
      <c r="AB62" s="564"/>
      <c r="AC62" s="564"/>
      <c r="AD62" s="564"/>
      <c r="AE62" s="564"/>
      <c r="AF62" s="564"/>
      <c r="AG62" s="564"/>
      <c r="AH62" s="564"/>
      <c r="AI62" s="564"/>
      <c r="AJ62" s="564"/>
      <c r="AK62" s="564"/>
      <c r="AL62" s="564"/>
      <c r="AM62" s="564"/>
      <c r="AN62" s="564"/>
      <c r="AO62" s="564"/>
      <c r="AP62" s="564"/>
      <c r="AQ62" s="564"/>
      <c r="AR62" s="564"/>
      <c r="AS62" s="564"/>
      <c r="AT62" s="564"/>
      <c r="AU62" s="564"/>
      <c r="AV62" s="564"/>
      <c r="AW62" s="564"/>
      <c r="AX62" s="564"/>
      <c r="AY62" s="564"/>
      <c r="AZ62" s="564"/>
      <c r="BA62" s="564"/>
      <c r="BB62" s="564"/>
      <c r="BC62" s="564"/>
      <c r="BD62" s="564"/>
      <c r="BE62" s="564"/>
      <c r="BF62" s="564"/>
      <c r="BG62" s="564"/>
      <c r="BH62" s="564"/>
      <c r="BI62" s="564"/>
      <c r="BJ62" s="564"/>
      <c r="BK62" s="564"/>
      <c r="BL62" s="564"/>
      <c r="BM62" s="564"/>
      <c r="BN62" s="564"/>
      <c r="BO62" s="564"/>
      <c r="BP62" s="564"/>
      <c r="BQ62" s="564"/>
      <c r="BR62" s="564"/>
      <c r="BS62" s="564"/>
      <c r="BT62" s="564"/>
      <c r="BU62" s="564"/>
      <c r="BV62" s="564"/>
      <c r="BW62" s="564"/>
      <c r="BX62" s="564"/>
      <c r="BY62" s="564"/>
      <c r="BZ62" s="564"/>
      <c r="CA62" s="564"/>
      <c r="CB62" s="564"/>
      <c r="CC62" s="564"/>
      <c r="CD62" s="564"/>
      <c r="CE62" s="564"/>
      <c r="CF62" s="564"/>
      <c r="CG62" s="564"/>
      <c r="CH62" s="564"/>
      <c r="CI62" s="564"/>
      <c r="CJ62" s="564"/>
      <c r="CK62" s="564"/>
      <c r="CL62" s="564"/>
      <c r="CM62" s="564"/>
      <c r="CN62" s="564"/>
      <c r="CO62" s="564"/>
      <c r="CP62" s="564"/>
      <c r="CQ62" s="564"/>
      <c r="CR62" s="564"/>
      <c r="CS62" s="564"/>
      <c r="CT62" s="564"/>
      <c r="CU62" s="564"/>
      <c r="CV62" s="564"/>
      <c r="CW62" s="564"/>
      <c r="CX62" s="564"/>
      <c r="CY62" s="564"/>
      <c r="CZ62" s="564"/>
      <c r="DA62" s="564"/>
      <c r="DB62" s="564"/>
      <c r="DC62" s="564"/>
      <c r="DD62" s="564"/>
      <c r="DE62" s="564"/>
      <c r="DF62" s="564"/>
      <c r="DG62" s="564"/>
      <c r="DH62" s="564"/>
      <c r="DI62" s="564"/>
      <c r="DJ62" s="564"/>
      <c r="DK62" s="564"/>
      <c r="DL62" s="564"/>
      <c r="DM62" s="564"/>
      <c r="DN62" s="564"/>
      <c r="DO62" s="564"/>
      <c r="DP62" s="564"/>
      <c r="DQ62" s="564"/>
      <c r="DR62" s="564"/>
      <c r="DS62" s="564"/>
      <c r="DT62" s="564"/>
      <c r="DU62" s="564"/>
      <c r="DV62" s="564"/>
      <c r="DW62" s="564"/>
      <c r="DX62" s="564"/>
      <c r="DY62" s="564"/>
      <c r="DZ62" s="564"/>
      <c r="EA62" s="564"/>
      <c r="EB62" s="564"/>
      <c r="EC62" s="564"/>
      <c r="ED62" s="564"/>
      <c r="EE62" s="564"/>
      <c r="EF62" s="564"/>
      <c r="EG62" s="564"/>
      <c r="EH62" s="564"/>
      <c r="EI62" s="564"/>
      <c r="EJ62" s="564"/>
      <c r="EK62" s="564"/>
      <c r="EL62" s="564"/>
      <c r="EM62" s="564"/>
      <c r="EN62" s="564"/>
      <c r="EO62" s="564"/>
      <c r="EP62" s="564"/>
      <c r="EQ62" s="564"/>
      <c r="ER62" s="564"/>
      <c r="ES62" s="564"/>
      <c r="ET62" s="564"/>
      <c r="EU62" s="564"/>
      <c r="EV62" s="564"/>
      <c r="EW62" s="564"/>
      <c r="EX62" s="564"/>
      <c r="EY62" s="564"/>
      <c r="EZ62" s="564"/>
      <c r="FA62" s="564"/>
      <c r="FB62" s="564"/>
      <c r="FC62" s="564"/>
      <c r="FD62" s="564"/>
      <c r="FE62" s="564"/>
      <c r="FF62" s="564"/>
      <c r="FG62" s="564"/>
      <c r="FH62" s="564"/>
      <c r="FI62" s="564"/>
      <c r="FJ62" s="564"/>
      <c r="FK62" s="564"/>
      <c r="FL62" s="564"/>
      <c r="FM62" s="564"/>
      <c r="FN62" s="564"/>
      <c r="FO62" s="564"/>
      <c r="FP62" s="564"/>
      <c r="FQ62" s="564"/>
      <c r="FR62" s="564"/>
      <c r="FS62" s="564"/>
      <c r="FT62" s="564"/>
      <c r="FU62" s="564"/>
      <c r="FV62" s="564"/>
      <c r="FW62" s="564"/>
      <c r="FX62" s="564"/>
      <c r="FY62" s="564"/>
      <c r="FZ62" s="564"/>
      <c r="GA62" s="564"/>
      <c r="GB62" s="564"/>
      <c r="GC62" s="564"/>
      <c r="GD62" s="564"/>
      <c r="GE62" s="564"/>
      <c r="GF62" s="564"/>
      <c r="GG62" s="564"/>
      <c r="GH62" s="564"/>
      <c r="GI62" s="564"/>
      <c r="GJ62" s="564"/>
      <c r="GK62" s="564"/>
      <c r="GL62" s="564"/>
      <c r="GM62" s="564"/>
      <c r="GN62" s="564"/>
      <c r="GO62" s="564"/>
      <c r="GP62" s="564"/>
      <c r="GQ62" s="564"/>
      <c r="GR62" s="564"/>
      <c r="GS62" s="564"/>
      <c r="GT62" s="564"/>
      <c r="GU62" s="564"/>
      <c r="GV62" s="564"/>
      <c r="GW62" s="564"/>
      <c r="GX62" s="564"/>
      <c r="GY62" s="564"/>
      <c r="GZ62" s="564"/>
      <c r="HA62" s="564"/>
      <c r="HB62" s="564"/>
      <c r="HC62" s="564"/>
      <c r="HD62" s="564"/>
      <c r="HE62" s="564"/>
      <c r="HF62" s="564"/>
      <c r="HG62" s="564"/>
      <c r="HH62" s="564"/>
      <c r="HI62" s="564"/>
      <c r="HJ62" s="564"/>
      <c r="HK62" s="564"/>
      <c r="HL62" s="564"/>
      <c r="HM62" s="564"/>
      <c r="HN62" s="564"/>
      <c r="HO62" s="564"/>
      <c r="HP62" s="564"/>
      <c r="HQ62" s="564"/>
      <c r="HR62" s="564"/>
      <c r="HS62" s="564"/>
      <c r="HT62" s="564"/>
      <c r="HU62" s="564"/>
      <c r="HV62" s="564"/>
      <c r="HW62" s="564"/>
      <c r="HX62" s="564"/>
      <c r="HY62" s="564"/>
      <c r="HZ62" s="564"/>
      <c r="IA62" s="564"/>
      <c r="IB62" s="564"/>
      <c r="IC62" s="564"/>
      <c r="ID62" s="564"/>
      <c r="IE62" s="564"/>
      <c r="IF62" s="564"/>
      <c r="IG62" s="564"/>
      <c r="IH62" s="564"/>
      <c r="II62" s="564"/>
      <c r="IJ62" s="564"/>
      <c r="IK62" s="564"/>
      <c r="IL62" s="564"/>
    </row>
    <row r="63" spans="1:246" s="476" customFormat="1" ht="20.100000000000001" customHeight="1">
      <c r="A63" s="490"/>
      <c r="B63" s="491"/>
      <c r="C63" s="491"/>
      <c r="D63" s="491"/>
      <c r="E63" s="534"/>
      <c r="F63" s="487"/>
      <c r="G63" s="564"/>
      <c r="H63" s="564"/>
      <c r="I63" s="564"/>
      <c r="J63" s="564"/>
      <c r="K63" s="564"/>
      <c r="L63" s="564"/>
      <c r="M63" s="564"/>
      <c r="N63" s="564"/>
      <c r="O63" s="564"/>
      <c r="P63" s="564"/>
      <c r="Q63" s="564"/>
      <c r="R63" s="564"/>
      <c r="S63" s="564"/>
      <c r="T63" s="564"/>
      <c r="U63" s="564"/>
      <c r="V63" s="564"/>
      <c r="W63" s="564"/>
      <c r="X63" s="564"/>
      <c r="Y63" s="564"/>
      <c r="Z63" s="564"/>
      <c r="AA63" s="564"/>
      <c r="AB63" s="564"/>
      <c r="AC63" s="564"/>
      <c r="AD63" s="564"/>
      <c r="AE63" s="564"/>
      <c r="AF63" s="564"/>
      <c r="AG63" s="564"/>
      <c r="AH63" s="564"/>
      <c r="AI63" s="564"/>
      <c r="AJ63" s="564"/>
      <c r="AK63" s="564"/>
      <c r="AL63" s="564"/>
      <c r="AM63" s="564"/>
      <c r="AN63" s="564"/>
      <c r="AO63" s="564"/>
      <c r="AP63" s="564"/>
      <c r="AQ63" s="564"/>
      <c r="AR63" s="564"/>
      <c r="AS63" s="564"/>
      <c r="AT63" s="564"/>
      <c r="AU63" s="564"/>
      <c r="AV63" s="564"/>
      <c r="AW63" s="564"/>
      <c r="AX63" s="564"/>
      <c r="AY63" s="564"/>
      <c r="AZ63" s="564"/>
      <c r="BA63" s="564"/>
      <c r="BB63" s="564"/>
      <c r="BC63" s="564"/>
      <c r="BD63" s="564"/>
      <c r="BE63" s="564"/>
      <c r="BF63" s="564"/>
      <c r="BG63" s="564"/>
      <c r="BH63" s="564"/>
      <c r="BI63" s="564"/>
      <c r="BJ63" s="564"/>
      <c r="BK63" s="564"/>
      <c r="BL63" s="564"/>
      <c r="BM63" s="564"/>
      <c r="BN63" s="564"/>
      <c r="BO63" s="564"/>
      <c r="BP63" s="564"/>
      <c r="BQ63" s="564"/>
      <c r="BR63" s="564"/>
      <c r="BS63" s="564"/>
      <c r="BT63" s="564"/>
      <c r="BU63" s="564"/>
      <c r="BV63" s="564"/>
      <c r="BW63" s="564"/>
      <c r="BX63" s="564"/>
      <c r="BY63" s="564"/>
      <c r="BZ63" s="564"/>
      <c r="CA63" s="564"/>
      <c r="CB63" s="564"/>
      <c r="CC63" s="564"/>
      <c r="CD63" s="564"/>
      <c r="CE63" s="564"/>
      <c r="CF63" s="564"/>
      <c r="CG63" s="564"/>
      <c r="CH63" s="564"/>
      <c r="CI63" s="564"/>
      <c r="CJ63" s="564"/>
      <c r="CK63" s="564"/>
      <c r="CL63" s="564"/>
      <c r="CM63" s="564"/>
      <c r="CN63" s="564"/>
      <c r="CO63" s="564"/>
      <c r="CP63" s="564"/>
      <c r="CQ63" s="564"/>
      <c r="CR63" s="564"/>
      <c r="CS63" s="564"/>
      <c r="CT63" s="564"/>
      <c r="CU63" s="564"/>
      <c r="CV63" s="564"/>
      <c r="CW63" s="564"/>
      <c r="CX63" s="564"/>
      <c r="CY63" s="564"/>
      <c r="CZ63" s="564"/>
      <c r="DA63" s="564"/>
      <c r="DB63" s="564"/>
      <c r="DC63" s="564"/>
      <c r="DD63" s="564"/>
      <c r="DE63" s="564"/>
      <c r="DF63" s="564"/>
      <c r="DG63" s="564"/>
      <c r="DH63" s="564"/>
      <c r="DI63" s="564"/>
      <c r="DJ63" s="564"/>
      <c r="DK63" s="564"/>
      <c r="DL63" s="564"/>
      <c r="DM63" s="564"/>
      <c r="DN63" s="564"/>
      <c r="DO63" s="564"/>
      <c r="DP63" s="564"/>
      <c r="DQ63" s="564"/>
      <c r="DR63" s="564"/>
      <c r="DS63" s="564"/>
      <c r="DT63" s="564"/>
      <c r="DU63" s="564"/>
      <c r="DV63" s="564"/>
      <c r="DW63" s="564"/>
      <c r="DX63" s="564"/>
      <c r="DY63" s="564"/>
      <c r="DZ63" s="564"/>
      <c r="EA63" s="564"/>
      <c r="EB63" s="564"/>
      <c r="EC63" s="564"/>
      <c r="ED63" s="564"/>
      <c r="EE63" s="564"/>
      <c r="EF63" s="564"/>
      <c r="EG63" s="564"/>
      <c r="EH63" s="564"/>
      <c r="EI63" s="564"/>
      <c r="EJ63" s="564"/>
      <c r="EK63" s="564"/>
      <c r="EL63" s="564"/>
      <c r="EM63" s="564"/>
      <c r="EN63" s="564"/>
      <c r="EO63" s="564"/>
      <c r="EP63" s="564"/>
      <c r="EQ63" s="564"/>
      <c r="ER63" s="564"/>
      <c r="ES63" s="564"/>
      <c r="ET63" s="564"/>
      <c r="EU63" s="564"/>
      <c r="EV63" s="564"/>
      <c r="EW63" s="564"/>
      <c r="EX63" s="564"/>
      <c r="EY63" s="564"/>
      <c r="EZ63" s="564"/>
      <c r="FA63" s="564"/>
      <c r="FB63" s="564"/>
      <c r="FC63" s="564"/>
      <c r="FD63" s="564"/>
      <c r="FE63" s="564"/>
      <c r="FF63" s="564"/>
      <c r="FG63" s="564"/>
      <c r="FH63" s="564"/>
      <c r="FI63" s="564"/>
      <c r="FJ63" s="564"/>
      <c r="FK63" s="564"/>
      <c r="FL63" s="564"/>
      <c r="FM63" s="564"/>
      <c r="FN63" s="564"/>
      <c r="FO63" s="564"/>
      <c r="FP63" s="564"/>
      <c r="FQ63" s="564"/>
      <c r="FR63" s="564"/>
      <c r="FS63" s="564"/>
      <c r="FT63" s="564"/>
      <c r="FU63" s="564"/>
      <c r="FV63" s="564"/>
      <c r="FW63" s="564"/>
      <c r="FX63" s="564"/>
      <c r="FY63" s="564"/>
      <c r="FZ63" s="564"/>
      <c r="GA63" s="564"/>
      <c r="GB63" s="564"/>
      <c r="GC63" s="564"/>
      <c r="GD63" s="564"/>
      <c r="GE63" s="564"/>
      <c r="GF63" s="564"/>
      <c r="GG63" s="564"/>
      <c r="GH63" s="564"/>
      <c r="GI63" s="564"/>
      <c r="GJ63" s="564"/>
      <c r="GK63" s="564"/>
      <c r="GL63" s="564"/>
      <c r="GM63" s="564"/>
      <c r="GN63" s="564"/>
      <c r="GO63" s="564"/>
      <c r="GP63" s="564"/>
      <c r="GQ63" s="564"/>
      <c r="GR63" s="564"/>
      <c r="GS63" s="564"/>
      <c r="GT63" s="564"/>
      <c r="GU63" s="564"/>
      <c r="GV63" s="564"/>
      <c r="GW63" s="564"/>
      <c r="GX63" s="564"/>
      <c r="GY63" s="564"/>
      <c r="GZ63" s="564"/>
      <c r="HA63" s="564"/>
      <c r="HB63" s="564"/>
      <c r="HC63" s="564"/>
      <c r="HD63" s="564"/>
      <c r="HE63" s="564"/>
      <c r="HF63" s="564"/>
      <c r="HG63" s="564"/>
      <c r="HH63" s="564"/>
      <c r="HI63" s="564"/>
      <c r="HJ63" s="564"/>
      <c r="HK63" s="564"/>
      <c r="HL63" s="564"/>
      <c r="HM63" s="564"/>
      <c r="HN63" s="564"/>
      <c r="HO63" s="564"/>
      <c r="HP63" s="564"/>
      <c r="HQ63" s="564"/>
      <c r="HR63" s="564"/>
      <c r="HS63" s="564"/>
      <c r="HT63" s="564"/>
      <c r="HU63" s="564"/>
      <c r="HV63" s="564"/>
      <c r="HW63" s="564"/>
      <c r="HX63" s="564"/>
      <c r="HY63" s="564"/>
      <c r="HZ63" s="564"/>
      <c r="IA63" s="564"/>
      <c r="IB63" s="564"/>
      <c r="IC63" s="564"/>
      <c r="ID63" s="564"/>
      <c r="IE63" s="564"/>
      <c r="IF63" s="564"/>
      <c r="IG63" s="564"/>
      <c r="IH63" s="564"/>
      <c r="II63" s="564"/>
      <c r="IJ63" s="564"/>
      <c r="IK63" s="564"/>
      <c r="IL63" s="564"/>
    </row>
    <row r="64" spans="1:246" s="476" customFormat="1" ht="20.100000000000001" customHeight="1">
      <c r="A64" s="490"/>
      <c r="B64" s="491"/>
      <c r="C64" s="491"/>
      <c r="D64" s="491"/>
      <c r="E64" s="534"/>
      <c r="F64" s="479"/>
      <c r="G64" s="564"/>
      <c r="H64" s="564"/>
      <c r="I64" s="564"/>
      <c r="J64" s="564"/>
      <c r="K64" s="564"/>
      <c r="L64" s="564"/>
      <c r="M64" s="564"/>
      <c r="N64" s="564"/>
      <c r="O64" s="564"/>
      <c r="P64" s="564"/>
      <c r="Q64" s="564"/>
      <c r="R64" s="564"/>
      <c r="S64" s="564"/>
      <c r="T64" s="564"/>
      <c r="U64" s="564"/>
      <c r="V64" s="564"/>
      <c r="W64" s="564"/>
      <c r="X64" s="564"/>
      <c r="Y64" s="564"/>
      <c r="Z64" s="564"/>
      <c r="AA64" s="564"/>
      <c r="AB64" s="564"/>
      <c r="AC64" s="564"/>
      <c r="AD64" s="564"/>
      <c r="AE64" s="564"/>
      <c r="AF64" s="564"/>
      <c r="AG64" s="564"/>
      <c r="AH64" s="564"/>
      <c r="AI64" s="564"/>
      <c r="AJ64" s="564"/>
      <c r="AK64" s="564"/>
      <c r="AL64" s="564"/>
      <c r="AM64" s="564"/>
      <c r="AN64" s="564"/>
      <c r="AO64" s="564"/>
      <c r="AP64" s="564"/>
      <c r="AQ64" s="564"/>
      <c r="AR64" s="564"/>
      <c r="AS64" s="564"/>
      <c r="AT64" s="564"/>
      <c r="AU64" s="564"/>
      <c r="AV64" s="564"/>
      <c r="AW64" s="564"/>
      <c r="AX64" s="564"/>
      <c r="AY64" s="564"/>
      <c r="AZ64" s="564"/>
      <c r="BA64" s="564"/>
      <c r="BB64" s="564"/>
      <c r="BC64" s="564"/>
      <c r="BD64" s="564"/>
      <c r="BE64" s="564"/>
      <c r="BF64" s="564"/>
      <c r="BG64" s="564"/>
      <c r="BH64" s="564"/>
      <c r="BI64" s="564"/>
      <c r="BJ64" s="564"/>
      <c r="BK64" s="564"/>
      <c r="BL64" s="564"/>
      <c r="BM64" s="564"/>
      <c r="BN64" s="564"/>
      <c r="BO64" s="564"/>
      <c r="BP64" s="564"/>
      <c r="BQ64" s="564"/>
      <c r="BR64" s="564"/>
      <c r="BS64" s="564"/>
      <c r="BT64" s="564"/>
      <c r="BU64" s="564"/>
      <c r="BV64" s="564"/>
      <c r="BW64" s="564"/>
      <c r="BX64" s="564"/>
      <c r="BY64" s="564"/>
      <c r="BZ64" s="564"/>
      <c r="CA64" s="564"/>
      <c r="CB64" s="564"/>
      <c r="CC64" s="564"/>
      <c r="CD64" s="564"/>
      <c r="CE64" s="564"/>
      <c r="CF64" s="564"/>
      <c r="CG64" s="564"/>
      <c r="CH64" s="564"/>
      <c r="CI64" s="564"/>
      <c r="CJ64" s="564"/>
      <c r="CK64" s="564"/>
      <c r="CL64" s="564"/>
      <c r="CM64" s="564"/>
      <c r="CN64" s="564"/>
      <c r="CO64" s="564"/>
      <c r="CP64" s="564"/>
      <c r="CQ64" s="564"/>
      <c r="CR64" s="564"/>
      <c r="CS64" s="564"/>
      <c r="CT64" s="564"/>
      <c r="CU64" s="564"/>
      <c r="CV64" s="564"/>
      <c r="CW64" s="564"/>
      <c r="CX64" s="564"/>
      <c r="CY64" s="564"/>
      <c r="CZ64" s="564"/>
      <c r="DA64" s="564"/>
      <c r="DB64" s="564"/>
      <c r="DC64" s="564"/>
      <c r="DD64" s="564"/>
      <c r="DE64" s="564"/>
      <c r="DF64" s="564"/>
      <c r="DG64" s="564"/>
      <c r="DH64" s="564"/>
      <c r="DI64" s="564"/>
      <c r="DJ64" s="564"/>
      <c r="DK64" s="564"/>
      <c r="DL64" s="564"/>
      <c r="DM64" s="564"/>
      <c r="DN64" s="564"/>
      <c r="DO64" s="564"/>
      <c r="DP64" s="564"/>
      <c r="DQ64" s="564"/>
      <c r="DR64" s="564"/>
      <c r="DS64" s="564"/>
      <c r="DT64" s="564"/>
      <c r="DU64" s="564"/>
      <c r="DV64" s="564"/>
      <c r="DW64" s="564"/>
      <c r="DX64" s="564"/>
      <c r="DY64" s="564"/>
      <c r="DZ64" s="564"/>
      <c r="EA64" s="564"/>
      <c r="EB64" s="564"/>
      <c r="EC64" s="564"/>
      <c r="ED64" s="564"/>
      <c r="EE64" s="564"/>
      <c r="EF64" s="564"/>
      <c r="EG64" s="564"/>
      <c r="EH64" s="564"/>
      <c r="EI64" s="564"/>
      <c r="EJ64" s="564"/>
      <c r="EK64" s="564"/>
      <c r="EL64" s="564"/>
      <c r="EM64" s="564"/>
      <c r="EN64" s="564"/>
      <c r="EO64" s="564"/>
      <c r="EP64" s="564"/>
      <c r="EQ64" s="564"/>
      <c r="ER64" s="564"/>
      <c r="ES64" s="564"/>
      <c r="ET64" s="564"/>
      <c r="EU64" s="564"/>
      <c r="EV64" s="564"/>
      <c r="EW64" s="564"/>
      <c r="EX64" s="564"/>
      <c r="EY64" s="564"/>
      <c r="EZ64" s="564"/>
      <c r="FA64" s="564"/>
      <c r="FB64" s="564"/>
      <c r="FC64" s="564"/>
      <c r="FD64" s="564"/>
      <c r="FE64" s="564"/>
      <c r="FF64" s="564"/>
      <c r="FG64" s="564"/>
      <c r="FH64" s="564"/>
      <c r="FI64" s="564"/>
      <c r="FJ64" s="564"/>
      <c r="FK64" s="564"/>
      <c r="FL64" s="564"/>
      <c r="FM64" s="564"/>
      <c r="FN64" s="564"/>
      <c r="FO64" s="564"/>
      <c r="FP64" s="564"/>
      <c r="FQ64" s="564"/>
      <c r="FR64" s="564"/>
      <c r="FS64" s="564"/>
      <c r="FT64" s="564"/>
      <c r="FU64" s="564"/>
      <c r="FV64" s="564"/>
      <c r="FW64" s="564"/>
      <c r="FX64" s="564"/>
      <c r="FY64" s="564"/>
      <c r="FZ64" s="564"/>
      <c r="GA64" s="564"/>
      <c r="GB64" s="564"/>
      <c r="GC64" s="564"/>
      <c r="GD64" s="564"/>
      <c r="GE64" s="564"/>
      <c r="GF64" s="564"/>
      <c r="GG64" s="564"/>
      <c r="GH64" s="564"/>
      <c r="GI64" s="564"/>
      <c r="GJ64" s="564"/>
      <c r="GK64" s="564"/>
      <c r="GL64" s="564"/>
      <c r="GM64" s="564"/>
      <c r="GN64" s="564"/>
      <c r="GO64" s="564"/>
      <c r="GP64" s="564"/>
      <c r="GQ64" s="564"/>
      <c r="GR64" s="564"/>
      <c r="GS64" s="564"/>
      <c r="GT64" s="564"/>
      <c r="GU64" s="564"/>
      <c r="GV64" s="564"/>
      <c r="GW64" s="564"/>
      <c r="GX64" s="564"/>
      <c r="GY64" s="564"/>
      <c r="GZ64" s="564"/>
      <c r="HA64" s="564"/>
      <c r="HB64" s="564"/>
      <c r="HC64" s="564"/>
      <c r="HD64" s="564"/>
      <c r="HE64" s="564"/>
      <c r="HF64" s="564"/>
      <c r="HG64" s="564"/>
      <c r="HH64" s="564"/>
      <c r="HI64" s="564"/>
      <c r="HJ64" s="564"/>
      <c r="HK64" s="564"/>
      <c r="HL64" s="564"/>
      <c r="HM64" s="564"/>
      <c r="HN64" s="564"/>
      <c r="HO64" s="564"/>
      <c r="HP64" s="564"/>
      <c r="HQ64" s="564"/>
      <c r="HR64" s="564"/>
      <c r="HS64" s="564"/>
      <c r="HT64" s="564"/>
      <c r="HU64" s="564"/>
      <c r="HV64" s="564"/>
      <c r="HW64" s="564"/>
      <c r="HX64" s="564"/>
      <c r="HY64" s="564"/>
      <c r="HZ64" s="564"/>
      <c r="IA64" s="564"/>
      <c r="IB64" s="564"/>
      <c r="IC64" s="564"/>
      <c r="ID64" s="564"/>
      <c r="IE64" s="564"/>
      <c r="IF64" s="564"/>
      <c r="IG64" s="564"/>
      <c r="IH64" s="564"/>
      <c r="II64" s="564"/>
      <c r="IJ64" s="564"/>
      <c r="IK64" s="564"/>
      <c r="IL64" s="564"/>
    </row>
    <row r="65" spans="1:246" s="476" customFormat="1" ht="20.100000000000001" customHeight="1">
      <c r="A65" s="490"/>
      <c r="B65" s="491"/>
      <c r="C65" s="491"/>
      <c r="D65" s="491"/>
      <c r="E65" s="478"/>
      <c r="F65" s="479"/>
      <c r="G65" s="564"/>
      <c r="H65" s="564"/>
      <c r="I65" s="564"/>
      <c r="J65" s="564"/>
      <c r="K65" s="564"/>
      <c r="L65" s="564"/>
      <c r="M65" s="564"/>
      <c r="N65" s="564"/>
      <c r="O65" s="564"/>
      <c r="P65" s="564"/>
      <c r="Q65" s="564"/>
      <c r="R65" s="564"/>
      <c r="S65" s="564"/>
      <c r="T65" s="564"/>
      <c r="U65" s="564"/>
      <c r="V65" s="564"/>
      <c r="W65" s="564"/>
      <c r="X65" s="564"/>
      <c r="Y65" s="564"/>
      <c r="Z65" s="564"/>
      <c r="AA65" s="564"/>
      <c r="AB65" s="564"/>
      <c r="AC65" s="564"/>
      <c r="AD65" s="564"/>
      <c r="AE65" s="564"/>
      <c r="AF65" s="564"/>
      <c r="AG65" s="564"/>
      <c r="AH65" s="564"/>
      <c r="AI65" s="564"/>
      <c r="AJ65" s="564"/>
      <c r="AK65" s="564"/>
      <c r="AL65" s="564"/>
      <c r="AM65" s="564"/>
      <c r="AN65" s="564"/>
      <c r="AO65" s="564"/>
      <c r="AP65" s="564"/>
      <c r="AQ65" s="564"/>
      <c r="AR65" s="564"/>
      <c r="AS65" s="564"/>
      <c r="AT65" s="564"/>
      <c r="AU65" s="564"/>
      <c r="AV65" s="564"/>
      <c r="AW65" s="564"/>
      <c r="AX65" s="564"/>
      <c r="AY65" s="564"/>
      <c r="AZ65" s="564"/>
      <c r="BA65" s="564"/>
      <c r="BB65" s="564"/>
      <c r="BC65" s="564"/>
      <c r="BD65" s="564"/>
      <c r="BE65" s="564"/>
      <c r="BF65" s="564"/>
      <c r="BG65" s="564"/>
      <c r="BH65" s="564"/>
      <c r="BI65" s="564"/>
      <c r="BJ65" s="564"/>
      <c r="BK65" s="564"/>
      <c r="BL65" s="564"/>
      <c r="BM65" s="564"/>
      <c r="BN65" s="564"/>
      <c r="BO65" s="564"/>
      <c r="BP65" s="564"/>
      <c r="BQ65" s="564"/>
      <c r="BR65" s="564"/>
      <c r="BS65" s="564"/>
      <c r="BT65" s="564"/>
      <c r="BU65" s="564"/>
      <c r="BV65" s="564"/>
      <c r="BW65" s="564"/>
      <c r="BX65" s="564"/>
      <c r="BY65" s="564"/>
      <c r="BZ65" s="564"/>
      <c r="CA65" s="564"/>
      <c r="CB65" s="564"/>
      <c r="CC65" s="564"/>
      <c r="CD65" s="564"/>
      <c r="CE65" s="564"/>
      <c r="CF65" s="564"/>
      <c r="CG65" s="564"/>
      <c r="CH65" s="564"/>
      <c r="CI65" s="564"/>
      <c r="CJ65" s="564"/>
      <c r="CK65" s="564"/>
      <c r="CL65" s="564"/>
      <c r="CM65" s="564"/>
      <c r="CN65" s="564"/>
      <c r="CO65" s="564"/>
      <c r="CP65" s="564"/>
      <c r="CQ65" s="564"/>
      <c r="CR65" s="564"/>
      <c r="CS65" s="564"/>
      <c r="CT65" s="564"/>
      <c r="CU65" s="564"/>
      <c r="CV65" s="564"/>
      <c r="CW65" s="564"/>
      <c r="CX65" s="564"/>
      <c r="CY65" s="564"/>
      <c r="CZ65" s="564"/>
      <c r="DA65" s="564"/>
      <c r="DB65" s="564"/>
      <c r="DC65" s="564"/>
      <c r="DD65" s="564"/>
      <c r="DE65" s="564"/>
      <c r="DF65" s="564"/>
      <c r="DG65" s="564"/>
      <c r="DH65" s="564"/>
      <c r="DI65" s="564"/>
      <c r="DJ65" s="564"/>
      <c r="DK65" s="564"/>
      <c r="DL65" s="564"/>
      <c r="DM65" s="564"/>
      <c r="DN65" s="564"/>
      <c r="DO65" s="564"/>
      <c r="DP65" s="564"/>
      <c r="DQ65" s="564"/>
      <c r="DR65" s="564"/>
      <c r="DS65" s="564"/>
      <c r="DT65" s="564"/>
      <c r="DU65" s="564"/>
      <c r="DV65" s="564"/>
      <c r="DW65" s="564"/>
      <c r="DX65" s="564"/>
      <c r="DY65" s="564"/>
      <c r="DZ65" s="564"/>
      <c r="EA65" s="564"/>
      <c r="EB65" s="564"/>
      <c r="EC65" s="564"/>
      <c r="ED65" s="564"/>
      <c r="EE65" s="564"/>
      <c r="EF65" s="564"/>
      <c r="EG65" s="564"/>
      <c r="EH65" s="564"/>
      <c r="EI65" s="564"/>
      <c r="EJ65" s="564"/>
      <c r="EK65" s="564"/>
      <c r="EL65" s="564"/>
      <c r="EM65" s="564"/>
      <c r="EN65" s="564"/>
      <c r="EO65" s="564"/>
      <c r="EP65" s="564"/>
      <c r="EQ65" s="564"/>
      <c r="ER65" s="564"/>
      <c r="ES65" s="564"/>
      <c r="ET65" s="564"/>
      <c r="EU65" s="564"/>
      <c r="EV65" s="564"/>
      <c r="EW65" s="564"/>
      <c r="EX65" s="564"/>
      <c r="EY65" s="564"/>
      <c r="EZ65" s="564"/>
      <c r="FA65" s="564"/>
      <c r="FB65" s="564"/>
      <c r="FC65" s="564"/>
      <c r="FD65" s="564"/>
      <c r="FE65" s="564"/>
      <c r="FF65" s="564"/>
      <c r="FG65" s="564"/>
      <c r="FH65" s="564"/>
      <c r="FI65" s="564"/>
      <c r="FJ65" s="564"/>
      <c r="FK65" s="564"/>
      <c r="FL65" s="564"/>
      <c r="FM65" s="564"/>
      <c r="FN65" s="564"/>
      <c r="FO65" s="564"/>
      <c r="FP65" s="564"/>
      <c r="FQ65" s="564"/>
      <c r="FR65" s="564"/>
      <c r="FS65" s="564"/>
      <c r="FT65" s="564"/>
      <c r="FU65" s="564"/>
      <c r="FV65" s="564"/>
      <c r="FW65" s="564"/>
      <c r="FX65" s="564"/>
      <c r="FY65" s="564"/>
      <c r="FZ65" s="564"/>
      <c r="GA65" s="564"/>
      <c r="GB65" s="564"/>
      <c r="GC65" s="564"/>
      <c r="GD65" s="564"/>
      <c r="GE65" s="564"/>
      <c r="GF65" s="564"/>
      <c r="GG65" s="564"/>
      <c r="GH65" s="564"/>
      <c r="GI65" s="564"/>
      <c r="GJ65" s="564"/>
      <c r="GK65" s="564"/>
      <c r="GL65" s="564"/>
      <c r="GM65" s="564"/>
      <c r="GN65" s="564"/>
      <c r="GO65" s="564"/>
      <c r="GP65" s="564"/>
      <c r="GQ65" s="564"/>
      <c r="GR65" s="564"/>
      <c r="GS65" s="564"/>
      <c r="GT65" s="564"/>
      <c r="GU65" s="564"/>
      <c r="GV65" s="564"/>
      <c r="GW65" s="564"/>
      <c r="GX65" s="564"/>
      <c r="GY65" s="564"/>
      <c r="GZ65" s="564"/>
      <c r="HA65" s="564"/>
      <c r="HB65" s="564"/>
      <c r="HC65" s="564"/>
      <c r="HD65" s="564"/>
      <c r="HE65" s="564"/>
      <c r="HF65" s="564"/>
      <c r="HG65" s="564"/>
      <c r="HH65" s="564"/>
      <c r="HI65" s="564"/>
      <c r="HJ65" s="564"/>
      <c r="HK65" s="564"/>
      <c r="HL65" s="564"/>
      <c r="HM65" s="564"/>
      <c r="HN65" s="564"/>
      <c r="HO65" s="564"/>
      <c r="HP65" s="564"/>
      <c r="HQ65" s="564"/>
      <c r="HR65" s="564"/>
      <c r="HS65" s="564"/>
      <c r="HT65" s="564"/>
      <c r="HU65" s="564"/>
      <c r="HV65" s="564"/>
      <c r="HW65" s="564"/>
      <c r="HX65" s="564"/>
      <c r="HY65" s="564"/>
      <c r="HZ65" s="564"/>
      <c r="IA65" s="564"/>
      <c r="IB65" s="564"/>
      <c r="IC65" s="564"/>
      <c r="ID65" s="564"/>
      <c r="IE65" s="564"/>
      <c r="IF65" s="564"/>
      <c r="IG65" s="564"/>
      <c r="IH65" s="564"/>
      <c r="II65" s="564"/>
      <c r="IJ65" s="564"/>
      <c r="IK65" s="564"/>
      <c r="IL65" s="564"/>
    </row>
    <row r="66" spans="1:246" s="476" customFormat="1" ht="20.100000000000001" customHeight="1">
      <c r="A66" s="490"/>
      <c r="B66" s="491"/>
      <c r="C66" s="491"/>
      <c r="D66" s="491"/>
      <c r="E66" s="478">
        <v>40000</v>
      </c>
      <c r="F66" s="496" t="s">
        <v>2585</v>
      </c>
      <c r="G66" s="564"/>
      <c r="H66" s="564"/>
      <c r="I66" s="564"/>
      <c r="J66" s="564"/>
      <c r="K66" s="564"/>
      <c r="L66" s="564"/>
      <c r="M66" s="564"/>
      <c r="N66" s="564"/>
      <c r="O66" s="564"/>
      <c r="P66" s="564"/>
      <c r="Q66" s="564"/>
      <c r="R66" s="564"/>
      <c r="S66" s="564"/>
      <c r="T66" s="564"/>
      <c r="U66" s="564"/>
      <c r="V66" s="564"/>
      <c r="W66" s="564"/>
      <c r="X66" s="564"/>
      <c r="Y66" s="564"/>
      <c r="Z66" s="564"/>
      <c r="AA66" s="564"/>
      <c r="AB66" s="564"/>
      <c r="AC66" s="564"/>
      <c r="AD66" s="564"/>
      <c r="AE66" s="564"/>
      <c r="AF66" s="564"/>
      <c r="AG66" s="564"/>
      <c r="AH66" s="564"/>
      <c r="AI66" s="564"/>
      <c r="AJ66" s="564"/>
      <c r="AK66" s="564"/>
      <c r="AL66" s="564"/>
      <c r="AM66" s="564"/>
      <c r="AN66" s="564"/>
      <c r="AO66" s="564"/>
      <c r="AP66" s="564"/>
      <c r="AQ66" s="564"/>
      <c r="AR66" s="564"/>
      <c r="AS66" s="564"/>
      <c r="AT66" s="564"/>
      <c r="AU66" s="564"/>
      <c r="AV66" s="564"/>
      <c r="AW66" s="564"/>
      <c r="AX66" s="564"/>
      <c r="AY66" s="564"/>
      <c r="AZ66" s="564"/>
      <c r="BA66" s="564"/>
      <c r="BB66" s="564"/>
      <c r="BC66" s="564"/>
      <c r="BD66" s="564"/>
      <c r="BE66" s="564"/>
      <c r="BF66" s="564"/>
      <c r="BG66" s="564"/>
      <c r="BH66" s="564"/>
      <c r="BI66" s="564"/>
      <c r="BJ66" s="564"/>
      <c r="BK66" s="564"/>
      <c r="BL66" s="564"/>
      <c r="BM66" s="564"/>
      <c r="BN66" s="564"/>
      <c r="BO66" s="564"/>
      <c r="BP66" s="564"/>
      <c r="BQ66" s="564"/>
      <c r="BR66" s="564"/>
      <c r="BS66" s="564"/>
      <c r="BT66" s="564"/>
      <c r="BU66" s="564"/>
      <c r="BV66" s="564"/>
      <c r="BW66" s="564"/>
      <c r="BX66" s="564"/>
      <c r="BY66" s="564"/>
      <c r="BZ66" s="564"/>
      <c r="CA66" s="564"/>
      <c r="CB66" s="564"/>
      <c r="CC66" s="564"/>
      <c r="CD66" s="564"/>
      <c r="CE66" s="564"/>
      <c r="CF66" s="564"/>
      <c r="CG66" s="564"/>
      <c r="CH66" s="564"/>
      <c r="CI66" s="564"/>
      <c r="CJ66" s="564"/>
      <c r="CK66" s="564"/>
      <c r="CL66" s="564"/>
      <c r="CM66" s="564"/>
      <c r="CN66" s="564"/>
      <c r="CO66" s="564"/>
      <c r="CP66" s="564"/>
      <c r="CQ66" s="564"/>
      <c r="CR66" s="564"/>
      <c r="CS66" s="564"/>
      <c r="CT66" s="564"/>
      <c r="CU66" s="564"/>
      <c r="CV66" s="564"/>
      <c r="CW66" s="564"/>
      <c r="CX66" s="564"/>
      <c r="CY66" s="564"/>
      <c r="CZ66" s="564"/>
      <c r="DA66" s="564"/>
      <c r="DB66" s="564"/>
      <c r="DC66" s="564"/>
      <c r="DD66" s="564"/>
      <c r="DE66" s="564"/>
      <c r="DF66" s="564"/>
      <c r="DG66" s="564"/>
      <c r="DH66" s="564"/>
      <c r="DI66" s="564"/>
      <c r="DJ66" s="564"/>
      <c r="DK66" s="564"/>
      <c r="DL66" s="564"/>
      <c r="DM66" s="564"/>
      <c r="DN66" s="564"/>
      <c r="DO66" s="564"/>
      <c r="DP66" s="564"/>
      <c r="DQ66" s="564"/>
      <c r="DR66" s="564"/>
      <c r="DS66" s="564"/>
      <c r="DT66" s="564"/>
      <c r="DU66" s="564"/>
      <c r="DV66" s="564"/>
      <c r="DW66" s="564"/>
      <c r="DX66" s="564"/>
      <c r="DY66" s="564"/>
      <c r="DZ66" s="564"/>
      <c r="EA66" s="564"/>
      <c r="EB66" s="564"/>
      <c r="EC66" s="564"/>
      <c r="ED66" s="564"/>
      <c r="EE66" s="564"/>
      <c r="EF66" s="564"/>
      <c r="EG66" s="564"/>
      <c r="EH66" s="564"/>
      <c r="EI66" s="564"/>
      <c r="EJ66" s="564"/>
      <c r="EK66" s="564"/>
      <c r="EL66" s="564"/>
      <c r="EM66" s="564"/>
      <c r="EN66" s="564"/>
      <c r="EO66" s="564"/>
      <c r="EP66" s="564"/>
      <c r="EQ66" s="564"/>
      <c r="ER66" s="564"/>
      <c r="ES66" s="564"/>
      <c r="ET66" s="564"/>
      <c r="EU66" s="564"/>
      <c r="EV66" s="564"/>
      <c r="EW66" s="564"/>
      <c r="EX66" s="564"/>
      <c r="EY66" s="564"/>
      <c r="EZ66" s="564"/>
      <c r="FA66" s="564"/>
      <c r="FB66" s="564"/>
      <c r="FC66" s="564"/>
      <c r="FD66" s="564"/>
      <c r="FE66" s="564"/>
      <c r="FF66" s="564"/>
      <c r="FG66" s="564"/>
      <c r="FH66" s="564"/>
      <c r="FI66" s="564"/>
      <c r="FJ66" s="564"/>
      <c r="FK66" s="564"/>
      <c r="FL66" s="564"/>
      <c r="FM66" s="564"/>
      <c r="FN66" s="564"/>
      <c r="FO66" s="564"/>
      <c r="FP66" s="564"/>
      <c r="FQ66" s="564"/>
      <c r="FR66" s="564"/>
      <c r="FS66" s="564"/>
      <c r="FT66" s="564"/>
      <c r="FU66" s="564"/>
      <c r="FV66" s="564"/>
      <c r="FW66" s="564"/>
      <c r="FX66" s="564"/>
      <c r="FY66" s="564"/>
      <c r="FZ66" s="564"/>
      <c r="GA66" s="564"/>
      <c r="GB66" s="564"/>
      <c r="GC66" s="564"/>
      <c r="GD66" s="564"/>
      <c r="GE66" s="564"/>
      <c r="GF66" s="564"/>
      <c r="GG66" s="564"/>
      <c r="GH66" s="564"/>
      <c r="GI66" s="564"/>
      <c r="GJ66" s="564"/>
      <c r="GK66" s="564"/>
      <c r="GL66" s="564"/>
      <c r="GM66" s="564"/>
      <c r="GN66" s="564"/>
      <c r="GO66" s="564"/>
      <c r="GP66" s="564"/>
      <c r="GQ66" s="564"/>
      <c r="GR66" s="564"/>
      <c r="GS66" s="564"/>
      <c r="GT66" s="564"/>
      <c r="GU66" s="564"/>
      <c r="GV66" s="564"/>
      <c r="GW66" s="564"/>
      <c r="GX66" s="564"/>
      <c r="GY66" s="564"/>
      <c r="GZ66" s="564"/>
      <c r="HA66" s="564"/>
      <c r="HB66" s="564"/>
      <c r="HC66" s="564"/>
      <c r="HD66" s="564"/>
      <c r="HE66" s="564"/>
      <c r="HF66" s="564"/>
      <c r="HG66" s="564"/>
      <c r="HH66" s="564"/>
      <c r="HI66" s="564"/>
      <c r="HJ66" s="564"/>
      <c r="HK66" s="564"/>
      <c r="HL66" s="564"/>
      <c r="HM66" s="564"/>
      <c r="HN66" s="564"/>
      <c r="HO66" s="564"/>
      <c r="HP66" s="564"/>
      <c r="HQ66" s="564"/>
      <c r="HR66" s="564"/>
      <c r="HS66" s="564"/>
      <c r="HT66" s="564"/>
      <c r="HU66" s="564"/>
      <c r="HV66" s="564"/>
      <c r="HW66" s="564"/>
      <c r="HX66" s="564"/>
      <c r="HY66" s="564"/>
      <c r="HZ66" s="564"/>
      <c r="IA66" s="564"/>
      <c r="IB66" s="564"/>
      <c r="IC66" s="564"/>
      <c r="ID66" s="564"/>
      <c r="IE66" s="564"/>
      <c r="IF66" s="564"/>
      <c r="IG66" s="564"/>
      <c r="IH66" s="564"/>
      <c r="II66" s="564"/>
      <c r="IJ66" s="564"/>
      <c r="IK66" s="564"/>
      <c r="IL66" s="564"/>
    </row>
    <row r="67" spans="1:246" s="476" customFormat="1" ht="20.100000000000001" customHeight="1">
      <c r="A67" s="490"/>
      <c r="B67" s="491"/>
      <c r="C67" s="491"/>
      <c r="D67" s="491"/>
      <c r="E67" s="478"/>
      <c r="F67" s="1047" t="s">
        <v>2586</v>
      </c>
      <c r="G67" s="564"/>
      <c r="H67" s="564"/>
      <c r="I67" s="564"/>
      <c r="J67" s="564"/>
      <c r="K67" s="564"/>
      <c r="L67" s="564"/>
      <c r="M67" s="564"/>
      <c r="N67" s="564"/>
      <c r="O67" s="564"/>
      <c r="P67" s="564"/>
      <c r="Q67" s="564"/>
      <c r="R67" s="564"/>
      <c r="S67" s="564"/>
      <c r="T67" s="564"/>
      <c r="U67" s="564"/>
      <c r="V67" s="564"/>
      <c r="W67" s="564"/>
      <c r="X67" s="564"/>
      <c r="Y67" s="564"/>
      <c r="Z67" s="564"/>
      <c r="AA67" s="564"/>
      <c r="AB67" s="564"/>
      <c r="AC67" s="564"/>
      <c r="AD67" s="564"/>
      <c r="AE67" s="564"/>
      <c r="AF67" s="564"/>
      <c r="AG67" s="564"/>
      <c r="AH67" s="564"/>
      <c r="AI67" s="564"/>
      <c r="AJ67" s="564"/>
      <c r="AK67" s="564"/>
      <c r="AL67" s="564"/>
      <c r="AM67" s="564"/>
      <c r="AN67" s="564"/>
      <c r="AO67" s="564"/>
      <c r="AP67" s="564"/>
      <c r="AQ67" s="564"/>
      <c r="AR67" s="564"/>
      <c r="AS67" s="564"/>
      <c r="AT67" s="564"/>
      <c r="AU67" s="564"/>
      <c r="AV67" s="564"/>
      <c r="AW67" s="564"/>
      <c r="AX67" s="564"/>
      <c r="AY67" s="564"/>
      <c r="AZ67" s="564"/>
      <c r="BA67" s="564"/>
      <c r="BB67" s="564"/>
      <c r="BC67" s="564"/>
      <c r="BD67" s="564"/>
      <c r="BE67" s="564"/>
      <c r="BF67" s="564"/>
      <c r="BG67" s="564"/>
      <c r="BH67" s="564"/>
      <c r="BI67" s="564"/>
      <c r="BJ67" s="564"/>
      <c r="BK67" s="564"/>
      <c r="BL67" s="564"/>
      <c r="BM67" s="564"/>
      <c r="BN67" s="564"/>
      <c r="BO67" s="564"/>
      <c r="BP67" s="564"/>
      <c r="BQ67" s="564"/>
      <c r="BR67" s="564"/>
      <c r="BS67" s="564"/>
      <c r="BT67" s="564"/>
      <c r="BU67" s="564"/>
      <c r="BV67" s="564"/>
      <c r="BW67" s="564"/>
      <c r="BX67" s="564"/>
      <c r="BY67" s="564"/>
      <c r="BZ67" s="564"/>
      <c r="CA67" s="564"/>
      <c r="CB67" s="564"/>
      <c r="CC67" s="564"/>
      <c r="CD67" s="564"/>
      <c r="CE67" s="564"/>
      <c r="CF67" s="564"/>
      <c r="CG67" s="564"/>
      <c r="CH67" s="564"/>
      <c r="CI67" s="564"/>
      <c r="CJ67" s="564"/>
      <c r="CK67" s="564"/>
      <c r="CL67" s="564"/>
      <c r="CM67" s="564"/>
      <c r="CN67" s="564"/>
      <c r="CO67" s="564"/>
      <c r="CP67" s="564"/>
      <c r="CQ67" s="564"/>
      <c r="CR67" s="564"/>
      <c r="CS67" s="564"/>
      <c r="CT67" s="564"/>
      <c r="CU67" s="564"/>
      <c r="CV67" s="564"/>
      <c r="CW67" s="564"/>
      <c r="CX67" s="564"/>
      <c r="CY67" s="564"/>
      <c r="CZ67" s="564"/>
      <c r="DA67" s="564"/>
      <c r="DB67" s="564"/>
      <c r="DC67" s="564"/>
      <c r="DD67" s="564"/>
      <c r="DE67" s="564"/>
      <c r="DF67" s="564"/>
      <c r="DG67" s="564"/>
      <c r="DH67" s="564"/>
      <c r="DI67" s="564"/>
      <c r="DJ67" s="564"/>
      <c r="DK67" s="564"/>
      <c r="DL67" s="564"/>
      <c r="DM67" s="564"/>
      <c r="DN67" s="564"/>
      <c r="DO67" s="564"/>
      <c r="DP67" s="564"/>
      <c r="DQ67" s="564"/>
      <c r="DR67" s="564"/>
      <c r="DS67" s="564"/>
      <c r="DT67" s="564"/>
      <c r="DU67" s="564"/>
      <c r="DV67" s="564"/>
      <c r="DW67" s="564"/>
      <c r="DX67" s="564"/>
      <c r="DY67" s="564"/>
      <c r="DZ67" s="564"/>
      <c r="EA67" s="564"/>
      <c r="EB67" s="564"/>
      <c r="EC67" s="564"/>
      <c r="ED67" s="564"/>
      <c r="EE67" s="564"/>
      <c r="EF67" s="564"/>
      <c r="EG67" s="564"/>
      <c r="EH67" s="564"/>
      <c r="EI67" s="564"/>
      <c r="EJ67" s="564"/>
      <c r="EK67" s="564"/>
      <c r="EL67" s="564"/>
      <c r="EM67" s="564"/>
      <c r="EN67" s="564"/>
      <c r="EO67" s="564"/>
      <c r="EP67" s="564"/>
      <c r="EQ67" s="564"/>
      <c r="ER67" s="564"/>
      <c r="ES67" s="564"/>
      <c r="ET67" s="564"/>
      <c r="EU67" s="564"/>
      <c r="EV67" s="564"/>
      <c r="EW67" s="564"/>
      <c r="EX67" s="564"/>
      <c r="EY67" s="564"/>
      <c r="EZ67" s="564"/>
      <c r="FA67" s="564"/>
      <c r="FB67" s="564"/>
      <c r="FC67" s="564"/>
      <c r="FD67" s="564"/>
      <c r="FE67" s="564"/>
      <c r="FF67" s="564"/>
      <c r="FG67" s="564"/>
      <c r="FH67" s="564"/>
      <c r="FI67" s="564"/>
      <c r="FJ67" s="564"/>
      <c r="FK67" s="564"/>
      <c r="FL67" s="564"/>
      <c r="FM67" s="564"/>
      <c r="FN67" s="564"/>
      <c r="FO67" s="564"/>
      <c r="FP67" s="564"/>
      <c r="FQ67" s="564"/>
      <c r="FR67" s="564"/>
      <c r="FS67" s="564"/>
      <c r="FT67" s="564"/>
      <c r="FU67" s="564"/>
      <c r="FV67" s="564"/>
      <c r="FW67" s="564"/>
      <c r="FX67" s="564"/>
      <c r="FY67" s="564"/>
      <c r="FZ67" s="564"/>
      <c r="GA67" s="564"/>
      <c r="GB67" s="564"/>
      <c r="GC67" s="564"/>
      <c r="GD67" s="564"/>
      <c r="GE67" s="564"/>
      <c r="GF67" s="564"/>
      <c r="GG67" s="564"/>
      <c r="GH67" s="564"/>
      <c r="GI67" s="564"/>
      <c r="GJ67" s="564"/>
      <c r="GK67" s="564"/>
      <c r="GL67" s="564"/>
      <c r="GM67" s="564"/>
      <c r="GN67" s="564"/>
      <c r="GO67" s="564"/>
      <c r="GP67" s="564"/>
      <c r="GQ67" s="564"/>
      <c r="GR67" s="564"/>
      <c r="GS67" s="564"/>
      <c r="GT67" s="564"/>
      <c r="GU67" s="564"/>
      <c r="GV67" s="564"/>
      <c r="GW67" s="564"/>
      <c r="GX67" s="564"/>
      <c r="GY67" s="564"/>
      <c r="GZ67" s="564"/>
      <c r="HA67" s="564"/>
      <c r="HB67" s="564"/>
      <c r="HC67" s="564"/>
      <c r="HD67" s="564"/>
      <c r="HE67" s="564"/>
      <c r="HF67" s="564"/>
      <c r="HG67" s="564"/>
      <c r="HH67" s="564"/>
      <c r="HI67" s="564"/>
      <c r="HJ67" s="564"/>
      <c r="HK67" s="564"/>
      <c r="HL67" s="564"/>
      <c r="HM67" s="564"/>
      <c r="HN67" s="564"/>
      <c r="HO67" s="564"/>
      <c r="HP67" s="564"/>
      <c r="HQ67" s="564"/>
      <c r="HR67" s="564"/>
      <c r="HS67" s="564"/>
      <c r="HT67" s="564"/>
      <c r="HU67" s="564"/>
      <c r="HV67" s="564"/>
      <c r="HW67" s="564"/>
      <c r="HX67" s="564"/>
      <c r="HY67" s="564"/>
      <c r="HZ67" s="564"/>
      <c r="IA67" s="564"/>
      <c r="IB67" s="564"/>
      <c r="IC67" s="564"/>
      <c r="ID67" s="564"/>
      <c r="IE67" s="564"/>
      <c r="IF67" s="564"/>
      <c r="IG67" s="564"/>
      <c r="IH67" s="564"/>
      <c r="II67" s="564"/>
      <c r="IJ67" s="564"/>
      <c r="IK67" s="564"/>
      <c r="IL67" s="564"/>
    </row>
    <row r="68" spans="1:246" s="476" customFormat="1" ht="20.100000000000001" customHeight="1">
      <c r="A68" s="490"/>
      <c r="B68" s="491"/>
      <c r="C68" s="491"/>
      <c r="D68" s="491"/>
      <c r="E68" s="478"/>
      <c r="F68" s="1047"/>
      <c r="G68" s="564"/>
      <c r="H68" s="564"/>
      <c r="I68" s="564"/>
      <c r="J68" s="564"/>
      <c r="K68" s="564"/>
      <c r="L68" s="564"/>
      <c r="M68" s="564"/>
      <c r="N68" s="564"/>
      <c r="O68" s="564"/>
      <c r="P68" s="564"/>
      <c r="Q68" s="564"/>
      <c r="R68" s="564"/>
      <c r="S68" s="564"/>
      <c r="T68" s="564"/>
      <c r="U68" s="564"/>
      <c r="V68" s="564"/>
      <c r="W68" s="564"/>
      <c r="X68" s="564"/>
      <c r="Y68" s="564"/>
      <c r="Z68" s="564"/>
      <c r="AA68" s="564"/>
      <c r="AB68" s="564"/>
      <c r="AC68" s="564"/>
      <c r="AD68" s="564"/>
      <c r="AE68" s="564"/>
      <c r="AF68" s="564"/>
      <c r="AG68" s="564"/>
      <c r="AH68" s="564"/>
      <c r="AI68" s="564"/>
      <c r="AJ68" s="564"/>
      <c r="AK68" s="564"/>
      <c r="AL68" s="564"/>
      <c r="AM68" s="564"/>
      <c r="AN68" s="564"/>
      <c r="AO68" s="564"/>
      <c r="AP68" s="564"/>
      <c r="AQ68" s="564"/>
      <c r="AR68" s="564"/>
      <c r="AS68" s="564"/>
      <c r="AT68" s="564"/>
      <c r="AU68" s="564"/>
      <c r="AV68" s="564"/>
      <c r="AW68" s="564"/>
      <c r="AX68" s="564"/>
      <c r="AY68" s="564"/>
      <c r="AZ68" s="564"/>
      <c r="BA68" s="564"/>
      <c r="BB68" s="564"/>
      <c r="BC68" s="564"/>
      <c r="BD68" s="564"/>
      <c r="BE68" s="564"/>
      <c r="BF68" s="564"/>
      <c r="BG68" s="564"/>
      <c r="BH68" s="564"/>
      <c r="BI68" s="564"/>
      <c r="BJ68" s="564"/>
      <c r="BK68" s="564"/>
      <c r="BL68" s="564"/>
      <c r="BM68" s="564"/>
      <c r="BN68" s="564"/>
      <c r="BO68" s="564"/>
      <c r="BP68" s="564"/>
      <c r="BQ68" s="564"/>
      <c r="BR68" s="564"/>
      <c r="BS68" s="564"/>
      <c r="BT68" s="564"/>
      <c r="BU68" s="564"/>
      <c r="BV68" s="564"/>
      <c r="BW68" s="564"/>
      <c r="BX68" s="564"/>
      <c r="BY68" s="564"/>
      <c r="BZ68" s="564"/>
      <c r="CA68" s="564"/>
      <c r="CB68" s="564"/>
      <c r="CC68" s="564"/>
      <c r="CD68" s="564"/>
      <c r="CE68" s="564"/>
      <c r="CF68" s="564"/>
      <c r="CG68" s="564"/>
      <c r="CH68" s="564"/>
      <c r="CI68" s="564"/>
      <c r="CJ68" s="564"/>
      <c r="CK68" s="564"/>
      <c r="CL68" s="564"/>
      <c r="CM68" s="564"/>
      <c r="CN68" s="564"/>
      <c r="CO68" s="564"/>
      <c r="CP68" s="564"/>
      <c r="CQ68" s="564"/>
      <c r="CR68" s="564"/>
      <c r="CS68" s="564"/>
      <c r="CT68" s="564"/>
      <c r="CU68" s="564"/>
      <c r="CV68" s="564"/>
      <c r="CW68" s="564"/>
      <c r="CX68" s="564"/>
      <c r="CY68" s="564"/>
      <c r="CZ68" s="564"/>
      <c r="DA68" s="564"/>
      <c r="DB68" s="564"/>
      <c r="DC68" s="564"/>
      <c r="DD68" s="564"/>
      <c r="DE68" s="564"/>
      <c r="DF68" s="564"/>
      <c r="DG68" s="564"/>
      <c r="DH68" s="564"/>
      <c r="DI68" s="564"/>
      <c r="DJ68" s="564"/>
      <c r="DK68" s="564"/>
      <c r="DL68" s="564"/>
      <c r="DM68" s="564"/>
      <c r="DN68" s="564"/>
      <c r="DO68" s="564"/>
      <c r="DP68" s="564"/>
      <c r="DQ68" s="564"/>
      <c r="DR68" s="564"/>
      <c r="DS68" s="564"/>
      <c r="DT68" s="564"/>
      <c r="DU68" s="564"/>
      <c r="DV68" s="564"/>
      <c r="DW68" s="564"/>
      <c r="DX68" s="564"/>
      <c r="DY68" s="564"/>
      <c r="DZ68" s="564"/>
      <c r="EA68" s="564"/>
      <c r="EB68" s="564"/>
      <c r="EC68" s="564"/>
      <c r="ED68" s="564"/>
      <c r="EE68" s="564"/>
      <c r="EF68" s="564"/>
      <c r="EG68" s="564"/>
      <c r="EH68" s="564"/>
      <c r="EI68" s="564"/>
      <c r="EJ68" s="564"/>
      <c r="EK68" s="564"/>
      <c r="EL68" s="564"/>
      <c r="EM68" s="564"/>
      <c r="EN68" s="564"/>
      <c r="EO68" s="564"/>
      <c r="EP68" s="564"/>
      <c r="EQ68" s="564"/>
      <c r="ER68" s="564"/>
      <c r="ES68" s="564"/>
      <c r="ET68" s="564"/>
      <c r="EU68" s="564"/>
      <c r="EV68" s="564"/>
      <c r="EW68" s="564"/>
      <c r="EX68" s="564"/>
      <c r="EY68" s="564"/>
      <c r="EZ68" s="564"/>
      <c r="FA68" s="564"/>
      <c r="FB68" s="564"/>
      <c r="FC68" s="564"/>
      <c r="FD68" s="564"/>
      <c r="FE68" s="564"/>
      <c r="FF68" s="564"/>
      <c r="FG68" s="564"/>
      <c r="FH68" s="564"/>
      <c r="FI68" s="564"/>
      <c r="FJ68" s="564"/>
      <c r="FK68" s="564"/>
      <c r="FL68" s="564"/>
      <c r="FM68" s="564"/>
      <c r="FN68" s="564"/>
      <c r="FO68" s="564"/>
      <c r="FP68" s="564"/>
      <c r="FQ68" s="564"/>
      <c r="FR68" s="564"/>
      <c r="FS68" s="564"/>
      <c r="FT68" s="564"/>
      <c r="FU68" s="564"/>
      <c r="FV68" s="564"/>
      <c r="FW68" s="564"/>
      <c r="FX68" s="564"/>
      <c r="FY68" s="564"/>
      <c r="FZ68" s="564"/>
      <c r="GA68" s="564"/>
      <c r="GB68" s="564"/>
      <c r="GC68" s="564"/>
      <c r="GD68" s="564"/>
      <c r="GE68" s="564"/>
      <c r="GF68" s="564"/>
      <c r="GG68" s="564"/>
      <c r="GH68" s="564"/>
      <c r="GI68" s="564"/>
      <c r="GJ68" s="564"/>
      <c r="GK68" s="564"/>
      <c r="GL68" s="564"/>
      <c r="GM68" s="564"/>
      <c r="GN68" s="564"/>
      <c r="GO68" s="564"/>
      <c r="GP68" s="564"/>
      <c r="GQ68" s="564"/>
      <c r="GR68" s="564"/>
      <c r="GS68" s="564"/>
      <c r="GT68" s="564"/>
      <c r="GU68" s="564"/>
      <c r="GV68" s="564"/>
      <c r="GW68" s="564"/>
      <c r="GX68" s="564"/>
      <c r="GY68" s="564"/>
      <c r="GZ68" s="564"/>
      <c r="HA68" s="564"/>
      <c r="HB68" s="564"/>
      <c r="HC68" s="564"/>
      <c r="HD68" s="564"/>
      <c r="HE68" s="564"/>
      <c r="HF68" s="564"/>
      <c r="HG68" s="564"/>
      <c r="HH68" s="564"/>
      <c r="HI68" s="564"/>
      <c r="HJ68" s="564"/>
      <c r="HK68" s="564"/>
      <c r="HL68" s="564"/>
      <c r="HM68" s="564"/>
      <c r="HN68" s="564"/>
      <c r="HO68" s="564"/>
      <c r="HP68" s="564"/>
      <c r="HQ68" s="564"/>
      <c r="HR68" s="564"/>
      <c r="HS68" s="564"/>
      <c r="HT68" s="564"/>
      <c r="HU68" s="564"/>
      <c r="HV68" s="564"/>
      <c r="HW68" s="564"/>
      <c r="HX68" s="564"/>
      <c r="HY68" s="564"/>
      <c r="HZ68" s="564"/>
      <c r="IA68" s="564"/>
      <c r="IB68" s="564"/>
      <c r="IC68" s="564"/>
      <c r="ID68" s="564"/>
      <c r="IE68" s="564"/>
      <c r="IF68" s="564"/>
      <c r="IG68" s="564"/>
      <c r="IH68" s="564"/>
      <c r="II68" s="564"/>
      <c r="IJ68" s="564"/>
      <c r="IK68" s="564"/>
      <c r="IL68" s="564"/>
    </row>
    <row r="69" spans="1:246" s="476" customFormat="1" ht="20.100000000000001" customHeight="1">
      <c r="A69" s="490"/>
      <c r="B69" s="491"/>
      <c r="C69" s="491"/>
      <c r="D69" s="491"/>
      <c r="E69" s="478"/>
      <c r="F69" s="1047"/>
      <c r="G69" s="564"/>
      <c r="H69" s="564"/>
      <c r="I69" s="564"/>
      <c r="J69" s="564"/>
      <c r="K69" s="564"/>
      <c r="L69" s="564"/>
      <c r="M69" s="564"/>
      <c r="N69" s="564"/>
      <c r="O69" s="564"/>
      <c r="P69" s="564"/>
      <c r="Q69" s="564"/>
      <c r="R69" s="564"/>
      <c r="S69" s="564"/>
      <c r="T69" s="564"/>
      <c r="U69" s="564"/>
      <c r="V69" s="564"/>
      <c r="W69" s="564"/>
      <c r="X69" s="564"/>
      <c r="Y69" s="564"/>
      <c r="Z69" s="564"/>
      <c r="AA69" s="564"/>
      <c r="AB69" s="564"/>
      <c r="AC69" s="564"/>
      <c r="AD69" s="564"/>
      <c r="AE69" s="564"/>
      <c r="AF69" s="564"/>
      <c r="AG69" s="564"/>
      <c r="AH69" s="564"/>
      <c r="AI69" s="564"/>
      <c r="AJ69" s="564"/>
      <c r="AK69" s="564"/>
      <c r="AL69" s="564"/>
      <c r="AM69" s="564"/>
      <c r="AN69" s="564"/>
      <c r="AO69" s="564"/>
      <c r="AP69" s="564"/>
      <c r="AQ69" s="564"/>
      <c r="AR69" s="564"/>
      <c r="AS69" s="564"/>
      <c r="AT69" s="564"/>
      <c r="AU69" s="564"/>
      <c r="AV69" s="564"/>
      <c r="AW69" s="564"/>
      <c r="AX69" s="564"/>
      <c r="AY69" s="564"/>
      <c r="AZ69" s="564"/>
      <c r="BA69" s="564"/>
      <c r="BB69" s="564"/>
      <c r="BC69" s="564"/>
      <c r="BD69" s="564"/>
      <c r="BE69" s="564"/>
      <c r="BF69" s="564"/>
      <c r="BG69" s="564"/>
      <c r="BH69" s="564"/>
      <c r="BI69" s="564"/>
      <c r="BJ69" s="564"/>
      <c r="BK69" s="564"/>
      <c r="BL69" s="564"/>
      <c r="BM69" s="564"/>
      <c r="BN69" s="564"/>
      <c r="BO69" s="564"/>
      <c r="BP69" s="564"/>
      <c r="BQ69" s="564"/>
      <c r="BR69" s="564"/>
      <c r="BS69" s="564"/>
      <c r="BT69" s="564"/>
      <c r="BU69" s="564"/>
      <c r="BV69" s="564"/>
      <c r="BW69" s="564"/>
      <c r="BX69" s="564"/>
      <c r="BY69" s="564"/>
      <c r="BZ69" s="564"/>
      <c r="CA69" s="564"/>
      <c r="CB69" s="564"/>
      <c r="CC69" s="564"/>
      <c r="CD69" s="564"/>
      <c r="CE69" s="564"/>
      <c r="CF69" s="564"/>
      <c r="CG69" s="564"/>
      <c r="CH69" s="564"/>
      <c r="CI69" s="564"/>
      <c r="CJ69" s="564"/>
      <c r="CK69" s="564"/>
      <c r="CL69" s="564"/>
      <c r="CM69" s="564"/>
      <c r="CN69" s="564"/>
      <c r="CO69" s="564"/>
      <c r="CP69" s="564"/>
      <c r="CQ69" s="564"/>
      <c r="CR69" s="564"/>
      <c r="CS69" s="564"/>
      <c r="CT69" s="564"/>
      <c r="CU69" s="564"/>
      <c r="CV69" s="564"/>
      <c r="CW69" s="564"/>
      <c r="CX69" s="564"/>
      <c r="CY69" s="564"/>
      <c r="CZ69" s="564"/>
      <c r="DA69" s="564"/>
      <c r="DB69" s="564"/>
      <c r="DC69" s="564"/>
      <c r="DD69" s="564"/>
      <c r="DE69" s="564"/>
      <c r="DF69" s="564"/>
      <c r="DG69" s="564"/>
      <c r="DH69" s="564"/>
      <c r="DI69" s="564"/>
      <c r="DJ69" s="564"/>
      <c r="DK69" s="564"/>
      <c r="DL69" s="564"/>
      <c r="DM69" s="564"/>
      <c r="DN69" s="564"/>
      <c r="DO69" s="564"/>
      <c r="DP69" s="564"/>
      <c r="DQ69" s="564"/>
      <c r="DR69" s="564"/>
      <c r="DS69" s="564"/>
      <c r="DT69" s="564"/>
      <c r="DU69" s="564"/>
      <c r="DV69" s="564"/>
      <c r="DW69" s="564"/>
      <c r="DX69" s="564"/>
      <c r="DY69" s="564"/>
      <c r="DZ69" s="564"/>
      <c r="EA69" s="564"/>
      <c r="EB69" s="564"/>
      <c r="EC69" s="564"/>
      <c r="ED69" s="564"/>
      <c r="EE69" s="564"/>
      <c r="EF69" s="564"/>
      <c r="EG69" s="564"/>
      <c r="EH69" s="564"/>
      <c r="EI69" s="564"/>
      <c r="EJ69" s="564"/>
      <c r="EK69" s="564"/>
      <c r="EL69" s="564"/>
      <c r="EM69" s="564"/>
      <c r="EN69" s="564"/>
      <c r="EO69" s="564"/>
      <c r="EP69" s="564"/>
      <c r="EQ69" s="564"/>
      <c r="ER69" s="564"/>
      <c r="ES69" s="564"/>
      <c r="ET69" s="564"/>
      <c r="EU69" s="564"/>
      <c r="EV69" s="564"/>
      <c r="EW69" s="564"/>
      <c r="EX69" s="564"/>
      <c r="EY69" s="564"/>
      <c r="EZ69" s="564"/>
      <c r="FA69" s="564"/>
      <c r="FB69" s="564"/>
      <c r="FC69" s="564"/>
      <c r="FD69" s="564"/>
      <c r="FE69" s="564"/>
      <c r="FF69" s="564"/>
      <c r="FG69" s="564"/>
      <c r="FH69" s="564"/>
      <c r="FI69" s="564"/>
      <c r="FJ69" s="564"/>
      <c r="FK69" s="564"/>
      <c r="FL69" s="564"/>
      <c r="FM69" s="564"/>
      <c r="FN69" s="564"/>
      <c r="FO69" s="564"/>
      <c r="FP69" s="564"/>
      <c r="FQ69" s="564"/>
      <c r="FR69" s="564"/>
      <c r="FS69" s="564"/>
      <c r="FT69" s="564"/>
      <c r="FU69" s="564"/>
      <c r="FV69" s="564"/>
      <c r="FW69" s="564"/>
      <c r="FX69" s="564"/>
      <c r="FY69" s="564"/>
      <c r="FZ69" s="564"/>
      <c r="GA69" s="564"/>
      <c r="GB69" s="564"/>
      <c r="GC69" s="564"/>
      <c r="GD69" s="564"/>
      <c r="GE69" s="564"/>
      <c r="GF69" s="564"/>
      <c r="GG69" s="564"/>
      <c r="GH69" s="564"/>
      <c r="GI69" s="564"/>
      <c r="GJ69" s="564"/>
      <c r="GK69" s="564"/>
      <c r="GL69" s="564"/>
      <c r="GM69" s="564"/>
      <c r="GN69" s="564"/>
      <c r="GO69" s="564"/>
      <c r="GP69" s="564"/>
      <c r="GQ69" s="564"/>
      <c r="GR69" s="564"/>
      <c r="GS69" s="564"/>
      <c r="GT69" s="564"/>
      <c r="GU69" s="564"/>
      <c r="GV69" s="564"/>
      <c r="GW69" s="564"/>
      <c r="GX69" s="564"/>
      <c r="GY69" s="564"/>
      <c r="GZ69" s="564"/>
      <c r="HA69" s="564"/>
      <c r="HB69" s="564"/>
      <c r="HC69" s="564"/>
      <c r="HD69" s="564"/>
      <c r="HE69" s="564"/>
      <c r="HF69" s="564"/>
      <c r="HG69" s="564"/>
      <c r="HH69" s="564"/>
      <c r="HI69" s="564"/>
      <c r="HJ69" s="564"/>
      <c r="HK69" s="564"/>
      <c r="HL69" s="564"/>
      <c r="HM69" s="564"/>
      <c r="HN69" s="564"/>
      <c r="HO69" s="564"/>
      <c r="HP69" s="564"/>
      <c r="HQ69" s="564"/>
      <c r="HR69" s="564"/>
      <c r="HS69" s="564"/>
      <c r="HT69" s="564"/>
      <c r="HU69" s="564"/>
      <c r="HV69" s="564"/>
      <c r="HW69" s="564"/>
      <c r="HX69" s="564"/>
      <c r="HY69" s="564"/>
      <c r="HZ69" s="564"/>
      <c r="IA69" s="564"/>
      <c r="IB69" s="564"/>
      <c r="IC69" s="564"/>
      <c r="ID69" s="564"/>
      <c r="IE69" s="564"/>
      <c r="IF69" s="564"/>
      <c r="IG69" s="564"/>
      <c r="IH69" s="564"/>
      <c r="II69" s="564"/>
      <c r="IJ69" s="564"/>
      <c r="IK69" s="564"/>
      <c r="IL69" s="564"/>
    </row>
    <row r="70" spans="1:246" s="476" customFormat="1" ht="20.100000000000001" customHeight="1">
      <c r="A70" s="490"/>
      <c r="B70" s="491"/>
      <c r="C70" s="491"/>
      <c r="D70" s="491"/>
      <c r="E70" s="478"/>
      <c r="F70" s="479"/>
      <c r="G70" s="564"/>
      <c r="H70" s="564"/>
      <c r="I70" s="564"/>
      <c r="J70" s="564"/>
      <c r="K70" s="564"/>
      <c r="L70" s="564"/>
      <c r="M70" s="564"/>
      <c r="N70" s="564"/>
      <c r="O70" s="564"/>
      <c r="P70" s="564"/>
      <c r="Q70" s="564"/>
      <c r="R70" s="564"/>
      <c r="S70" s="564"/>
      <c r="T70" s="564"/>
      <c r="U70" s="564"/>
      <c r="V70" s="564"/>
      <c r="W70" s="564"/>
      <c r="X70" s="564"/>
      <c r="Y70" s="564"/>
      <c r="Z70" s="564"/>
      <c r="AA70" s="564"/>
      <c r="AB70" s="564"/>
      <c r="AC70" s="564"/>
      <c r="AD70" s="564"/>
      <c r="AE70" s="564"/>
      <c r="AF70" s="564"/>
      <c r="AG70" s="564"/>
      <c r="AH70" s="564"/>
      <c r="AI70" s="564"/>
      <c r="AJ70" s="564"/>
      <c r="AK70" s="564"/>
      <c r="AL70" s="564"/>
      <c r="AM70" s="564"/>
      <c r="AN70" s="564"/>
      <c r="AO70" s="564"/>
      <c r="AP70" s="564"/>
      <c r="AQ70" s="564"/>
      <c r="AR70" s="564"/>
      <c r="AS70" s="564"/>
      <c r="AT70" s="564"/>
      <c r="AU70" s="564"/>
      <c r="AV70" s="564"/>
      <c r="AW70" s="564"/>
      <c r="AX70" s="564"/>
      <c r="AY70" s="564"/>
      <c r="AZ70" s="564"/>
      <c r="BA70" s="564"/>
      <c r="BB70" s="564"/>
      <c r="BC70" s="564"/>
      <c r="BD70" s="564"/>
      <c r="BE70" s="564"/>
      <c r="BF70" s="564"/>
      <c r="BG70" s="564"/>
      <c r="BH70" s="564"/>
      <c r="BI70" s="564"/>
      <c r="BJ70" s="564"/>
      <c r="BK70" s="564"/>
      <c r="BL70" s="564"/>
      <c r="BM70" s="564"/>
      <c r="BN70" s="564"/>
      <c r="BO70" s="564"/>
      <c r="BP70" s="564"/>
      <c r="BQ70" s="564"/>
      <c r="BR70" s="564"/>
      <c r="BS70" s="564"/>
      <c r="BT70" s="564"/>
      <c r="BU70" s="564"/>
      <c r="BV70" s="564"/>
      <c r="BW70" s="564"/>
      <c r="BX70" s="564"/>
      <c r="BY70" s="564"/>
      <c r="BZ70" s="564"/>
      <c r="CA70" s="564"/>
      <c r="CB70" s="564"/>
      <c r="CC70" s="564"/>
      <c r="CD70" s="564"/>
      <c r="CE70" s="564"/>
      <c r="CF70" s="564"/>
      <c r="CG70" s="564"/>
      <c r="CH70" s="564"/>
      <c r="CI70" s="564"/>
      <c r="CJ70" s="564"/>
      <c r="CK70" s="564"/>
      <c r="CL70" s="564"/>
      <c r="CM70" s="564"/>
      <c r="CN70" s="564"/>
      <c r="CO70" s="564"/>
      <c r="CP70" s="564"/>
      <c r="CQ70" s="564"/>
      <c r="CR70" s="564"/>
      <c r="CS70" s="564"/>
      <c r="CT70" s="564"/>
      <c r="CU70" s="564"/>
      <c r="CV70" s="564"/>
      <c r="CW70" s="564"/>
      <c r="CX70" s="564"/>
      <c r="CY70" s="564"/>
      <c r="CZ70" s="564"/>
      <c r="DA70" s="564"/>
      <c r="DB70" s="564"/>
      <c r="DC70" s="564"/>
      <c r="DD70" s="564"/>
      <c r="DE70" s="564"/>
      <c r="DF70" s="564"/>
      <c r="DG70" s="564"/>
      <c r="DH70" s="564"/>
      <c r="DI70" s="564"/>
      <c r="DJ70" s="564"/>
      <c r="DK70" s="564"/>
      <c r="DL70" s="564"/>
      <c r="DM70" s="564"/>
      <c r="DN70" s="564"/>
      <c r="DO70" s="564"/>
      <c r="DP70" s="564"/>
      <c r="DQ70" s="564"/>
      <c r="DR70" s="564"/>
      <c r="DS70" s="564"/>
      <c r="DT70" s="564"/>
      <c r="DU70" s="564"/>
      <c r="DV70" s="564"/>
      <c r="DW70" s="564"/>
      <c r="DX70" s="564"/>
      <c r="DY70" s="564"/>
      <c r="DZ70" s="564"/>
      <c r="EA70" s="564"/>
      <c r="EB70" s="564"/>
      <c r="EC70" s="564"/>
      <c r="ED70" s="564"/>
      <c r="EE70" s="564"/>
      <c r="EF70" s="564"/>
      <c r="EG70" s="564"/>
      <c r="EH70" s="564"/>
      <c r="EI70" s="564"/>
      <c r="EJ70" s="564"/>
      <c r="EK70" s="564"/>
      <c r="EL70" s="564"/>
      <c r="EM70" s="564"/>
      <c r="EN70" s="564"/>
      <c r="EO70" s="564"/>
      <c r="EP70" s="564"/>
      <c r="EQ70" s="564"/>
      <c r="ER70" s="564"/>
      <c r="ES70" s="564"/>
      <c r="ET70" s="564"/>
      <c r="EU70" s="564"/>
      <c r="EV70" s="564"/>
      <c r="EW70" s="564"/>
      <c r="EX70" s="564"/>
      <c r="EY70" s="564"/>
      <c r="EZ70" s="564"/>
      <c r="FA70" s="564"/>
      <c r="FB70" s="564"/>
      <c r="FC70" s="564"/>
      <c r="FD70" s="564"/>
      <c r="FE70" s="564"/>
      <c r="FF70" s="564"/>
      <c r="FG70" s="564"/>
      <c r="FH70" s="564"/>
      <c r="FI70" s="564"/>
      <c r="FJ70" s="564"/>
      <c r="FK70" s="564"/>
      <c r="FL70" s="564"/>
      <c r="FM70" s="564"/>
      <c r="FN70" s="564"/>
      <c r="FO70" s="564"/>
      <c r="FP70" s="564"/>
      <c r="FQ70" s="564"/>
      <c r="FR70" s="564"/>
      <c r="FS70" s="564"/>
      <c r="FT70" s="564"/>
      <c r="FU70" s="564"/>
      <c r="FV70" s="564"/>
      <c r="FW70" s="564"/>
      <c r="FX70" s="564"/>
      <c r="FY70" s="564"/>
      <c r="FZ70" s="564"/>
      <c r="GA70" s="564"/>
      <c r="GB70" s="564"/>
      <c r="GC70" s="564"/>
      <c r="GD70" s="564"/>
      <c r="GE70" s="564"/>
      <c r="GF70" s="564"/>
      <c r="GG70" s="564"/>
      <c r="GH70" s="564"/>
      <c r="GI70" s="564"/>
      <c r="GJ70" s="564"/>
      <c r="GK70" s="564"/>
      <c r="GL70" s="564"/>
      <c r="GM70" s="564"/>
      <c r="GN70" s="564"/>
      <c r="GO70" s="564"/>
      <c r="GP70" s="564"/>
      <c r="GQ70" s="564"/>
      <c r="GR70" s="564"/>
      <c r="GS70" s="564"/>
      <c r="GT70" s="564"/>
      <c r="GU70" s="564"/>
      <c r="GV70" s="564"/>
      <c r="GW70" s="564"/>
      <c r="GX70" s="564"/>
      <c r="GY70" s="564"/>
      <c r="GZ70" s="564"/>
      <c r="HA70" s="564"/>
      <c r="HB70" s="564"/>
      <c r="HC70" s="564"/>
      <c r="HD70" s="564"/>
      <c r="HE70" s="564"/>
      <c r="HF70" s="564"/>
      <c r="HG70" s="564"/>
      <c r="HH70" s="564"/>
      <c r="HI70" s="564"/>
      <c r="HJ70" s="564"/>
      <c r="HK70" s="564"/>
      <c r="HL70" s="564"/>
      <c r="HM70" s="564"/>
      <c r="HN70" s="564"/>
      <c r="HO70" s="564"/>
      <c r="HP70" s="564"/>
      <c r="HQ70" s="564"/>
      <c r="HR70" s="564"/>
      <c r="HS70" s="564"/>
      <c r="HT70" s="564"/>
      <c r="HU70" s="564"/>
      <c r="HV70" s="564"/>
      <c r="HW70" s="564"/>
      <c r="HX70" s="564"/>
      <c r="HY70" s="564"/>
      <c r="HZ70" s="564"/>
      <c r="IA70" s="564"/>
      <c r="IB70" s="564"/>
      <c r="IC70" s="564"/>
      <c r="ID70" s="564"/>
      <c r="IE70" s="564"/>
      <c r="IF70" s="564"/>
      <c r="IG70" s="564"/>
      <c r="IH70" s="564"/>
      <c r="II70" s="564"/>
      <c r="IJ70" s="564"/>
      <c r="IK70" s="564"/>
      <c r="IL70" s="564"/>
    </row>
    <row r="71" spans="1:246" s="476" customFormat="1" ht="20.100000000000001" customHeight="1">
      <c r="A71" s="490"/>
      <c r="B71" s="491"/>
      <c r="C71" s="491"/>
      <c r="D71" s="491"/>
      <c r="E71" s="478"/>
      <c r="F71" s="479"/>
      <c r="G71" s="564"/>
      <c r="H71" s="564"/>
      <c r="I71" s="564"/>
      <c r="J71" s="564"/>
      <c r="K71" s="564"/>
      <c r="L71" s="564"/>
      <c r="M71" s="564"/>
      <c r="N71" s="564"/>
      <c r="O71" s="564"/>
      <c r="P71" s="564"/>
      <c r="Q71" s="564"/>
      <c r="R71" s="564"/>
      <c r="S71" s="564"/>
      <c r="T71" s="564"/>
      <c r="U71" s="564"/>
      <c r="V71" s="564"/>
      <c r="W71" s="564"/>
      <c r="X71" s="564"/>
      <c r="Y71" s="564"/>
      <c r="Z71" s="564"/>
      <c r="AA71" s="564"/>
      <c r="AB71" s="564"/>
      <c r="AC71" s="564"/>
      <c r="AD71" s="564"/>
      <c r="AE71" s="564"/>
      <c r="AF71" s="564"/>
      <c r="AG71" s="564"/>
      <c r="AH71" s="564"/>
      <c r="AI71" s="564"/>
      <c r="AJ71" s="564"/>
      <c r="AK71" s="564"/>
      <c r="AL71" s="564"/>
      <c r="AM71" s="564"/>
      <c r="AN71" s="564"/>
      <c r="AO71" s="564"/>
      <c r="AP71" s="564"/>
      <c r="AQ71" s="564"/>
      <c r="AR71" s="564"/>
      <c r="AS71" s="564"/>
      <c r="AT71" s="564"/>
      <c r="AU71" s="564"/>
      <c r="AV71" s="564"/>
      <c r="AW71" s="564"/>
      <c r="AX71" s="564"/>
      <c r="AY71" s="564"/>
      <c r="AZ71" s="564"/>
      <c r="BA71" s="564"/>
      <c r="BB71" s="564"/>
      <c r="BC71" s="564"/>
      <c r="BD71" s="564"/>
      <c r="BE71" s="564"/>
      <c r="BF71" s="564"/>
      <c r="BG71" s="564"/>
      <c r="BH71" s="564"/>
      <c r="BI71" s="564"/>
      <c r="BJ71" s="564"/>
      <c r="BK71" s="564"/>
      <c r="BL71" s="564"/>
      <c r="BM71" s="564"/>
      <c r="BN71" s="564"/>
      <c r="BO71" s="564"/>
      <c r="BP71" s="564"/>
      <c r="BQ71" s="564"/>
      <c r="BR71" s="564"/>
      <c r="BS71" s="564"/>
      <c r="BT71" s="564"/>
      <c r="BU71" s="564"/>
      <c r="BV71" s="564"/>
      <c r="BW71" s="564"/>
      <c r="BX71" s="564"/>
      <c r="BY71" s="564"/>
      <c r="BZ71" s="564"/>
      <c r="CA71" s="564"/>
      <c r="CB71" s="564"/>
      <c r="CC71" s="564"/>
      <c r="CD71" s="564"/>
      <c r="CE71" s="564"/>
      <c r="CF71" s="564"/>
      <c r="CG71" s="564"/>
      <c r="CH71" s="564"/>
      <c r="CI71" s="564"/>
      <c r="CJ71" s="564"/>
      <c r="CK71" s="564"/>
      <c r="CL71" s="564"/>
      <c r="CM71" s="564"/>
      <c r="CN71" s="564"/>
      <c r="CO71" s="564"/>
      <c r="CP71" s="564"/>
      <c r="CQ71" s="564"/>
      <c r="CR71" s="564"/>
      <c r="CS71" s="564"/>
      <c r="CT71" s="564"/>
      <c r="CU71" s="564"/>
      <c r="CV71" s="564"/>
      <c r="CW71" s="564"/>
      <c r="CX71" s="564"/>
      <c r="CY71" s="564"/>
      <c r="CZ71" s="564"/>
      <c r="DA71" s="564"/>
      <c r="DB71" s="564"/>
      <c r="DC71" s="564"/>
      <c r="DD71" s="564"/>
      <c r="DE71" s="564"/>
      <c r="DF71" s="564"/>
      <c r="DG71" s="564"/>
      <c r="DH71" s="564"/>
      <c r="DI71" s="564"/>
      <c r="DJ71" s="564"/>
      <c r="DK71" s="564"/>
      <c r="DL71" s="564"/>
      <c r="DM71" s="564"/>
      <c r="DN71" s="564"/>
      <c r="DO71" s="564"/>
      <c r="DP71" s="564"/>
      <c r="DQ71" s="564"/>
      <c r="DR71" s="564"/>
      <c r="DS71" s="564"/>
      <c r="DT71" s="564"/>
      <c r="DU71" s="564"/>
      <c r="DV71" s="564"/>
      <c r="DW71" s="564"/>
      <c r="DX71" s="564"/>
      <c r="DY71" s="564"/>
      <c r="DZ71" s="564"/>
      <c r="EA71" s="564"/>
      <c r="EB71" s="564"/>
      <c r="EC71" s="564"/>
      <c r="ED71" s="564"/>
      <c r="EE71" s="564"/>
      <c r="EF71" s="564"/>
      <c r="EG71" s="564"/>
      <c r="EH71" s="564"/>
      <c r="EI71" s="564"/>
      <c r="EJ71" s="564"/>
      <c r="EK71" s="564"/>
      <c r="EL71" s="564"/>
      <c r="EM71" s="564"/>
      <c r="EN71" s="564"/>
      <c r="EO71" s="564"/>
      <c r="EP71" s="564"/>
      <c r="EQ71" s="564"/>
      <c r="ER71" s="564"/>
      <c r="ES71" s="564"/>
      <c r="ET71" s="564"/>
      <c r="EU71" s="564"/>
      <c r="EV71" s="564"/>
      <c r="EW71" s="564"/>
      <c r="EX71" s="564"/>
      <c r="EY71" s="564"/>
      <c r="EZ71" s="564"/>
      <c r="FA71" s="564"/>
      <c r="FB71" s="564"/>
      <c r="FC71" s="564"/>
      <c r="FD71" s="564"/>
      <c r="FE71" s="564"/>
      <c r="FF71" s="564"/>
      <c r="FG71" s="564"/>
      <c r="FH71" s="564"/>
      <c r="FI71" s="564"/>
      <c r="FJ71" s="564"/>
      <c r="FK71" s="564"/>
      <c r="FL71" s="564"/>
      <c r="FM71" s="564"/>
      <c r="FN71" s="564"/>
      <c r="FO71" s="564"/>
      <c r="FP71" s="564"/>
      <c r="FQ71" s="564"/>
      <c r="FR71" s="564"/>
      <c r="FS71" s="564"/>
      <c r="FT71" s="564"/>
      <c r="FU71" s="564"/>
      <c r="FV71" s="564"/>
      <c r="FW71" s="564"/>
      <c r="FX71" s="564"/>
      <c r="FY71" s="564"/>
      <c r="FZ71" s="564"/>
      <c r="GA71" s="564"/>
      <c r="GB71" s="564"/>
      <c r="GC71" s="564"/>
      <c r="GD71" s="564"/>
      <c r="GE71" s="564"/>
      <c r="GF71" s="564"/>
      <c r="GG71" s="564"/>
      <c r="GH71" s="564"/>
      <c r="GI71" s="564"/>
      <c r="GJ71" s="564"/>
      <c r="GK71" s="564"/>
      <c r="GL71" s="564"/>
      <c r="GM71" s="564"/>
      <c r="GN71" s="564"/>
      <c r="GO71" s="564"/>
      <c r="GP71" s="564"/>
      <c r="GQ71" s="564"/>
      <c r="GR71" s="564"/>
      <c r="GS71" s="564"/>
      <c r="GT71" s="564"/>
      <c r="GU71" s="564"/>
      <c r="GV71" s="564"/>
      <c r="GW71" s="564"/>
      <c r="GX71" s="564"/>
      <c r="GY71" s="564"/>
      <c r="GZ71" s="564"/>
      <c r="HA71" s="564"/>
      <c r="HB71" s="564"/>
      <c r="HC71" s="564"/>
      <c r="HD71" s="564"/>
      <c r="HE71" s="564"/>
      <c r="HF71" s="564"/>
      <c r="HG71" s="564"/>
      <c r="HH71" s="564"/>
      <c r="HI71" s="564"/>
      <c r="HJ71" s="564"/>
      <c r="HK71" s="564"/>
      <c r="HL71" s="564"/>
      <c r="HM71" s="564"/>
      <c r="HN71" s="564"/>
      <c r="HO71" s="564"/>
      <c r="HP71" s="564"/>
      <c r="HQ71" s="564"/>
      <c r="HR71" s="564"/>
      <c r="HS71" s="564"/>
      <c r="HT71" s="564"/>
      <c r="HU71" s="564"/>
      <c r="HV71" s="564"/>
      <c r="HW71" s="564"/>
      <c r="HX71" s="564"/>
      <c r="HY71" s="564"/>
      <c r="HZ71" s="564"/>
      <c r="IA71" s="564"/>
      <c r="IB71" s="564"/>
      <c r="IC71" s="564"/>
      <c r="ID71" s="564"/>
      <c r="IE71" s="564"/>
      <c r="IF71" s="564"/>
      <c r="IG71" s="564"/>
      <c r="IH71" s="564"/>
      <c r="II71" s="564"/>
      <c r="IJ71" s="564"/>
      <c r="IK71" s="564"/>
      <c r="IL71" s="564"/>
    </row>
    <row r="72" spans="1:246" s="476" customFormat="1" ht="20.100000000000001" customHeight="1">
      <c r="A72" s="490"/>
      <c r="B72" s="491"/>
      <c r="C72" s="491"/>
      <c r="D72" s="491"/>
      <c r="E72" s="478"/>
      <c r="F72" s="479"/>
      <c r="G72" s="564"/>
      <c r="H72" s="564"/>
      <c r="I72" s="564"/>
      <c r="J72" s="564"/>
      <c r="K72" s="564"/>
      <c r="L72" s="564"/>
      <c r="M72" s="564"/>
      <c r="N72" s="564"/>
      <c r="O72" s="564"/>
      <c r="P72" s="564"/>
      <c r="Q72" s="564"/>
      <c r="R72" s="564"/>
      <c r="S72" s="564"/>
      <c r="T72" s="564"/>
      <c r="U72" s="564"/>
      <c r="V72" s="564"/>
      <c r="W72" s="564"/>
      <c r="X72" s="564"/>
      <c r="Y72" s="564"/>
      <c r="Z72" s="564"/>
      <c r="AA72" s="564"/>
      <c r="AB72" s="564"/>
      <c r="AC72" s="564"/>
      <c r="AD72" s="564"/>
      <c r="AE72" s="564"/>
      <c r="AF72" s="564"/>
      <c r="AG72" s="564"/>
      <c r="AH72" s="564"/>
      <c r="AI72" s="564"/>
      <c r="AJ72" s="564"/>
      <c r="AK72" s="564"/>
      <c r="AL72" s="564"/>
      <c r="AM72" s="564"/>
      <c r="AN72" s="564"/>
      <c r="AO72" s="564"/>
      <c r="AP72" s="564"/>
      <c r="AQ72" s="564"/>
      <c r="AR72" s="564"/>
      <c r="AS72" s="564"/>
      <c r="AT72" s="564"/>
      <c r="AU72" s="564"/>
      <c r="AV72" s="564"/>
      <c r="AW72" s="564"/>
      <c r="AX72" s="564"/>
      <c r="AY72" s="564"/>
      <c r="AZ72" s="564"/>
      <c r="BA72" s="564"/>
      <c r="BB72" s="564"/>
      <c r="BC72" s="564"/>
      <c r="BD72" s="564"/>
      <c r="BE72" s="564"/>
      <c r="BF72" s="564"/>
      <c r="BG72" s="564"/>
      <c r="BH72" s="564"/>
      <c r="BI72" s="564"/>
      <c r="BJ72" s="564"/>
      <c r="BK72" s="564"/>
      <c r="BL72" s="564"/>
      <c r="BM72" s="564"/>
      <c r="BN72" s="564"/>
      <c r="BO72" s="564"/>
      <c r="BP72" s="564"/>
      <c r="BQ72" s="564"/>
      <c r="BR72" s="564"/>
      <c r="BS72" s="564"/>
      <c r="BT72" s="564"/>
      <c r="BU72" s="564"/>
      <c r="BV72" s="564"/>
      <c r="BW72" s="564"/>
      <c r="BX72" s="564"/>
      <c r="BY72" s="564"/>
      <c r="BZ72" s="564"/>
      <c r="CA72" s="564"/>
      <c r="CB72" s="564"/>
      <c r="CC72" s="564"/>
      <c r="CD72" s="564"/>
      <c r="CE72" s="564"/>
      <c r="CF72" s="564"/>
      <c r="CG72" s="564"/>
      <c r="CH72" s="564"/>
      <c r="CI72" s="564"/>
      <c r="CJ72" s="564"/>
      <c r="CK72" s="564"/>
      <c r="CL72" s="564"/>
      <c r="CM72" s="564"/>
      <c r="CN72" s="564"/>
      <c r="CO72" s="564"/>
      <c r="CP72" s="564"/>
      <c r="CQ72" s="564"/>
      <c r="CR72" s="564"/>
      <c r="CS72" s="564"/>
      <c r="CT72" s="564"/>
      <c r="CU72" s="564"/>
      <c r="CV72" s="564"/>
      <c r="CW72" s="564"/>
      <c r="CX72" s="564"/>
      <c r="CY72" s="564"/>
      <c r="CZ72" s="564"/>
      <c r="DA72" s="564"/>
      <c r="DB72" s="564"/>
      <c r="DC72" s="564"/>
      <c r="DD72" s="564"/>
      <c r="DE72" s="564"/>
      <c r="DF72" s="564"/>
      <c r="DG72" s="564"/>
      <c r="DH72" s="564"/>
      <c r="DI72" s="564"/>
      <c r="DJ72" s="564"/>
      <c r="DK72" s="564"/>
      <c r="DL72" s="564"/>
      <c r="DM72" s="564"/>
      <c r="DN72" s="564"/>
      <c r="DO72" s="564"/>
      <c r="DP72" s="564"/>
      <c r="DQ72" s="564"/>
      <c r="DR72" s="564"/>
      <c r="DS72" s="564"/>
      <c r="DT72" s="564"/>
      <c r="DU72" s="564"/>
      <c r="DV72" s="564"/>
      <c r="DW72" s="564"/>
      <c r="DX72" s="564"/>
      <c r="DY72" s="564"/>
      <c r="DZ72" s="564"/>
      <c r="EA72" s="564"/>
      <c r="EB72" s="564"/>
      <c r="EC72" s="564"/>
      <c r="ED72" s="564"/>
      <c r="EE72" s="564"/>
      <c r="EF72" s="564"/>
      <c r="EG72" s="564"/>
      <c r="EH72" s="564"/>
      <c r="EI72" s="564"/>
      <c r="EJ72" s="564"/>
      <c r="EK72" s="564"/>
      <c r="EL72" s="564"/>
      <c r="EM72" s="564"/>
      <c r="EN72" s="564"/>
      <c r="EO72" s="564"/>
      <c r="EP72" s="564"/>
      <c r="EQ72" s="564"/>
      <c r="ER72" s="564"/>
      <c r="ES72" s="564"/>
      <c r="ET72" s="564"/>
      <c r="EU72" s="564"/>
      <c r="EV72" s="564"/>
      <c r="EW72" s="564"/>
      <c r="EX72" s="564"/>
      <c r="EY72" s="564"/>
      <c r="EZ72" s="564"/>
      <c r="FA72" s="564"/>
      <c r="FB72" s="564"/>
      <c r="FC72" s="564"/>
      <c r="FD72" s="564"/>
      <c r="FE72" s="564"/>
      <c r="FF72" s="564"/>
      <c r="FG72" s="564"/>
      <c r="FH72" s="564"/>
      <c r="FI72" s="564"/>
      <c r="FJ72" s="564"/>
      <c r="FK72" s="564"/>
      <c r="FL72" s="564"/>
      <c r="FM72" s="564"/>
      <c r="FN72" s="564"/>
      <c r="FO72" s="564"/>
      <c r="FP72" s="564"/>
      <c r="FQ72" s="564"/>
      <c r="FR72" s="564"/>
      <c r="FS72" s="564"/>
      <c r="FT72" s="564"/>
      <c r="FU72" s="564"/>
      <c r="FV72" s="564"/>
      <c r="FW72" s="564"/>
      <c r="FX72" s="564"/>
      <c r="FY72" s="564"/>
      <c r="FZ72" s="564"/>
      <c r="GA72" s="564"/>
      <c r="GB72" s="564"/>
      <c r="GC72" s="564"/>
      <c r="GD72" s="564"/>
      <c r="GE72" s="564"/>
      <c r="GF72" s="564"/>
      <c r="GG72" s="564"/>
      <c r="GH72" s="564"/>
      <c r="GI72" s="564"/>
      <c r="GJ72" s="564"/>
      <c r="GK72" s="564"/>
      <c r="GL72" s="564"/>
      <c r="GM72" s="564"/>
      <c r="GN72" s="564"/>
      <c r="GO72" s="564"/>
      <c r="GP72" s="564"/>
      <c r="GQ72" s="564"/>
      <c r="GR72" s="564"/>
      <c r="GS72" s="564"/>
      <c r="GT72" s="564"/>
      <c r="GU72" s="564"/>
      <c r="GV72" s="564"/>
      <c r="GW72" s="564"/>
      <c r="GX72" s="564"/>
      <c r="GY72" s="564"/>
      <c r="GZ72" s="564"/>
      <c r="HA72" s="564"/>
      <c r="HB72" s="564"/>
      <c r="HC72" s="564"/>
      <c r="HD72" s="564"/>
      <c r="HE72" s="564"/>
      <c r="HF72" s="564"/>
      <c r="HG72" s="564"/>
      <c r="HH72" s="564"/>
      <c r="HI72" s="564"/>
      <c r="HJ72" s="564"/>
      <c r="HK72" s="564"/>
      <c r="HL72" s="564"/>
      <c r="HM72" s="564"/>
      <c r="HN72" s="564"/>
      <c r="HO72" s="564"/>
      <c r="HP72" s="564"/>
      <c r="HQ72" s="564"/>
      <c r="HR72" s="564"/>
      <c r="HS72" s="564"/>
      <c r="HT72" s="564"/>
      <c r="HU72" s="564"/>
      <c r="HV72" s="564"/>
      <c r="HW72" s="564"/>
      <c r="HX72" s="564"/>
      <c r="HY72" s="564"/>
      <c r="HZ72" s="564"/>
      <c r="IA72" s="564"/>
      <c r="IB72" s="564"/>
      <c r="IC72" s="564"/>
      <c r="ID72" s="564"/>
      <c r="IE72" s="564"/>
      <c r="IF72" s="564"/>
      <c r="IG72" s="564"/>
      <c r="IH72" s="564"/>
      <c r="II72" s="564"/>
      <c r="IJ72" s="564"/>
      <c r="IK72" s="564"/>
      <c r="IL72" s="564"/>
    </row>
    <row r="73" spans="1:246" s="476" customFormat="1" ht="20.100000000000001" customHeight="1">
      <c r="A73" s="490"/>
      <c r="B73" s="491"/>
      <c r="C73" s="491"/>
      <c r="D73" s="491"/>
      <c r="E73" s="478">
        <v>201630</v>
      </c>
      <c r="F73" s="496" t="s">
        <v>2587</v>
      </c>
      <c r="G73" s="564"/>
      <c r="H73" s="564"/>
      <c r="I73" s="564"/>
      <c r="J73" s="564"/>
      <c r="K73" s="564"/>
      <c r="L73" s="564"/>
      <c r="M73" s="564"/>
      <c r="N73" s="564"/>
      <c r="O73" s="564"/>
      <c r="P73" s="564"/>
      <c r="Q73" s="564"/>
      <c r="R73" s="564"/>
      <c r="S73" s="564"/>
      <c r="T73" s="564"/>
      <c r="U73" s="564"/>
      <c r="V73" s="564"/>
      <c r="W73" s="564"/>
      <c r="X73" s="564"/>
      <c r="Y73" s="564"/>
      <c r="Z73" s="564"/>
      <c r="AA73" s="564"/>
      <c r="AB73" s="564"/>
      <c r="AC73" s="564"/>
      <c r="AD73" s="564"/>
      <c r="AE73" s="564"/>
      <c r="AF73" s="564"/>
      <c r="AG73" s="564"/>
      <c r="AH73" s="564"/>
      <c r="AI73" s="564"/>
      <c r="AJ73" s="564"/>
      <c r="AK73" s="564"/>
      <c r="AL73" s="564"/>
      <c r="AM73" s="564"/>
      <c r="AN73" s="564"/>
      <c r="AO73" s="564"/>
      <c r="AP73" s="564"/>
      <c r="AQ73" s="564"/>
      <c r="AR73" s="564"/>
      <c r="AS73" s="564"/>
      <c r="AT73" s="564"/>
      <c r="AU73" s="564"/>
      <c r="AV73" s="564"/>
      <c r="AW73" s="564"/>
      <c r="AX73" s="564"/>
      <c r="AY73" s="564"/>
      <c r="AZ73" s="564"/>
      <c r="BA73" s="564"/>
      <c r="BB73" s="564"/>
      <c r="BC73" s="564"/>
      <c r="BD73" s="564"/>
      <c r="BE73" s="564"/>
      <c r="BF73" s="564"/>
      <c r="BG73" s="564"/>
      <c r="BH73" s="564"/>
      <c r="BI73" s="564"/>
      <c r="BJ73" s="564"/>
      <c r="BK73" s="564"/>
      <c r="BL73" s="564"/>
      <c r="BM73" s="564"/>
      <c r="BN73" s="564"/>
      <c r="BO73" s="564"/>
      <c r="BP73" s="564"/>
      <c r="BQ73" s="564"/>
      <c r="BR73" s="564"/>
      <c r="BS73" s="564"/>
      <c r="BT73" s="564"/>
      <c r="BU73" s="564"/>
      <c r="BV73" s="564"/>
      <c r="BW73" s="564"/>
      <c r="BX73" s="564"/>
      <c r="BY73" s="564"/>
      <c r="BZ73" s="564"/>
      <c r="CA73" s="564"/>
      <c r="CB73" s="564"/>
      <c r="CC73" s="564"/>
      <c r="CD73" s="564"/>
      <c r="CE73" s="564"/>
      <c r="CF73" s="564"/>
      <c r="CG73" s="564"/>
      <c r="CH73" s="564"/>
      <c r="CI73" s="564"/>
      <c r="CJ73" s="564"/>
      <c r="CK73" s="564"/>
      <c r="CL73" s="564"/>
      <c r="CM73" s="564"/>
      <c r="CN73" s="564"/>
      <c r="CO73" s="564"/>
      <c r="CP73" s="564"/>
      <c r="CQ73" s="564"/>
      <c r="CR73" s="564"/>
      <c r="CS73" s="564"/>
      <c r="CT73" s="564"/>
      <c r="CU73" s="564"/>
      <c r="CV73" s="564"/>
      <c r="CW73" s="564"/>
      <c r="CX73" s="564"/>
      <c r="CY73" s="564"/>
      <c r="CZ73" s="564"/>
      <c r="DA73" s="564"/>
      <c r="DB73" s="564"/>
      <c r="DC73" s="564"/>
      <c r="DD73" s="564"/>
      <c r="DE73" s="564"/>
      <c r="DF73" s="564"/>
      <c r="DG73" s="564"/>
      <c r="DH73" s="564"/>
      <c r="DI73" s="564"/>
      <c r="DJ73" s="564"/>
      <c r="DK73" s="564"/>
      <c r="DL73" s="564"/>
      <c r="DM73" s="564"/>
      <c r="DN73" s="564"/>
      <c r="DO73" s="564"/>
      <c r="DP73" s="564"/>
      <c r="DQ73" s="564"/>
      <c r="DR73" s="564"/>
      <c r="DS73" s="564"/>
      <c r="DT73" s="564"/>
      <c r="DU73" s="564"/>
      <c r="DV73" s="564"/>
      <c r="DW73" s="564"/>
      <c r="DX73" s="564"/>
      <c r="DY73" s="564"/>
      <c r="DZ73" s="564"/>
      <c r="EA73" s="564"/>
      <c r="EB73" s="564"/>
      <c r="EC73" s="564"/>
      <c r="ED73" s="564"/>
      <c r="EE73" s="564"/>
      <c r="EF73" s="564"/>
      <c r="EG73" s="564"/>
      <c r="EH73" s="564"/>
      <c r="EI73" s="564"/>
      <c r="EJ73" s="564"/>
      <c r="EK73" s="564"/>
      <c r="EL73" s="564"/>
      <c r="EM73" s="564"/>
      <c r="EN73" s="564"/>
      <c r="EO73" s="564"/>
      <c r="EP73" s="564"/>
      <c r="EQ73" s="564"/>
      <c r="ER73" s="564"/>
      <c r="ES73" s="564"/>
      <c r="ET73" s="564"/>
      <c r="EU73" s="564"/>
      <c r="EV73" s="564"/>
      <c r="EW73" s="564"/>
      <c r="EX73" s="564"/>
      <c r="EY73" s="564"/>
      <c r="EZ73" s="564"/>
      <c r="FA73" s="564"/>
      <c r="FB73" s="564"/>
      <c r="FC73" s="564"/>
      <c r="FD73" s="564"/>
      <c r="FE73" s="564"/>
      <c r="FF73" s="564"/>
      <c r="FG73" s="564"/>
      <c r="FH73" s="564"/>
      <c r="FI73" s="564"/>
      <c r="FJ73" s="564"/>
      <c r="FK73" s="564"/>
      <c r="FL73" s="564"/>
      <c r="FM73" s="564"/>
      <c r="FN73" s="564"/>
      <c r="FO73" s="564"/>
      <c r="FP73" s="564"/>
      <c r="FQ73" s="564"/>
      <c r="FR73" s="564"/>
      <c r="FS73" s="564"/>
      <c r="FT73" s="564"/>
      <c r="FU73" s="564"/>
      <c r="FV73" s="564"/>
      <c r="FW73" s="564"/>
      <c r="FX73" s="564"/>
      <c r="FY73" s="564"/>
      <c r="FZ73" s="564"/>
      <c r="GA73" s="564"/>
      <c r="GB73" s="564"/>
      <c r="GC73" s="564"/>
      <c r="GD73" s="564"/>
      <c r="GE73" s="564"/>
      <c r="GF73" s="564"/>
      <c r="GG73" s="564"/>
      <c r="GH73" s="564"/>
      <c r="GI73" s="564"/>
      <c r="GJ73" s="564"/>
      <c r="GK73" s="564"/>
      <c r="GL73" s="564"/>
      <c r="GM73" s="564"/>
      <c r="GN73" s="564"/>
      <c r="GO73" s="564"/>
      <c r="GP73" s="564"/>
      <c r="GQ73" s="564"/>
      <c r="GR73" s="564"/>
      <c r="GS73" s="564"/>
      <c r="GT73" s="564"/>
      <c r="GU73" s="564"/>
      <c r="GV73" s="564"/>
      <c r="GW73" s="564"/>
      <c r="GX73" s="564"/>
      <c r="GY73" s="564"/>
      <c r="GZ73" s="564"/>
      <c r="HA73" s="564"/>
      <c r="HB73" s="564"/>
      <c r="HC73" s="564"/>
      <c r="HD73" s="564"/>
      <c r="HE73" s="564"/>
      <c r="HF73" s="564"/>
      <c r="HG73" s="564"/>
      <c r="HH73" s="564"/>
      <c r="HI73" s="564"/>
      <c r="HJ73" s="564"/>
      <c r="HK73" s="564"/>
      <c r="HL73" s="564"/>
      <c r="HM73" s="564"/>
      <c r="HN73" s="564"/>
      <c r="HO73" s="564"/>
      <c r="HP73" s="564"/>
      <c r="HQ73" s="564"/>
      <c r="HR73" s="564"/>
      <c r="HS73" s="564"/>
      <c r="HT73" s="564"/>
      <c r="HU73" s="564"/>
      <c r="HV73" s="564"/>
      <c r="HW73" s="564"/>
      <c r="HX73" s="564"/>
      <c r="HY73" s="564"/>
      <c r="HZ73" s="564"/>
      <c r="IA73" s="564"/>
      <c r="IB73" s="564"/>
      <c r="IC73" s="564"/>
      <c r="ID73" s="564"/>
      <c r="IE73" s="564"/>
      <c r="IF73" s="564"/>
      <c r="IG73" s="564"/>
      <c r="IH73" s="564"/>
      <c r="II73" s="564"/>
      <c r="IJ73" s="564"/>
      <c r="IK73" s="564"/>
      <c r="IL73" s="564"/>
    </row>
    <row r="74" spans="1:246" s="476" customFormat="1" ht="20.100000000000001" customHeight="1">
      <c r="A74" s="490"/>
      <c r="B74" s="491"/>
      <c r="C74" s="491"/>
      <c r="D74" s="491"/>
      <c r="E74" s="478"/>
      <c r="F74" s="497" t="s">
        <v>2588</v>
      </c>
      <c r="G74" s="564"/>
      <c r="H74" s="564"/>
      <c r="I74" s="564"/>
      <c r="J74" s="564"/>
      <c r="K74" s="564"/>
      <c r="L74" s="564"/>
      <c r="M74" s="564"/>
      <c r="N74" s="564"/>
      <c r="O74" s="564"/>
      <c r="P74" s="564"/>
      <c r="Q74" s="564"/>
      <c r="R74" s="564"/>
      <c r="S74" s="564"/>
      <c r="T74" s="564"/>
      <c r="U74" s="564"/>
      <c r="V74" s="564"/>
      <c r="W74" s="564"/>
      <c r="X74" s="564"/>
      <c r="Y74" s="564"/>
      <c r="Z74" s="564"/>
      <c r="AA74" s="564"/>
      <c r="AB74" s="564"/>
      <c r="AC74" s="564"/>
      <c r="AD74" s="564"/>
      <c r="AE74" s="564"/>
      <c r="AF74" s="564"/>
      <c r="AG74" s="564"/>
      <c r="AH74" s="564"/>
      <c r="AI74" s="564"/>
      <c r="AJ74" s="564"/>
      <c r="AK74" s="564"/>
      <c r="AL74" s="564"/>
      <c r="AM74" s="564"/>
      <c r="AN74" s="564"/>
      <c r="AO74" s="564"/>
      <c r="AP74" s="564"/>
      <c r="AQ74" s="564"/>
      <c r="AR74" s="564"/>
      <c r="AS74" s="564"/>
      <c r="AT74" s="564"/>
      <c r="AU74" s="564"/>
      <c r="AV74" s="564"/>
      <c r="AW74" s="564"/>
      <c r="AX74" s="564"/>
      <c r="AY74" s="564"/>
      <c r="AZ74" s="564"/>
      <c r="BA74" s="564"/>
      <c r="BB74" s="564"/>
      <c r="BC74" s="564"/>
      <c r="BD74" s="564"/>
      <c r="BE74" s="564"/>
      <c r="BF74" s="564"/>
      <c r="BG74" s="564"/>
      <c r="BH74" s="564"/>
      <c r="BI74" s="564"/>
      <c r="BJ74" s="564"/>
      <c r="BK74" s="564"/>
      <c r="BL74" s="564"/>
      <c r="BM74" s="564"/>
      <c r="BN74" s="564"/>
      <c r="BO74" s="564"/>
      <c r="BP74" s="564"/>
      <c r="BQ74" s="564"/>
      <c r="BR74" s="564"/>
      <c r="BS74" s="564"/>
      <c r="BT74" s="564"/>
      <c r="BU74" s="564"/>
      <c r="BV74" s="564"/>
      <c r="BW74" s="564"/>
      <c r="BX74" s="564"/>
      <c r="BY74" s="564"/>
      <c r="BZ74" s="564"/>
      <c r="CA74" s="564"/>
      <c r="CB74" s="564"/>
      <c r="CC74" s="564"/>
      <c r="CD74" s="564"/>
      <c r="CE74" s="564"/>
      <c r="CF74" s="564"/>
      <c r="CG74" s="564"/>
      <c r="CH74" s="564"/>
      <c r="CI74" s="564"/>
      <c r="CJ74" s="564"/>
      <c r="CK74" s="564"/>
      <c r="CL74" s="564"/>
      <c r="CM74" s="564"/>
      <c r="CN74" s="564"/>
      <c r="CO74" s="564"/>
      <c r="CP74" s="564"/>
      <c r="CQ74" s="564"/>
      <c r="CR74" s="564"/>
      <c r="CS74" s="564"/>
      <c r="CT74" s="564"/>
      <c r="CU74" s="564"/>
      <c r="CV74" s="564"/>
      <c r="CW74" s="564"/>
      <c r="CX74" s="564"/>
      <c r="CY74" s="564"/>
      <c r="CZ74" s="564"/>
      <c r="DA74" s="564"/>
      <c r="DB74" s="564"/>
      <c r="DC74" s="564"/>
      <c r="DD74" s="564"/>
      <c r="DE74" s="564"/>
      <c r="DF74" s="564"/>
      <c r="DG74" s="564"/>
      <c r="DH74" s="564"/>
      <c r="DI74" s="564"/>
      <c r="DJ74" s="564"/>
      <c r="DK74" s="564"/>
      <c r="DL74" s="564"/>
      <c r="DM74" s="564"/>
      <c r="DN74" s="564"/>
      <c r="DO74" s="564"/>
      <c r="DP74" s="564"/>
      <c r="DQ74" s="564"/>
      <c r="DR74" s="564"/>
      <c r="DS74" s="564"/>
      <c r="DT74" s="564"/>
      <c r="DU74" s="564"/>
      <c r="DV74" s="564"/>
      <c r="DW74" s="564"/>
      <c r="DX74" s="564"/>
      <c r="DY74" s="564"/>
      <c r="DZ74" s="564"/>
      <c r="EA74" s="564"/>
      <c r="EB74" s="564"/>
      <c r="EC74" s="564"/>
      <c r="ED74" s="564"/>
      <c r="EE74" s="564"/>
      <c r="EF74" s="564"/>
      <c r="EG74" s="564"/>
      <c r="EH74" s="564"/>
      <c r="EI74" s="564"/>
      <c r="EJ74" s="564"/>
      <c r="EK74" s="564"/>
      <c r="EL74" s="564"/>
      <c r="EM74" s="564"/>
      <c r="EN74" s="564"/>
      <c r="EO74" s="564"/>
      <c r="EP74" s="564"/>
      <c r="EQ74" s="564"/>
      <c r="ER74" s="564"/>
      <c r="ES74" s="564"/>
      <c r="ET74" s="564"/>
      <c r="EU74" s="564"/>
      <c r="EV74" s="564"/>
      <c r="EW74" s="564"/>
      <c r="EX74" s="564"/>
      <c r="EY74" s="564"/>
      <c r="EZ74" s="564"/>
      <c r="FA74" s="564"/>
      <c r="FB74" s="564"/>
      <c r="FC74" s="564"/>
      <c r="FD74" s="564"/>
      <c r="FE74" s="564"/>
      <c r="FF74" s="564"/>
      <c r="FG74" s="564"/>
      <c r="FH74" s="564"/>
      <c r="FI74" s="564"/>
      <c r="FJ74" s="564"/>
      <c r="FK74" s="564"/>
      <c r="FL74" s="564"/>
      <c r="FM74" s="564"/>
      <c r="FN74" s="564"/>
      <c r="FO74" s="564"/>
      <c r="FP74" s="564"/>
      <c r="FQ74" s="564"/>
      <c r="FR74" s="564"/>
      <c r="FS74" s="564"/>
      <c r="FT74" s="564"/>
      <c r="FU74" s="564"/>
      <c r="FV74" s="564"/>
      <c r="FW74" s="564"/>
      <c r="FX74" s="564"/>
      <c r="FY74" s="564"/>
      <c r="FZ74" s="564"/>
      <c r="GA74" s="564"/>
      <c r="GB74" s="564"/>
      <c r="GC74" s="564"/>
      <c r="GD74" s="564"/>
      <c r="GE74" s="564"/>
      <c r="GF74" s="564"/>
      <c r="GG74" s="564"/>
      <c r="GH74" s="564"/>
      <c r="GI74" s="564"/>
      <c r="GJ74" s="564"/>
      <c r="GK74" s="564"/>
      <c r="GL74" s="564"/>
      <c r="GM74" s="564"/>
      <c r="GN74" s="564"/>
      <c r="GO74" s="564"/>
      <c r="GP74" s="564"/>
      <c r="GQ74" s="564"/>
      <c r="GR74" s="564"/>
      <c r="GS74" s="564"/>
      <c r="GT74" s="564"/>
      <c r="GU74" s="564"/>
      <c r="GV74" s="564"/>
      <c r="GW74" s="564"/>
      <c r="GX74" s="564"/>
      <c r="GY74" s="564"/>
      <c r="GZ74" s="564"/>
      <c r="HA74" s="564"/>
      <c r="HB74" s="564"/>
      <c r="HC74" s="564"/>
      <c r="HD74" s="564"/>
      <c r="HE74" s="564"/>
      <c r="HF74" s="564"/>
      <c r="HG74" s="564"/>
      <c r="HH74" s="564"/>
      <c r="HI74" s="564"/>
      <c r="HJ74" s="564"/>
      <c r="HK74" s="564"/>
      <c r="HL74" s="564"/>
      <c r="HM74" s="564"/>
      <c r="HN74" s="564"/>
      <c r="HO74" s="564"/>
      <c r="HP74" s="564"/>
      <c r="HQ74" s="564"/>
      <c r="HR74" s="564"/>
      <c r="HS74" s="564"/>
      <c r="HT74" s="564"/>
      <c r="HU74" s="564"/>
      <c r="HV74" s="564"/>
      <c r="HW74" s="564"/>
      <c r="HX74" s="564"/>
      <c r="HY74" s="564"/>
      <c r="HZ74" s="564"/>
      <c r="IA74" s="564"/>
      <c r="IB74" s="564"/>
      <c r="IC74" s="564"/>
      <c r="ID74" s="564"/>
      <c r="IE74" s="564"/>
      <c r="IF74" s="564"/>
      <c r="IG74" s="564"/>
      <c r="IH74" s="564"/>
      <c r="II74" s="564"/>
      <c r="IJ74" s="564"/>
      <c r="IK74" s="564"/>
      <c r="IL74" s="564"/>
    </row>
    <row r="75" spans="1:246" s="476" customFormat="1" ht="20.100000000000001" customHeight="1">
      <c r="A75" s="490"/>
      <c r="B75" s="491"/>
      <c r="C75" s="491"/>
      <c r="D75" s="491"/>
      <c r="E75" s="478"/>
      <c r="F75" s="497" t="s">
        <v>2589</v>
      </c>
      <c r="G75" s="564"/>
      <c r="H75" s="564"/>
      <c r="I75" s="564"/>
      <c r="J75" s="564"/>
      <c r="K75" s="564"/>
      <c r="L75" s="564"/>
      <c r="M75" s="564"/>
      <c r="N75" s="564"/>
      <c r="O75" s="564"/>
      <c r="P75" s="564"/>
      <c r="Q75" s="564"/>
      <c r="R75" s="564"/>
      <c r="S75" s="564"/>
      <c r="T75" s="564"/>
      <c r="U75" s="564"/>
      <c r="V75" s="564"/>
      <c r="W75" s="564"/>
      <c r="X75" s="564"/>
      <c r="Y75" s="564"/>
      <c r="Z75" s="564"/>
      <c r="AA75" s="564"/>
      <c r="AB75" s="564"/>
      <c r="AC75" s="564"/>
      <c r="AD75" s="564"/>
      <c r="AE75" s="564"/>
      <c r="AF75" s="564"/>
      <c r="AG75" s="564"/>
      <c r="AH75" s="564"/>
      <c r="AI75" s="564"/>
      <c r="AJ75" s="564"/>
      <c r="AK75" s="564"/>
      <c r="AL75" s="564"/>
      <c r="AM75" s="564"/>
      <c r="AN75" s="564"/>
      <c r="AO75" s="564"/>
      <c r="AP75" s="564"/>
      <c r="AQ75" s="564"/>
      <c r="AR75" s="564"/>
      <c r="AS75" s="564"/>
      <c r="AT75" s="564"/>
      <c r="AU75" s="564"/>
      <c r="AV75" s="564"/>
      <c r="AW75" s="564"/>
      <c r="AX75" s="564"/>
      <c r="AY75" s="564"/>
      <c r="AZ75" s="564"/>
      <c r="BA75" s="564"/>
      <c r="BB75" s="564"/>
      <c r="BC75" s="564"/>
      <c r="BD75" s="564"/>
      <c r="BE75" s="564"/>
      <c r="BF75" s="564"/>
      <c r="BG75" s="564"/>
      <c r="BH75" s="564"/>
      <c r="BI75" s="564"/>
      <c r="BJ75" s="564"/>
      <c r="BK75" s="564"/>
      <c r="BL75" s="564"/>
      <c r="BM75" s="564"/>
      <c r="BN75" s="564"/>
      <c r="BO75" s="564"/>
      <c r="BP75" s="564"/>
      <c r="BQ75" s="564"/>
      <c r="BR75" s="564"/>
      <c r="BS75" s="564"/>
      <c r="BT75" s="564"/>
      <c r="BU75" s="564"/>
      <c r="BV75" s="564"/>
      <c r="BW75" s="564"/>
      <c r="BX75" s="564"/>
      <c r="BY75" s="564"/>
      <c r="BZ75" s="564"/>
      <c r="CA75" s="564"/>
      <c r="CB75" s="564"/>
      <c r="CC75" s="564"/>
      <c r="CD75" s="564"/>
      <c r="CE75" s="564"/>
      <c r="CF75" s="564"/>
      <c r="CG75" s="564"/>
      <c r="CH75" s="564"/>
      <c r="CI75" s="564"/>
      <c r="CJ75" s="564"/>
      <c r="CK75" s="564"/>
      <c r="CL75" s="564"/>
      <c r="CM75" s="564"/>
      <c r="CN75" s="564"/>
      <c r="CO75" s="564"/>
      <c r="CP75" s="564"/>
      <c r="CQ75" s="564"/>
      <c r="CR75" s="564"/>
      <c r="CS75" s="564"/>
      <c r="CT75" s="564"/>
      <c r="CU75" s="564"/>
      <c r="CV75" s="564"/>
      <c r="CW75" s="564"/>
      <c r="CX75" s="564"/>
      <c r="CY75" s="564"/>
      <c r="CZ75" s="564"/>
      <c r="DA75" s="564"/>
      <c r="DB75" s="564"/>
      <c r="DC75" s="564"/>
      <c r="DD75" s="564"/>
      <c r="DE75" s="564"/>
      <c r="DF75" s="564"/>
      <c r="DG75" s="564"/>
      <c r="DH75" s="564"/>
      <c r="DI75" s="564"/>
      <c r="DJ75" s="564"/>
      <c r="DK75" s="564"/>
      <c r="DL75" s="564"/>
      <c r="DM75" s="564"/>
      <c r="DN75" s="564"/>
      <c r="DO75" s="564"/>
      <c r="DP75" s="564"/>
      <c r="DQ75" s="564"/>
      <c r="DR75" s="564"/>
      <c r="DS75" s="564"/>
      <c r="DT75" s="564"/>
      <c r="DU75" s="564"/>
      <c r="DV75" s="564"/>
      <c r="DW75" s="564"/>
      <c r="DX75" s="564"/>
      <c r="DY75" s="564"/>
      <c r="DZ75" s="564"/>
      <c r="EA75" s="564"/>
      <c r="EB75" s="564"/>
      <c r="EC75" s="564"/>
      <c r="ED75" s="564"/>
      <c r="EE75" s="564"/>
      <c r="EF75" s="564"/>
      <c r="EG75" s="564"/>
      <c r="EH75" s="564"/>
      <c r="EI75" s="564"/>
      <c r="EJ75" s="564"/>
      <c r="EK75" s="564"/>
      <c r="EL75" s="564"/>
      <c r="EM75" s="564"/>
      <c r="EN75" s="564"/>
      <c r="EO75" s="564"/>
      <c r="EP75" s="564"/>
      <c r="EQ75" s="564"/>
      <c r="ER75" s="564"/>
      <c r="ES75" s="564"/>
      <c r="ET75" s="564"/>
      <c r="EU75" s="564"/>
      <c r="EV75" s="564"/>
      <c r="EW75" s="564"/>
      <c r="EX75" s="564"/>
      <c r="EY75" s="564"/>
      <c r="EZ75" s="564"/>
      <c r="FA75" s="564"/>
      <c r="FB75" s="564"/>
      <c r="FC75" s="564"/>
      <c r="FD75" s="564"/>
      <c r="FE75" s="564"/>
      <c r="FF75" s="564"/>
      <c r="FG75" s="564"/>
      <c r="FH75" s="564"/>
      <c r="FI75" s="564"/>
      <c r="FJ75" s="564"/>
      <c r="FK75" s="564"/>
      <c r="FL75" s="564"/>
      <c r="FM75" s="564"/>
      <c r="FN75" s="564"/>
      <c r="FO75" s="564"/>
      <c r="FP75" s="564"/>
      <c r="FQ75" s="564"/>
      <c r="FR75" s="564"/>
      <c r="FS75" s="564"/>
      <c r="FT75" s="564"/>
      <c r="FU75" s="564"/>
      <c r="FV75" s="564"/>
      <c r="FW75" s="564"/>
      <c r="FX75" s="564"/>
      <c r="FY75" s="564"/>
      <c r="FZ75" s="564"/>
      <c r="GA75" s="564"/>
      <c r="GB75" s="564"/>
      <c r="GC75" s="564"/>
      <c r="GD75" s="564"/>
      <c r="GE75" s="564"/>
      <c r="GF75" s="564"/>
      <c r="GG75" s="564"/>
      <c r="GH75" s="564"/>
      <c r="GI75" s="564"/>
      <c r="GJ75" s="564"/>
      <c r="GK75" s="564"/>
      <c r="GL75" s="564"/>
      <c r="GM75" s="564"/>
      <c r="GN75" s="564"/>
      <c r="GO75" s="564"/>
      <c r="GP75" s="564"/>
      <c r="GQ75" s="564"/>
      <c r="GR75" s="564"/>
      <c r="GS75" s="564"/>
      <c r="GT75" s="564"/>
      <c r="GU75" s="564"/>
      <c r="GV75" s="564"/>
      <c r="GW75" s="564"/>
      <c r="GX75" s="564"/>
      <c r="GY75" s="564"/>
      <c r="GZ75" s="564"/>
      <c r="HA75" s="564"/>
      <c r="HB75" s="564"/>
      <c r="HC75" s="564"/>
      <c r="HD75" s="564"/>
      <c r="HE75" s="564"/>
      <c r="HF75" s="564"/>
      <c r="HG75" s="564"/>
      <c r="HH75" s="564"/>
      <c r="HI75" s="564"/>
      <c r="HJ75" s="564"/>
      <c r="HK75" s="564"/>
      <c r="HL75" s="564"/>
      <c r="HM75" s="564"/>
      <c r="HN75" s="564"/>
      <c r="HO75" s="564"/>
      <c r="HP75" s="564"/>
      <c r="HQ75" s="564"/>
      <c r="HR75" s="564"/>
      <c r="HS75" s="564"/>
      <c r="HT75" s="564"/>
      <c r="HU75" s="564"/>
      <c r="HV75" s="564"/>
      <c r="HW75" s="564"/>
      <c r="HX75" s="564"/>
      <c r="HY75" s="564"/>
      <c r="HZ75" s="564"/>
      <c r="IA75" s="564"/>
      <c r="IB75" s="564"/>
      <c r="IC75" s="564"/>
      <c r="ID75" s="564"/>
      <c r="IE75" s="564"/>
      <c r="IF75" s="564"/>
      <c r="IG75" s="564"/>
      <c r="IH75" s="564"/>
      <c r="II75" s="564"/>
      <c r="IJ75" s="564"/>
      <c r="IK75" s="564"/>
      <c r="IL75" s="564"/>
    </row>
    <row r="76" spans="1:246" s="476" customFormat="1" ht="19.149999999999999" customHeight="1">
      <c r="A76" s="493"/>
      <c r="B76" s="494"/>
      <c r="C76" s="494"/>
      <c r="D76" s="494"/>
      <c r="E76" s="503"/>
      <c r="F76" s="569"/>
      <c r="G76" s="564"/>
      <c r="H76" s="564"/>
      <c r="I76" s="564"/>
      <c r="J76" s="564"/>
      <c r="K76" s="564"/>
      <c r="L76" s="564"/>
      <c r="M76" s="564"/>
      <c r="N76" s="564"/>
      <c r="O76" s="564"/>
      <c r="P76" s="564"/>
      <c r="Q76" s="564"/>
      <c r="R76" s="564"/>
      <c r="S76" s="564"/>
      <c r="T76" s="564"/>
      <c r="U76" s="564"/>
      <c r="V76" s="564"/>
      <c r="W76" s="564"/>
      <c r="X76" s="564"/>
      <c r="Y76" s="564"/>
      <c r="Z76" s="564"/>
      <c r="AA76" s="564"/>
      <c r="AB76" s="564"/>
      <c r="AC76" s="564"/>
      <c r="AD76" s="564"/>
      <c r="AE76" s="564"/>
      <c r="AF76" s="564"/>
      <c r="AG76" s="564"/>
      <c r="AH76" s="564"/>
      <c r="AI76" s="564"/>
      <c r="AJ76" s="564"/>
      <c r="AK76" s="564"/>
      <c r="AL76" s="564"/>
      <c r="AM76" s="564"/>
      <c r="AN76" s="564"/>
      <c r="AO76" s="564"/>
      <c r="AP76" s="564"/>
      <c r="AQ76" s="564"/>
      <c r="AR76" s="564"/>
      <c r="AS76" s="564"/>
      <c r="AT76" s="564"/>
      <c r="AU76" s="564"/>
      <c r="AV76" s="564"/>
      <c r="AW76" s="564"/>
      <c r="AX76" s="564"/>
      <c r="AY76" s="564"/>
      <c r="AZ76" s="564"/>
      <c r="BA76" s="564"/>
      <c r="BB76" s="564"/>
      <c r="BC76" s="564"/>
      <c r="BD76" s="564"/>
      <c r="BE76" s="564"/>
      <c r="BF76" s="564"/>
      <c r="BG76" s="564"/>
      <c r="BH76" s="564"/>
      <c r="BI76" s="564"/>
      <c r="BJ76" s="564"/>
      <c r="BK76" s="564"/>
      <c r="BL76" s="564"/>
      <c r="BM76" s="564"/>
      <c r="BN76" s="564"/>
      <c r="BO76" s="564"/>
      <c r="BP76" s="564"/>
      <c r="BQ76" s="564"/>
      <c r="BR76" s="564"/>
      <c r="BS76" s="564"/>
      <c r="BT76" s="564"/>
      <c r="BU76" s="564"/>
      <c r="BV76" s="564"/>
      <c r="BW76" s="564"/>
      <c r="BX76" s="564"/>
      <c r="BY76" s="564"/>
      <c r="BZ76" s="564"/>
      <c r="CA76" s="564"/>
      <c r="CB76" s="564"/>
      <c r="CC76" s="564"/>
      <c r="CD76" s="564"/>
      <c r="CE76" s="564"/>
      <c r="CF76" s="564"/>
      <c r="CG76" s="564"/>
      <c r="CH76" s="564"/>
      <c r="CI76" s="564"/>
      <c r="CJ76" s="564"/>
      <c r="CK76" s="564"/>
      <c r="CL76" s="564"/>
      <c r="CM76" s="564"/>
      <c r="CN76" s="564"/>
      <c r="CO76" s="564"/>
      <c r="CP76" s="564"/>
      <c r="CQ76" s="564"/>
      <c r="CR76" s="564"/>
      <c r="CS76" s="564"/>
      <c r="CT76" s="564"/>
      <c r="CU76" s="564"/>
      <c r="CV76" s="564"/>
      <c r="CW76" s="564"/>
      <c r="CX76" s="564"/>
      <c r="CY76" s="564"/>
      <c r="CZ76" s="564"/>
      <c r="DA76" s="564"/>
      <c r="DB76" s="564"/>
      <c r="DC76" s="564"/>
      <c r="DD76" s="564"/>
      <c r="DE76" s="564"/>
      <c r="DF76" s="564"/>
      <c r="DG76" s="564"/>
      <c r="DH76" s="564"/>
      <c r="DI76" s="564"/>
      <c r="DJ76" s="564"/>
      <c r="DK76" s="564"/>
      <c r="DL76" s="564"/>
      <c r="DM76" s="564"/>
      <c r="DN76" s="564"/>
      <c r="DO76" s="564"/>
      <c r="DP76" s="564"/>
      <c r="DQ76" s="564"/>
      <c r="DR76" s="564"/>
      <c r="DS76" s="564"/>
      <c r="DT76" s="564"/>
      <c r="DU76" s="564"/>
      <c r="DV76" s="564"/>
      <c r="DW76" s="564"/>
      <c r="DX76" s="564"/>
      <c r="DY76" s="564"/>
      <c r="DZ76" s="564"/>
      <c r="EA76" s="564"/>
      <c r="EB76" s="564"/>
      <c r="EC76" s="564"/>
      <c r="ED76" s="564"/>
      <c r="EE76" s="564"/>
      <c r="EF76" s="564"/>
      <c r="EG76" s="564"/>
      <c r="EH76" s="564"/>
      <c r="EI76" s="564"/>
      <c r="EJ76" s="564"/>
      <c r="EK76" s="564"/>
      <c r="EL76" s="564"/>
      <c r="EM76" s="564"/>
      <c r="EN76" s="564"/>
      <c r="EO76" s="564"/>
      <c r="EP76" s="564"/>
      <c r="EQ76" s="564"/>
      <c r="ER76" s="564"/>
      <c r="ES76" s="564"/>
      <c r="ET76" s="564"/>
      <c r="EU76" s="564"/>
      <c r="EV76" s="564"/>
      <c r="EW76" s="564"/>
      <c r="EX76" s="564"/>
      <c r="EY76" s="564"/>
      <c r="EZ76" s="564"/>
      <c r="FA76" s="564"/>
      <c r="FB76" s="564"/>
      <c r="FC76" s="564"/>
      <c r="FD76" s="564"/>
      <c r="FE76" s="564"/>
      <c r="FF76" s="564"/>
      <c r="FG76" s="564"/>
      <c r="FH76" s="564"/>
      <c r="FI76" s="564"/>
      <c r="FJ76" s="564"/>
      <c r="FK76" s="564"/>
      <c r="FL76" s="564"/>
      <c r="FM76" s="564"/>
      <c r="FN76" s="564"/>
      <c r="FO76" s="564"/>
      <c r="FP76" s="564"/>
      <c r="FQ76" s="564"/>
      <c r="FR76" s="564"/>
      <c r="FS76" s="564"/>
      <c r="FT76" s="564"/>
      <c r="FU76" s="564"/>
      <c r="FV76" s="564"/>
      <c r="FW76" s="564"/>
      <c r="FX76" s="564"/>
      <c r="FY76" s="564"/>
      <c r="FZ76" s="564"/>
      <c r="GA76" s="564"/>
      <c r="GB76" s="564"/>
      <c r="GC76" s="564"/>
      <c r="GD76" s="564"/>
      <c r="GE76" s="564"/>
      <c r="GF76" s="564"/>
      <c r="GG76" s="564"/>
      <c r="GH76" s="564"/>
      <c r="GI76" s="564"/>
      <c r="GJ76" s="564"/>
      <c r="GK76" s="564"/>
      <c r="GL76" s="564"/>
      <c r="GM76" s="564"/>
      <c r="GN76" s="564"/>
      <c r="GO76" s="564"/>
      <c r="GP76" s="564"/>
      <c r="GQ76" s="564"/>
      <c r="GR76" s="564"/>
      <c r="GS76" s="564"/>
      <c r="GT76" s="564"/>
      <c r="GU76" s="564"/>
      <c r="GV76" s="564"/>
      <c r="GW76" s="564"/>
      <c r="GX76" s="564"/>
      <c r="GY76" s="564"/>
      <c r="GZ76" s="564"/>
      <c r="HA76" s="564"/>
      <c r="HB76" s="564"/>
      <c r="HC76" s="564"/>
      <c r="HD76" s="564"/>
      <c r="HE76" s="564"/>
      <c r="HF76" s="564"/>
      <c r="HG76" s="564"/>
      <c r="HH76" s="564"/>
      <c r="HI76" s="564"/>
      <c r="HJ76" s="564"/>
      <c r="HK76" s="564"/>
      <c r="HL76" s="564"/>
      <c r="HM76" s="564"/>
      <c r="HN76" s="564"/>
      <c r="HO76" s="564"/>
      <c r="HP76" s="564"/>
      <c r="HQ76" s="564"/>
      <c r="HR76" s="564"/>
      <c r="HS76" s="564"/>
      <c r="HT76" s="564"/>
      <c r="HU76" s="564"/>
      <c r="HV76" s="564"/>
      <c r="HW76" s="564"/>
      <c r="HX76" s="564"/>
      <c r="HY76" s="564"/>
      <c r="HZ76" s="564"/>
      <c r="IA76" s="564"/>
      <c r="IB76" s="564"/>
      <c r="IC76" s="564"/>
      <c r="ID76" s="564"/>
      <c r="IE76" s="564"/>
      <c r="IF76" s="564"/>
      <c r="IG76" s="564"/>
      <c r="IH76" s="564"/>
      <c r="II76" s="564"/>
      <c r="IJ76" s="564"/>
      <c r="IK76" s="564"/>
      <c r="IL76" s="564"/>
    </row>
    <row r="77" spans="1:246" s="476" customFormat="1" ht="20.100000000000001" customHeight="1">
      <c r="A77" s="490"/>
      <c r="B77" s="491"/>
      <c r="C77" s="491"/>
      <c r="D77" s="491"/>
      <c r="E77" s="478">
        <f>E79+E88+E96</f>
        <v>54070</v>
      </c>
      <c r="F77" s="570" t="s">
        <v>2425</v>
      </c>
      <c r="G77" s="564"/>
      <c r="H77" s="564"/>
      <c r="I77" s="564"/>
      <c r="J77" s="564"/>
      <c r="K77" s="564"/>
      <c r="L77" s="564"/>
      <c r="M77" s="564"/>
      <c r="N77" s="564"/>
      <c r="O77" s="564"/>
      <c r="P77" s="564"/>
      <c r="Q77" s="564"/>
      <c r="R77" s="564"/>
      <c r="S77" s="564"/>
      <c r="T77" s="564"/>
      <c r="U77" s="564"/>
      <c r="V77" s="564"/>
      <c r="W77" s="564"/>
      <c r="X77" s="564"/>
      <c r="Y77" s="564"/>
      <c r="Z77" s="564"/>
      <c r="AA77" s="564"/>
      <c r="AB77" s="564"/>
      <c r="AC77" s="564"/>
      <c r="AD77" s="564"/>
      <c r="AE77" s="564"/>
      <c r="AF77" s="564"/>
      <c r="AG77" s="564"/>
      <c r="AH77" s="564"/>
      <c r="AI77" s="564"/>
      <c r="AJ77" s="564"/>
      <c r="AK77" s="564"/>
      <c r="AL77" s="564"/>
      <c r="AM77" s="564"/>
      <c r="AN77" s="564"/>
      <c r="AO77" s="564"/>
      <c r="AP77" s="564"/>
      <c r="AQ77" s="564"/>
      <c r="AR77" s="564"/>
      <c r="AS77" s="564"/>
      <c r="AT77" s="564"/>
      <c r="AU77" s="564"/>
      <c r="AV77" s="564"/>
      <c r="AW77" s="564"/>
      <c r="AX77" s="564"/>
      <c r="AY77" s="564"/>
      <c r="AZ77" s="564"/>
      <c r="BA77" s="564"/>
      <c r="BB77" s="564"/>
      <c r="BC77" s="564"/>
      <c r="BD77" s="564"/>
      <c r="BE77" s="564"/>
      <c r="BF77" s="564"/>
      <c r="BG77" s="564"/>
      <c r="BH77" s="564"/>
      <c r="BI77" s="564"/>
      <c r="BJ77" s="564"/>
      <c r="BK77" s="564"/>
      <c r="BL77" s="564"/>
      <c r="BM77" s="564"/>
      <c r="BN77" s="564"/>
      <c r="BO77" s="564"/>
      <c r="BP77" s="564"/>
      <c r="BQ77" s="564"/>
      <c r="BR77" s="564"/>
      <c r="BS77" s="564"/>
      <c r="BT77" s="564"/>
      <c r="BU77" s="564"/>
      <c r="BV77" s="564"/>
      <c r="BW77" s="564"/>
      <c r="BX77" s="564"/>
      <c r="BY77" s="564"/>
      <c r="BZ77" s="564"/>
      <c r="CA77" s="564"/>
      <c r="CB77" s="564"/>
      <c r="CC77" s="564"/>
      <c r="CD77" s="564"/>
      <c r="CE77" s="564"/>
      <c r="CF77" s="564"/>
      <c r="CG77" s="564"/>
      <c r="CH77" s="564"/>
      <c r="CI77" s="564"/>
      <c r="CJ77" s="564"/>
      <c r="CK77" s="564"/>
      <c r="CL77" s="564"/>
      <c r="CM77" s="564"/>
      <c r="CN77" s="564"/>
      <c r="CO77" s="564"/>
      <c r="CP77" s="564"/>
      <c r="CQ77" s="564"/>
      <c r="CR77" s="564"/>
      <c r="CS77" s="564"/>
      <c r="CT77" s="564"/>
      <c r="CU77" s="564"/>
      <c r="CV77" s="564"/>
      <c r="CW77" s="564"/>
      <c r="CX77" s="564"/>
      <c r="CY77" s="564"/>
      <c r="CZ77" s="564"/>
      <c r="DA77" s="564"/>
      <c r="DB77" s="564"/>
      <c r="DC77" s="564"/>
      <c r="DD77" s="564"/>
      <c r="DE77" s="564"/>
      <c r="DF77" s="564"/>
      <c r="DG77" s="564"/>
      <c r="DH77" s="564"/>
      <c r="DI77" s="564"/>
      <c r="DJ77" s="564"/>
      <c r="DK77" s="564"/>
      <c r="DL77" s="564"/>
      <c r="DM77" s="564"/>
      <c r="DN77" s="564"/>
      <c r="DO77" s="564"/>
      <c r="DP77" s="564"/>
      <c r="DQ77" s="564"/>
      <c r="DR77" s="564"/>
      <c r="DS77" s="564"/>
      <c r="DT77" s="564"/>
      <c r="DU77" s="564"/>
      <c r="DV77" s="564"/>
      <c r="DW77" s="564"/>
      <c r="DX77" s="564"/>
      <c r="DY77" s="564"/>
      <c r="DZ77" s="564"/>
      <c r="EA77" s="564"/>
      <c r="EB77" s="564"/>
      <c r="EC77" s="564"/>
      <c r="ED77" s="564"/>
      <c r="EE77" s="564"/>
      <c r="EF77" s="564"/>
      <c r="EG77" s="564"/>
      <c r="EH77" s="564"/>
      <c r="EI77" s="564"/>
      <c r="EJ77" s="564"/>
      <c r="EK77" s="564"/>
      <c r="EL77" s="564"/>
      <c r="EM77" s="564"/>
      <c r="EN77" s="564"/>
      <c r="EO77" s="564"/>
      <c r="EP77" s="564"/>
      <c r="EQ77" s="564"/>
      <c r="ER77" s="564"/>
      <c r="ES77" s="564"/>
      <c r="ET77" s="564"/>
      <c r="EU77" s="564"/>
      <c r="EV77" s="564"/>
      <c r="EW77" s="564"/>
      <c r="EX77" s="564"/>
      <c r="EY77" s="564"/>
      <c r="EZ77" s="564"/>
      <c r="FA77" s="564"/>
      <c r="FB77" s="564"/>
      <c r="FC77" s="564"/>
      <c r="FD77" s="564"/>
      <c r="FE77" s="564"/>
      <c r="FF77" s="564"/>
      <c r="FG77" s="564"/>
      <c r="FH77" s="564"/>
      <c r="FI77" s="564"/>
      <c r="FJ77" s="564"/>
      <c r="FK77" s="564"/>
      <c r="FL77" s="564"/>
      <c r="FM77" s="564"/>
      <c r="FN77" s="564"/>
      <c r="FO77" s="564"/>
      <c r="FP77" s="564"/>
      <c r="FQ77" s="564"/>
      <c r="FR77" s="564"/>
      <c r="FS77" s="564"/>
      <c r="FT77" s="564"/>
      <c r="FU77" s="564"/>
      <c r="FV77" s="564"/>
      <c r="FW77" s="564"/>
      <c r="FX77" s="564"/>
      <c r="FY77" s="564"/>
      <c r="FZ77" s="564"/>
      <c r="GA77" s="564"/>
      <c r="GB77" s="564"/>
      <c r="GC77" s="564"/>
      <c r="GD77" s="564"/>
      <c r="GE77" s="564"/>
      <c r="GF77" s="564"/>
      <c r="GG77" s="564"/>
      <c r="GH77" s="564"/>
      <c r="GI77" s="564"/>
      <c r="GJ77" s="564"/>
      <c r="GK77" s="564"/>
      <c r="GL77" s="564"/>
      <c r="GM77" s="564"/>
      <c r="GN77" s="564"/>
      <c r="GO77" s="564"/>
      <c r="GP77" s="564"/>
      <c r="GQ77" s="564"/>
      <c r="GR77" s="564"/>
      <c r="GS77" s="564"/>
      <c r="GT77" s="564"/>
      <c r="GU77" s="564"/>
      <c r="GV77" s="564"/>
      <c r="GW77" s="564"/>
      <c r="GX77" s="564"/>
      <c r="GY77" s="564"/>
      <c r="GZ77" s="564"/>
      <c r="HA77" s="564"/>
      <c r="HB77" s="564"/>
      <c r="HC77" s="564"/>
      <c r="HD77" s="564"/>
      <c r="HE77" s="564"/>
      <c r="HF77" s="564"/>
      <c r="HG77" s="564"/>
      <c r="HH77" s="564"/>
      <c r="HI77" s="564"/>
      <c r="HJ77" s="564"/>
      <c r="HK77" s="564"/>
      <c r="HL77" s="564"/>
      <c r="HM77" s="564"/>
      <c r="HN77" s="564"/>
      <c r="HO77" s="564"/>
      <c r="HP77" s="564"/>
      <c r="HQ77" s="564"/>
      <c r="HR77" s="564"/>
      <c r="HS77" s="564"/>
      <c r="HT77" s="564"/>
      <c r="HU77" s="564"/>
      <c r="HV77" s="564"/>
      <c r="HW77" s="564"/>
      <c r="HX77" s="564"/>
      <c r="HY77" s="564"/>
      <c r="HZ77" s="564"/>
      <c r="IA77" s="564"/>
      <c r="IB77" s="564"/>
      <c r="IC77" s="564"/>
      <c r="ID77" s="564"/>
      <c r="IE77" s="564"/>
      <c r="IF77" s="564"/>
      <c r="IG77" s="564"/>
      <c r="IH77" s="564"/>
      <c r="II77" s="564"/>
      <c r="IJ77" s="564"/>
      <c r="IK77" s="564"/>
      <c r="IL77" s="564"/>
    </row>
    <row r="78" spans="1:246" s="476" customFormat="1" ht="20.100000000000001" customHeight="1">
      <c r="A78" s="490"/>
      <c r="B78" s="491"/>
      <c r="C78" s="491"/>
      <c r="D78" s="491"/>
      <c r="E78" s="478"/>
      <c r="F78" s="497"/>
      <c r="G78" s="564"/>
      <c r="H78" s="564"/>
      <c r="I78" s="564"/>
      <c r="J78" s="564"/>
      <c r="K78" s="564"/>
      <c r="L78" s="564"/>
      <c r="M78" s="564"/>
      <c r="N78" s="564"/>
      <c r="O78" s="564"/>
      <c r="P78" s="564"/>
      <c r="Q78" s="564"/>
      <c r="R78" s="564"/>
      <c r="S78" s="564"/>
      <c r="T78" s="564"/>
      <c r="U78" s="564"/>
      <c r="V78" s="564"/>
      <c r="W78" s="564"/>
      <c r="X78" s="564"/>
      <c r="Y78" s="564"/>
      <c r="Z78" s="564"/>
      <c r="AA78" s="564"/>
      <c r="AB78" s="564"/>
      <c r="AC78" s="564"/>
      <c r="AD78" s="564"/>
      <c r="AE78" s="564"/>
      <c r="AF78" s="564"/>
      <c r="AG78" s="564"/>
      <c r="AH78" s="564"/>
      <c r="AI78" s="564"/>
      <c r="AJ78" s="564"/>
      <c r="AK78" s="564"/>
      <c r="AL78" s="564"/>
      <c r="AM78" s="564"/>
      <c r="AN78" s="564"/>
      <c r="AO78" s="564"/>
      <c r="AP78" s="564"/>
      <c r="AQ78" s="564"/>
      <c r="AR78" s="564"/>
      <c r="AS78" s="564"/>
      <c r="AT78" s="564"/>
      <c r="AU78" s="564"/>
      <c r="AV78" s="564"/>
      <c r="AW78" s="564"/>
      <c r="AX78" s="564"/>
      <c r="AY78" s="564"/>
      <c r="AZ78" s="564"/>
      <c r="BA78" s="564"/>
      <c r="BB78" s="564"/>
      <c r="BC78" s="564"/>
      <c r="BD78" s="564"/>
      <c r="BE78" s="564"/>
      <c r="BF78" s="564"/>
      <c r="BG78" s="564"/>
      <c r="BH78" s="564"/>
      <c r="BI78" s="564"/>
      <c r="BJ78" s="564"/>
      <c r="BK78" s="564"/>
      <c r="BL78" s="564"/>
      <c r="BM78" s="564"/>
      <c r="BN78" s="564"/>
      <c r="BO78" s="564"/>
      <c r="BP78" s="564"/>
      <c r="BQ78" s="564"/>
      <c r="BR78" s="564"/>
      <c r="BS78" s="564"/>
      <c r="BT78" s="564"/>
      <c r="BU78" s="564"/>
      <c r="BV78" s="564"/>
      <c r="BW78" s="564"/>
      <c r="BX78" s="564"/>
      <c r="BY78" s="564"/>
      <c r="BZ78" s="564"/>
      <c r="CA78" s="564"/>
      <c r="CB78" s="564"/>
      <c r="CC78" s="564"/>
      <c r="CD78" s="564"/>
      <c r="CE78" s="564"/>
      <c r="CF78" s="564"/>
      <c r="CG78" s="564"/>
      <c r="CH78" s="564"/>
      <c r="CI78" s="564"/>
      <c r="CJ78" s="564"/>
      <c r="CK78" s="564"/>
      <c r="CL78" s="564"/>
      <c r="CM78" s="564"/>
      <c r="CN78" s="564"/>
      <c r="CO78" s="564"/>
      <c r="CP78" s="564"/>
      <c r="CQ78" s="564"/>
      <c r="CR78" s="564"/>
      <c r="CS78" s="564"/>
      <c r="CT78" s="564"/>
      <c r="CU78" s="564"/>
      <c r="CV78" s="564"/>
      <c r="CW78" s="564"/>
      <c r="CX78" s="564"/>
      <c r="CY78" s="564"/>
      <c r="CZ78" s="564"/>
      <c r="DA78" s="564"/>
      <c r="DB78" s="564"/>
      <c r="DC78" s="564"/>
      <c r="DD78" s="564"/>
      <c r="DE78" s="564"/>
      <c r="DF78" s="564"/>
      <c r="DG78" s="564"/>
      <c r="DH78" s="564"/>
      <c r="DI78" s="564"/>
      <c r="DJ78" s="564"/>
      <c r="DK78" s="564"/>
      <c r="DL78" s="564"/>
      <c r="DM78" s="564"/>
      <c r="DN78" s="564"/>
      <c r="DO78" s="564"/>
      <c r="DP78" s="564"/>
      <c r="DQ78" s="564"/>
      <c r="DR78" s="564"/>
      <c r="DS78" s="564"/>
      <c r="DT78" s="564"/>
      <c r="DU78" s="564"/>
      <c r="DV78" s="564"/>
      <c r="DW78" s="564"/>
      <c r="DX78" s="564"/>
      <c r="DY78" s="564"/>
      <c r="DZ78" s="564"/>
      <c r="EA78" s="564"/>
      <c r="EB78" s="564"/>
      <c r="EC78" s="564"/>
      <c r="ED78" s="564"/>
      <c r="EE78" s="564"/>
      <c r="EF78" s="564"/>
      <c r="EG78" s="564"/>
      <c r="EH78" s="564"/>
      <c r="EI78" s="564"/>
      <c r="EJ78" s="564"/>
      <c r="EK78" s="564"/>
      <c r="EL78" s="564"/>
      <c r="EM78" s="564"/>
      <c r="EN78" s="564"/>
      <c r="EO78" s="564"/>
      <c r="EP78" s="564"/>
      <c r="EQ78" s="564"/>
      <c r="ER78" s="564"/>
      <c r="ES78" s="564"/>
      <c r="ET78" s="564"/>
      <c r="EU78" s="564"/>
      <c r="EV78" s="564"/>
      <c r="EW78" s="564"/>
      <c r="EX78" s="564"/>
      <c r="EY78" s="564"/>
      <c r="EZ78" s="564"/>
      <c r="FA78" s="564"/>
      <c r="FB78" s="564"/>
      <c r="FC78" s="564"/>
      <c r="FD78" s="564"/>
      <c r="FE78" s="564"/>
      <c r="FF78" s="564"/>
      <c r="FG78" s="564"/>
      <c r="FH78" s="564"/>
      <c r="FI78" s="564"/>
      <c r="FJ78" s="564"/>
      <c r="FK78" s="564"/>
      <c r="FL78" s="564"/>
      <c r="FM78" s="564"/>
      <c r="FN78" s="564"/>
      <c r="FO78" s="564"/>
      <c r="FP78" s="564"/>
      <c r="FQ78" s="564"/>
      <c r="FR78" s="564"/>
      <c r="FS78" s="564"/>
      <c r="FT78" s="564"/>
      <c r="FU78" s="564"/>
      <c r="FV78" s="564"/>
      <c r="FW78" s="564"/>
      <c r="FX78" s="564"/>
      <c r="FY78" s="564"/>
      <c r="FZ78" s="564"/>
      <c r="GA78" s="564"/>
      <c r="GB78" s="564"/>
      <c r="GC78" s="564"/>
      <c r="GD78" s="564"/>
      <c r="GE78" s="564"/>
      <c r="GF78" s="564"/>
      <c r="GG78" s="564"/>
      <c r="GH78" s="564"/>
      <c r="GI78" s="564"/>
      <c r="GJ78" s="564"/>
      <c r="GK78" s="564"/>
      <c r="GL78" s="564"/>
      <c r="GM78" s="564"/>
      <c r="GN78" s="564"/>
      <c r="GO78" s="564"/>
      <c r="GP78" s="564"/>
      <c r="GQ78" s="564"/>
      <c r="GR78" s="564"/>
      <c r="GS78" s="564"/>
      <c r="GT78" s="564"/>
      <c r="GU78" s="564"/>
      <c r="GV78" s="564"/>
      <c r="GW78" s="564"/>
      <c r="GX78" s="564"/>
      <c r="GY78" s="564"/>
      <c r="GZ78" s="564"/>
      <c r="HA78" s="564"/>
      <c r="HB78" s="564"/>
      <c r="HC78" s="564"/>
      <c r="HD78" s="564"/>
      <c r="HE78" s="564"/>
      <c r="HF78" s="564"/>
      <c r="HG78" s="564"/>
      <c r="HH78" s="564"/>
      <c r="HI78" s="564"/>
      <c r="HJ78" s="564"/>
      <c r="HK78" s="564"/>
      <c r="HL78" s="564"/>
      <c r="HM78" s="564"/>
      <c r="HN78" s="564"/>
      <c r="HO78" s="564"/>
      <c r="HP78" s="564"/>
      <c r="HQ78" s="564"/>
      <c r="HR78" s="564"/>
      <c r="HS78" s="564"/>
      <c r="HT78" s="564"/>
      <c r="HU78" s="564"/>
      <c r="HV78" s="564"/>
      <c r="HW78" s="564"/>
      <c r="HX78" s="564"/>
      <c r="HY78" s="564"/>
      <c r="HZ78" s="564"/>
      <c r="IA78" s="564"/>
      <c r="IB78" s="564"/>
      <c r="IC78" s="564"/>
      <c r="ID78" s="564"/>
      <c r="IE78" s="564"/>
      <c r="IF78" s="564"/>
      <c r="IG78" s="564"/>
      <c r="IH78" s="564"/>
      <c r="II78" s="564"/>
      <c r="IJ78" s="564"/>
      <c r="IK78" s="564"/>
      <c r="IL78" s="564"/>
    </row>
    <row r="79" spans="1:246" s="476" customFormat="1" ht="20.100000000000001" customHeight="1">
      <c r="A79" s="490"/>
      <c r="B79" s="491"/>
      <c r="C79" s="491"/>
      <c r="D79" s="491"/>
      <c r="E79" s="478">
        <v>2000</v>
      </c>
      <c r="F79" s="1060" t="s">
        <v>2590</v>
      </c>
      <c r="G79" s="564"/>
      <c r="H79" s="564"/>
      <c r="I79" s="564"/>
      <c r="J79" s="564"/>
      <c r="K79" s="564"/>
      <c r="L79" s="564"/>
      <c r="M79" s="564"/>
      <c r="N79" s="564"/>
      <c r="O79" s="564"/>
      <c r="P79" s="564"/>
      <c r="Q79" s="564"/>
      <c r="R79" s="564"/>
      <c r="S79" s="564"/>
      <c r="T79" s="564"/>
      <c r="U79" s="564"/>
      <c r="V79" s="564"/>
      <c r="W79" s="564"/>
      <c r="X79" s="564"/>
      <c r="Y79" s="564"/>
      <c r="Z79" s="564"/>
      <c r="AA79" s="564"/>
      <c r="AB79" s="564"/>
      <c r="AC79" s="564"/>
      <c r="AD79" s="564"/>
      <c r="AE79" s="564"/>
      <c r="AF79" s="564"/>
      <c r="AG79" s="564"/>
      <c r="AH79" s="564"/>
      <c r="AI79" s="564"/>
      <c r="AJ79" s="564"/>
      <c r="AK79" s="564"/>
      <c r="AL79" s="564"/>
      <c r="AM79" s="564"/>
      <c r="AN79" s="564"/>
      <c r="AO79" s="564"/>
      <c r="AP79" s="564"/>
      <c r="AQ79" s="564"/>
      <c r="AR79" s="564"/>
      <c r="AS79" s="564"/>
      <c r="AT79" s="564"/>
      <c r="AU79" s="564"/>
      <c r="AV79" s="564"/>
      <c r="AW79" s="564"/>
      <c r="AX79" s="564"/>
      <c r="AY79" s="564"/>
      <c r="AZ79" s="564"/>
      <c r="BA79" s="564"/>
      <c r="BB79" s="564"/>
      <c r="BC79" s="564"/>
      <c r="BD79" s="564"/>
      <c r="BE79" s="564"/>
      <c r="BF79" s="564"/>
      <c r="BG79" s="564"/>
      <c r="BH79" s="564"/>
      <c r="BI79" s="564"/>
      <c r="BJ79" s="564"/>
      <c r="BK79" s="564"/>
      <c r="BL79" s="564"/>
      <c r="BM79" s="564"/>
      <c r="BN79" s="564"/>
      <c r="BO79" s="564"/>
      <c r="BP79" s="564"/>
      <c r="BQ79" s="564"/>
      <c r="BR79" s="564"/>
      <c r="BS79" s="564"/>
      <c r="BT79" s="564"/>
      <c r="BU79" s="564"/>
      <c r="BV79" s="564"/>
      <c r="BW79" s="564"/>
      <c r="BX79" s="564"/>
      <c r="BY79" s="564"/>
      <c r="BZ79" s="564"/>
      <c r="CA79" s="564"/>
      <c r="CB79" s="564"/>
      <c r="CC79" s="564"/>
      <c r="CD79" s="564"/>
      <c r="CE79" s="564"/>
      <c r="CF79" s="564"/>
      <c r="CG79" s="564"/>
      <c r="CH79" s="564"/>
      <c r="CI79" s="564"/>
      <c r="CJ79" s="564"/>
      <c r="CK79" s="564"/>
      <c r="CL79" s="564"/>
      <c r="CM79" s="564"/>
      <c r="CN79" s="564"/>
      <c r="CO79" s="564"/>
      <c r="CP79" s="564"/>
      <c r="CQ79" s="564"/>
      <c r="CR79" s="564"/>
      <c r="CS79" s="564"/>
      <c r="CT79" s="564"/>
      <c r="CU79" s="564"/>
      <c r="CV79" s="564"/>
      <c r="CW79" s="564"/>
      <c r="CX79" s="564"/>
      <c r="CY79" s="564"/>
      <c r="CZ79" s="564"/>
      <c r="DA79" s="564"/>
      <c r="DB79" s="564"/>
      <c r="DC79" s="564"/>
      <c r="DD79" s="564"/>
      <c r="DE79" s="564"/>
      <c r="DF79" s="564"/>
      <c r="DG79" s="564"/>
      <c r="DH79" s="564"/>
      <c r="DI79" s="564"/>
      <c r="DJ79" s="564"/>
      <c r="DK79" s="564"/>
      <c r="DL79" s="564"/>
      <c r="DM79" s="564"/>
      <c r="DN79" s="564"/>
      <c r="DO79" s="564"/>
      <c r="DP79" s="564"/>
      <c r="DQ79" s="564"/>
      <c r="DR79" s="564"/>
      <c r="DS79" s="564"/>
      <c r="DT79" s="564"/>
      <c r="DU79" s="564"/>
      <c r="DV79" s="564"/>
      <c r="DW79" s="564"/>
      <c r="DX79" s="564"/>
      <c r="DY79" s="564"/>
      <c r="DZ79" s="564"/>
      <c r="EA79" s="564"/>
      <c r="EB79" s="564"/>
      <c r="EC79" s="564"/>
      <c r="ED79" s="564"/>
      <c r="EE79" s="564"/>
      <c r="EF79" s="564"/>
      <c r="EG79" s="564"/>
      <c r="EH79" s="564"/>
      <c r="EI79" s="564"/>
      <c r="EJ79" s="564"/>
      <c r="EK79" s="564"/>
      <c r="EL79" s="564"/>
      <c r="EM79" s="564"/>
      <c r="EN79" s="564"/>
      <c r="EO79" s="564"/>
      <c r="EP79" s="564"/>
      <c r="EQ79" s="564"/>
      <c r="ER79" s="564"/>
      <c r="ES79" s="564"/>
      <c r="ET79" s="564"/>
      <c r="EU79" s="564"/>
      <c r="EV79" s="564"/>
      <c r="EW79" s="564"/>
      <c r="EX79" s="564"/>
      <c r="EY79" s="564"/>
      <c r="EZ79" s="564"/>
      <c r="FA79" s="564"/>
      <c r="FB79" s="564"/>
      <c r="FC79" s="564"/>
      <c r="FD79" s="564"/>
      <c r="FE79" s="564"/>
      <c r="FF79" s="564"/>
      <c r="FG79" s="564"/>
      <c r="FH79" s="564"/>
      <c r="FI79" s="564"/>
      <c r="FJ79" s="564"/>
      <c r="FK79" s="564"/>
      <c r="FL79" s="564"/>
      <c r="FM79" s="564"/>
      <c r="FN79" s="564"/>
      <c r="FO79" s="564"/>
      <c r="FP79" s="564"/>
      <c r="FQ79" s="564"/>
      <c r="FR79" s="564"/>
      <c r="FS79" s="564"/>
      <c r="FT79" s="564"/>
      <c r="FU79" s="564"/>
      <c r="FV79" s="564"/>
      <c r="FW79" s="564"/>
      <c r="FX79" s="564"/>
      <c r="FY79" s="564"/>
      <c r="FZ79" s="564"/>
      <c r="GA79" s="564"/>
      <c r="GB79" s="564"/>
      <c r="GC79" s="564"/>
      <c r="GD79" s="564"/>
      <c r="GE79" s="564"/>
      <c r="GF79" s="564"/>
      <c r="GG79" s="564"/>
      <c r="GH79" s="564"/>
      <c r="GI79" s="564"/>
      <c r="GJ79" s="564"/>
      <c r="GK79" s="564"/>
      <c r="GL79" s="564"/>
      <c r="GM79" s="564"/>
      <c r="GN79" s="564"/>
      <c r="GO79" s="564"/>
      <c r="GP79" s="564"/>
      <c r="GQ79" s="564"/>
      <c r="GR79" s="564"/>
      <c r="GS79" s="564"/>
      <c r="GT79" s="564"/>
      <c r="GU79" s="564"/>
      <c r="GV79" s="564"/>
      <c r="GW79" s="564"/>
      <c r="GX79" s="564"/>
      <c r="GY79" s="564"/>
      <c r="GZ79" s="564"/>
      <c r="HA79" s="564"/>
      <c r="HB79" s="564"/>
      <c r="HC79" s="564"/>
      <c r="HD79" s="564"/>
      <c r="HE79" s="564"/>
      <c r="HF79" s="564"/>
      <c r="HG79" s="564"/>
      <c r="HH79" s="564"/>
      <c r="HI79" s="564"/>
      <c r="HJ79" s="564"/>
      <c r="HK79" s="564"/>
      <c r="HL79" s="564"/>
      <c r="HM79" s="564"/>
      <c r="HN79" s="564"/>
      <c r="HO79" s="564"/>
      <c r="HP79" s="564"/>
      <c r="HQ79" s="564"/>
      <c r="HR79" s="564"/>
      <c r="HS79" s="564"/>
      <c r="HT79" s="564"/>
      <c r="HU79" s="564"/>
      <c r="HV79" s="564"/>
      <c r="HW79" s="564"/>
      <c r="HX79" s="564"/>
      <c r="HY79" s="564"/>
      <c r="HZ79" s="564"/>
      <c r="IA79" s="564"/>
      <c r="IB79" s="564"/>
      <c r="IC79" s="564"/>
      <c r="ID79" s="564"/>
      <c r="IE79" s="564"/>
      <c r="IF79" s="564"/>
      <c r="IG79" s="564"/>
      <c r="IH79" s="564"/>
      <c r="II79" s="564"/>
      <c r="IJ79" s="564"/>
      <c r="IK79" s="564"/>
      <c r="IL79" s="564"/>
    </row>
    <row r="80" spans="1:246" s="476" customFormat="1" ht="20.100000000000001" customHeight="1">
      <c r="A80" s="490"/>
      <c r="B80" s="491"/>
      <c r="C80" s="491"/>
      <c r="D80" s="491"/>
      <c r="E80" s="478"/>
      <c r="F80" s="1060"/>
      <c r="G80" s="564"/>
      <c r="H80" s="564"/>
      <c r="I80" s="564"/>
      <c r="J80" s="564"/>
      <c r="K80" s="564"/>
      <c r="L80" s="564"/>
      <c r="M80" s="564"/>
      <c r="N80" s="564"/>
      <c r="O80" s="564"/>
      <c r="P80" s="564"/>
      <c r="Q80" s="564"/>
      <c r="R80" s="564"/>
      <c r="S80" s="564"/>
      <c r="T80" s="564"/>
      <c r="U80" s="564"/>
      <c r="V80" s="564"/>
      <c r="W80" s="564"/>
      <c r="X80" s="564"/>
      <c r="Y80" s="564"/>
      <c r="Z80" s="564"/>
      <c r="AA80" s="564"/>
      <c r="AB80" s="564"/>
      <c r="AC80" s="564"/>
      <c r="AD80" s="564"/>
      <c r="AE80" s="564"/>
      <c r="AF80" s="564"/>
      <c r="AG80" s="564"/>
      <c r="AH80" s="564"/>
      <c r="AI80" s="564"/>
      <c r="AJ80" s="564"/>
      <c r="AK80" s="564"/>
      <c r="AL80" s="564"/>
      <c r="AM80" s="564"/>
      <c r="AN80" s="564"/>
      <c r="AO80" s="564"/>
      <c r="AP80" s="564"/>
      <c r="AQ80" s="564"/>
      <c r="AR80" s="564"/>
      <c r="AS80" s="564"/>
      <c r="AT80" s="564"/>
      <c r="AU80" s="564"/>
      <c r="AV80" s="564"/>
      <c r="AW80" s="564"/>
      <c r="AX80" s="564"/>
      <c r="AY80" s="564"/>
      <c r="AZ80" s="564"/>
      <c r="BA80" s="564"/>
      <c r="BB80" s="564"/>
      <c r="BC80" s="564"/>
      <c r="BD80" s="564"/>
      <c r="BE80" s="564"/>
      <c r="BF80" s="564"/>
      <c r="BG80" s="564"/>
      <c r="BH80" s="564"/>
      <c r="BI80" s="564"/>
      <c r="BJ80" s="564"/>
      <c r="BK80" s="564"/>
      <c r="BL80" s="564"/>
      <c r="BM80" s="564"/>
      <c r="BN80" s="564"/>
      <c r="BO80" s="564"/>
      <c r="BP80" s="564"/>
      <c r="BQ80" s="564"/>
      <c r="BR80" s="564"/>
      <c r="BS80" s="564"/>
      <c r="BT80" s="564"/>
      <c r="BU80" s="564"/>
      <c r="BV80" s="564"/>
      <c r="BW80" s="564"/>
      <c r="BX80" s="564"/>
      <c r="BY80" s="564"/>
      <c r="BZ80" s="564"/>
      <c r="CA80" s="564"/>
      <c r="CB80" s="564"/>
      <c r="CC80" s="564"/>
      <c r="CD80" s="564"/>
      <c r="CE80" s="564"/>
      <c r="CF80" s="564"/>
      <c r="CG80" s="564"/>
      <c r="CH80" s="564"/>
      <c r="CI80" s="564"/>
      <c r="CJ80" s="564"/>
      <c r="CK80" s="564"/>
      <c r="CL80" s="564"/>
      <c r="CM80" s="564"/>
      <c r="CN80" s="564"/>
      <c r="CO80" s="564"/>
      <c r="CP80" s="564"/>
      <c r="CQ80" s="564"/>
      <c r="CR80" s="564"/>
      <c r="CS80" s="564"/>
      <c r="CT80" s="564"/>
      <c r="CU80" s="564"/>
      <c r="CV80" s="564"/>
      <c r="CW80" s="564"/>
      <c r="CX80" s="564"/>
      <c r="CY80" s="564"/>
      <c r="CZ80" s="564"/>
      <c r="DA80" s="564"/>
      <c r="DB80" s="564"/>
      <c r="DC80" s="564"/>
      <c r="DD80" s="564"/>
      <c r="DE80" s="564"/>
      <c r="DF80" s="564"/>
      <c r="DG80" s="564"/>
      <c r="DH80" s="564"/>
      <c r="DI80" s="564"/>
      <c r="DJ80" s="564"/>
      <c r="DK80" s="564"/>
      <c r="DL80" s="564"/>
      <c r="DM80" s="564"/>
      <c r="DN80" s="564"/>
      <c r="DO80" s="564"/>
      <c r="DP80" s="564"/>
      <c r="DQ80" s="564"/>
      <c r="DR80" s="564"/>
      <c r="DS80" s="564"/>
      <c r="DT80" s="564"/>
      <c r="DU80" s="564"/>
      <c r="DV80" s="564"/>
      <c r="DW80" s="564"/>
      <c r="DX80" s="564"/>
      <c r="DY80" s="564"/>
      <c r="DZ80" s="564"/>
      <c r="EA80" s="564"/>
      <c r="EB80" s="564"/>
      <c r="EC80" s="564"/>
      <c r="ED80" s="564"/>
      <c r="EE80" s="564"/>
      <c r="EF80" s="564"/>
      <c r="EG80" s="564"/>
      <c r="EH80" s="564"/>
      <c r="EI80" s="564"/>
      <c r="EJ80" s="564"/>
      <c r="EK80" s="564"/>
      <c r="EL80" s="564"/>
      <c r="EM80" s="564"/>
      <c r="EN80" s="564"/>
      <c r="EO80" s="564"/>
      <c r="EP80" s="564"/>
      <c r="EQ80" s="564"/>
      <c r="ER80" s="564"/>
      <c r="ES80" s="564"/>
      <c r="ET80" s="564"/>
      <c r="EU80" s="564"/>
      <c r="EV80" s="564"/>
      <c r="EW80" s="564"/>
      <c r="EX80" s="564"/>
      <c r="EY80" s="564"/>
      <c r="EZ80" s="564"/>
      <c r="FA80" s="564"/>
      <c r="FB80" s="564"/>
      <c r="FC80" s="564"/>
      <c r="FD80" s="564"/>
      <c r="FE80" s="564"/>
      <c r="FF80" s="564"/>
      <c r="FG80" s="564"/>
      <c r="FH80" s="564"/>
      <c r="FI80" s="564"/>
      <c r="FJ80" s="564"/>
      <c r="FK80" s="564"/>
      <c r="FL80" s="564"/>
      <c r="FM80" s="564"/>
      <c r="FN80" s="564"/>
      <c r="FO80" s="564"/>
      <c r="FP80" s="564"/>
      <c r="FQ80" s="564"/>
      <c r="FR80" s="564"/>
      <c r="FS80" s="564"/>
      <c r="FT80" s="564"/>
      <c r="FU80" s="564"/>
      <c r="FV80" s="564"/>
      <c r="FW80" s="564"/>
      <c r="FX80" s="564"/>
      <c r="FY80" s="564"/>
      <c r="FZ80" s="564"/>
      <c r="GA80" s="564"/>
      <c r="GB80" s="564"/>
      <c r="GC80" s="564"/>
      <c r="GD80" s="564"/>
      <c r="GE80" s="564"/>
      <c r="GF80" s="564"/>
      <c r="GG80" s="564"/>
      <c r="GH80" s="564"/>
      <c r="GI80" s="564"/>
      <c r="GJ80" s="564"/>
      <c r="GK80" s="564"/>
      <c r="GL80" s="564"/>
      <c r="GM80" s="564"/>
      <c r="GN80" s="564"/>
      <c r="GO80" s="564"/>
      <c r="GP80" s="564"/>
      <c r="GQ80" s="564"/>
      <c r="GR80" s="564"/>
      <c r="GS80" s="564"/>
      <c r="GT80" s="564"/>
      <c r="GU80" s="564"/>
      <c r="GV80" s="564"/>
      <c r="GW80" s="564"/>
      <c r="GX80" s="564"/>
      <c r="GY80" s="564"/>
      <c r="GZ80" s="564"/>
      <c r="HA80" s="564"/>
      <c r="HB80" s="564"/>
      <c r="HC80" s="564"/>
      <c r="HD80" s="564"/>
      <c r="HE80" s="564"/>
      <c r="HF80" s="564"/>
      <c r="HG80" s="564"/>
      <c r="HH80" s="564"/>
      <c r="HI80" s="564"/>
      <c r="HJ80" s="564"/>
      <c r="HK80" s="564"/>
      <c r="HL80" s="564"/>
      <c r="HM80" s="564"/>
      <c r="HN80" s="564"/>
      <c r="HO80" s="564"/>
      <c r="HP80" s="564"/>
      <c r="HQ80" s="564"/>
      <c r="HR80" s="564"/>
      <c r="HS80" s="564"/>
      <c r="HT80" s="564"/>
      <c r="HU80" s="564"/>
      <c r="HV80" s="564"/>
      <c r="HW80" s="564"/>
      <c r="HX80" s="564"/>
      <c r="HY80" s="564"/>
      <c r="HZ80" s="564"/>
      <c r="IA80" s="564"/>
      <c r="IB80" s="564"/>
      <c r="IC80" s="564"/>
      <c r="ID80" s="564"/>
      <c r="IE80" s="564"/>
      <c r="IF80" s="564"/>
      <c r="IG80" s="564"/>
      <c r="IH80" s="564"/>
      <c r="II80" s="564"/>
      <c r="IJ80" s="564"/>
      <c r="IK80" s="564"/>
      <c r="IL80" s="564"/>
    </row>
    <row r="81" spans="1:246" s="476" customFormat="1" ht="20.100000000000001" customHeight="1">
      <c r="A81" s="490"/>
      <c r="B81" s="491"/>
      <c r="C81" s="491"/>
      <c r="D81" s="491"/>
      <c r="E81" s="478"/>
      <c r="F81" s="1050" t="s">
        <v>2591</v>
      </c>
      <c r="G81" s="564"/>
      <c r="H81" s="564"/>
      <c r="I81" s="564"/>
      <c r="J81" s="564"/>
      <c r="K81" s="564"/>
      <c r="L81" s="564"/>
      <c r="M81" s="564"/>
      <c r="N81" s="564"/>
      <c r="O81" s="564"/>
      <c r="P81" s="564"/>
      <c r="Q81" s="564"/>
      <c r="R81" s="564"/>
      <c r="S81" s="564"/>
      <c r="T81" s="564"/>
      <c r="U81" s="564"/>
      <c r="V81" s="564"/>
      <c r="W81" s="564"/>
      <c r="X81" s="564"/>
      <c r="Y81" s="564"/>
      <c r="Z81" s="564"/>
      <c r="AA81" s="564"/>
      <c r="AB81" s="564"/>
      <c r="AC81" s="564"/>
      <c r="AD81" s="564"/>
      <c r="AE81" s="564"/>
      <c r="AF81" s="564"/>
      <c r="AG81" s="564"/>
      <c r="AH81" s="564"/>
      <c r="AI81" s="564"/>
      <c r="AJ81" s="564"/>
      <c r="AK81" s="564"/>
      <c r="AL81" s="564"/>
      <c r="AM81" s="564"/>
      <c r="AN81" s="564"/>
      <c r="AO81" s="564"/>
      <c r="AP81" s="564"/>
      <c r="AQ81" s="564"/>
      <c r="AR81" s="564"/>
      <c r="AS81" s="564"/>
      <c r="AT81" s="564"/>
      <c r="AU81" s="564"/>
      <c r="AV81" s="564"/>
      <c r="AW81" s="564"/>
      <c r="AX81" s="564"/>
      <c r="AY81" s="564"/>
      <c r="AZ81" s="564"/>
      <c r="BA81" s="564"/>
      <c r="BB81" s="564"/>
      <c r="BC81" s="564"/>
      <c r="BD81" s="564"/>
      <c r="BE81" s="564"/>
      <c r="BF81" s="564"/>
      <c r="BG81" s="564"/>
      <c r="BH81" s="564"/>
      <c r="BI81" s="564"/>
      <c r="BJ81" s="564"/>
      <c r="BK81" s="564"/>
      <c r="BL81" s="564"/>
      <c r="BM81" s="564"/>
      <c r="BN81" s="564"/>
      <c r="BO81" s="564"/>
      <c r="BP81" s="564"/>
      <c r="BQ81" s="564"/>
      <c r="BR81" s="564"/>
      <c r="BS81" s="564"/>
      <c r="BT81" s="564"/>
      <c r="BU81" s="564"/>
      <c r="BV81" s="564"/>
      <c r="BW81" s="564"/>
      <c r="BX81" s="564"/>
      <c r="BY81" s="564"/>
      <c r="BZ81" s="564"/>
      <c r="CA81" s="564"/>
      <c r="CB81" s="564"/>
      <c r="CC81" s="564"/>
      <c r="CD81" s="564"/>
      <c r="CE81" s="564"/>
      <c r="CF81" s="564"/>
      <c r="CG81" s="564"/>
      <c r="CH81" s="564"/>
      <c r="CI81" s="564"/>
      <c r="CJ81" s="564"/>
      <c r="CK81" s="564"/>
      <c r="CL81" s="564"/>
      <c r="CM81" s="564"/>
      <c r="CN81" s="564"/>
      <c r="CO81" s="564"/>
      <c r="CP81" s="564"/>
      <c r="CQ81" s="564"/>
      <c r="CR81" s="564"/>
      <c r="CS81" s="564"/>
      <c r="CT81" s="564"/>
      <c r="CU81" s="564"/>
      <c r="CV81" s="564"/>
      <c r="CW81" s="564"/>
      <c r="CX81" s="564"/>
      <c r="CY81" s="564"/>
      <c r="CZ81" s="564"/>
      <c r="DA81" s="564"/>
      <c r="DB81" s="564"/>
      <c r="DC81" s="564"/>
      <c r="DD81" s="564"/>
      <c r="DE81" s="564"/>
      <c r="DF81" s="564"/>
      <c r="DG81" s="564"/>
      <c r="DH81" s="564"/>
      <c r="DI81" s="564"/>
      <c r="DJ81" s="564"/>
      <c r="DK81" s="564"/>
      <c r="DL81" s="564"/>
      <c r="DM81" s="564"/>
      <c r="DN81" s="564"/>
      <c r="DO81" s="564"/>
      <c r="DP81" s="564"/>
      <c r="DQ81" s="564"/>
      <c r="DR81" s="564"/>
      <c r="DS81" s="564"/>
      <c r="DT81" s="564"/>
      <c r="DU81" s="564"/>
      <c r="DV81" s="564"/>
      <c r="DW81" s="564"/>
      <c r="DX81" s="564"/>
      <c r="DY81" s="564"/>
      <c r="DZ81" s="564"/>
      <c r="EA81" s="564"/>
      <c r="EB81" s="564"/>
      <c r="EC81" s="564"/>
      <c r="ED81" s="564"/>
      <c r="EE81" s="564"/>
      <c r="EF81" s="564"/>
      <c r="EG81" s="564"/>
      <c r="EH81" s="564"/>
      <c r="EI81" s="564"/>
      <c r="EJ81" s="564"/>
      <c r="EK81" s="564"/>
      <c r="EL81" s="564"/>
      <c r="EM81" s="564"/>
      <c r="EN81" s="564"/>
      <c r="EO81" s="564"/>
      <c r="EP81" s="564"/>
      <c r="EQ81" s="564"/>
      <c r="ER81" s="564"/>
      <c r="ES81" s="564"/>
      <c r="ET81" s="564"/>
      <c r="EU81" s="564"/>
      <c r="EV81" s="564"/>
      <c r="EW81" s="564"/>
      <c r="EX81" s="564"/>
      <c r="EY81" s="564"/>
      <c r="EZ81" s="564"/>
      <c r="FA81" s="564"/>
      <c r="FB81" s="564"/>
      <c r="FC81" s="564"/>
      <c r="FD81" s="564"/>
      <c r="FE81" s="564"/>
      <c r="FF81" s="564"/>
      <c r="FG81" s="564"/>
      <c r="FH81" s="564"/>
      <c r="FI81" s="564"/>
      <c r="FJ81" s="564"/>
      <c r="FK81" s="564"/>
      <c r="FL81" s="564"/>
      <c r="FM81" s="564"/>
      <c r="FN81" s="564"/>
      <c r="FO81" s="564"/>
      <c r="FP81" s="564"/>
      <c r="FQ81" s="564"/>
      <c r="FR81" s="564"/>
      <c r="FS81" s="564"/>
      <c r="FT81" s="564"/>
      <c r="FU81" s="564"/>
      <c r="FV81" s="564"/>
      <c r="FW81" s="564"/>
      <c r="FX81" s="564"/>
      <c r="FY81" s="564"/>
      <c r="FZ81" s="564"/>
      <c r="GA81" s="564"/>
      <c r="GB81" s="564"/>
      <c r="GC81" s="564"/>
      <c r="GD81" s="564"/>
      <c r="GE81" s="564"/>
      <c r="GF81" s="564"/>
      <c r="GG81" s="564"/>
      <c r="GH81" s="564"/>
      <c r="GI81" s="564"/>
      <c r="GJ81" s="564"/>
      <c r="GK81" s="564"/>
      <c r="GL81" s="564"/>
      <c r="GM81" s="564"/>
      <c r="GN81" s="564"/>
      <c r="GO81" s="564"/>
      <c r="GP81" s="564"/>
      <c r="GQ81" s="564"/>
      <c r="GR81" s="564"/>
      <c r="GS81" s="564"/>
      <c r="GT81" s="564"/>
      <c r="GU81" s="564"/>
      <c r="GV81" s="564"/>
      <c r="GW81" s="564"/>
      <c r="GX81" s="564"/>
      <c r="GY81" s="564"/>
      <c r="GZ81" s="564"/>
      <c r="HA81" s="564"/>
      <c r="HB81" s="564"/>
      <c r="HC81" s="564"/>
      <c r="HD81" s="564"/>
      <c r="HE81" s="564"/>
      <c r="HF81" s="564"/>
      <c r="HG81" s="564"/>
      <c r="HH81" s="564"/>
      <c r="HI81" s="564"/>
      <c r="HJ81" s="564"/>
      <c r="HK81" s="564"/>
      <c r="HL81" s="564"/>
      <c r="HM81" s="564"/>
      <c r="HN81" s="564"/>
      <c r="HO81" s="564"/>
      <c r="HP81" s="564"/>
      <c r="HQ81" s="564"/>
      <c r="HR81" s="564"/>
      <c r="HS81" s="564"/>
      <c r="HT81" s="564"/>
      <c r="HU81" s="564"/>
      <c r="HV81" s="564"/>
      <c r="HW81" s="564"/>
      <c r="HX81" s="564"/>
      <c r="HY81" s="564"/>
      <c r="HZ81" s="564"/>
      <c r="IA81" s="564"/>
      <c r="IB81" s="564"/>
      <c r="IC81" s="564"/>
      <c r="ID81" s="564"/>
      <c r="IE81" s="564"/>
      <c r="IF81" s="564"/>
      <c r="IG81" s="564"/>
      <c r="IH81" s="564"/>
      <c r="II81" s="564"/>
      <c r="IJ81" s="564"/>
      <c r="IK81" s="564"/>
      <c r="IL81" s="564"/>
    </row>
    <row r="82" spans="1:246" s="476" customFormat="1" ht="20.100000000000001" customHeight="1">
      <c r="A82" s="490"/>
      <c r="B82" s="491"/>
      <c r="C82" s="491"/>
      <c r="D82" s="491"/>
      <c r="E82" s="478"/>
      <c r="F82" s="1050"/>
      <c r="G82" s="564"/>
      <c r="H82" s="564"/>
      <c r="I82" s="564"/>
      <c r="J82" s="564"/>
      <c r="K82" s="564"/>
      <c r="L82" s="564"/>
      <c r="M82" s="564"/>
      <c r="N82" s="564"/>
      <c r="O82" s="564"/>
      <c r="P82" s="564"/>
      <c r="Q82" s="564"/>
      <c r="R82" s="564"/>
      <c r="S82" s="564"/>
      <c r="T82" s="564"/>
      <c r="U82" s="564"/>
      <c r="V82" s="564"/>
      <c r="W82" s="564"/>
      <c r="X82" s="564"/>
      <c r="Y82" s="564"/>
      <c r="Z82" s="564"/>
      <c r="AA82" s="564"/>
      <c r="AB82" s="564"/>
      <c r="AC82" s="564"/>
      <c r="AD82" s="564"/>
      <c r="AE82" s="564"/>
      <c r="AF82" s="564"/>
      <c r="AG82" s="564"/>
      <c r="AH82" s="564"/>
      <c r="AI82" s="564"/>
      <c r="AJ82" s="564"/>
      <c r="AK82" s="564"/>
      <c r="AL82" s="564"/>
      <c r="AM82" s="564"/>
      <c r="AN82" s="564"/>
      <c r="AO82" s="564"/>
      <c r="AP82" s="564"/>
      <c r="AQ82" s="564"/>
      <c r="AR82" s="564"/>
      <c r="AS82" s="564"/>
      <c r="AT82" s="564"/>
      <c r="AU82" s="564"/>
      <c r="AV82" s="564"/>
      <c r="AW82" s="564"/>
      <c r="AX82" s="564"/>
      <c r="AY82" s="564"/>
      <c r="AZ82" s="564"/>
      <c r="BA82" s="564"/>
      <c r="BB82" s="564"/>
      <c r="BC82" s="564"/>
      <c r="BD82" s="564"/>
      <c r="BE82" s="564"/>
      <c r="BF82" s="564"/>
      <c r="BG82" s="564"/>
      <c r="BH82" s="564"/>
      <c r="BI82" s="564"/>
      <c r="BJ82" s="564"/>
      <c r="BK82" s="564"/>
      <c r="BL82" s="564"/>
      <c r="BM82" s="564"/>
      <c r="BN82" s="564"/>
      <c r="BO82" s="564"/>
      <c r="BP82" s="564"/>
      <c r="BQ82" s="564"/>
      <c r="BR82" s="564"/>
      <c r="BS82" s="564"/>
      <c r="BT82" s="564"/>
      <c r="BU82" s="564"/>
      <c r="BV82" s="564"/>
      <c r="BW82" s="564"/>
      <c r="BX82" s="564"/>
      <c r="BY82" s="564"/>
      <c r="BZ82" s="564"/>
      <c r="CA82" s="564"/>
      <c r="CB82" s="564"/>
      <c r="CC82" s="564"/>
      <c r="CD82" s="564"/>
      <c r="CE82" s="564"/>
      <c r="CF82" s="564"/>
      <c r="CG82" s="564"/>
      <c r="CH82" s="564"/>
      <c r="CI82" s="564"/>
      <c r="CJ82" s="564"/>
      <c r="CK82" s="564"/>
      <c r="CL82" s="564"/>
      <c r="CM82" s="564"/>
      <c r="CN82" s="564"/>
      <c r="CO82" s="564"/>
      <c r="CP82" s="564"/>
      <c r="CQ82" s="564"/>
      <c r="CR82" s="564"/>
      <c r="CS82" s="564"/>
      <c r="CT82" s="564"/>
      <c r="CU82" s="564"/>
      <c r="CV82" s="564"/>
      <c r="CW82" s="564"/>
      <c r="CX82" s="564"/>
      <c r="CY82" s="564"/>
      <c r="CZ82" s="564"/>
      <c r="DA82" s="564"/>
      <c r="DB82" s="564"/>
      <c r="DC82" s="564"/>
      <c r="DD82" s="564"/>
      <c r="DE82" s="564"/>
      <c r="DF82" s="564"/>
      <c r="DG82" s="564"/>
      <c r="DH82" s="564"/>
      <c r="DI82" s="564"/>
      <c r="DJ82" s="564"/>
      <c r="DK82" s="564"/>
      <c r="DL82" s="564"/>
      <c r="DM82" s="564"/>
      <c r="DN82" s="564"/>
      <c r="DO82" s="564"/>
      <c r="DP82" s="564"/>
      <c r="DQ82" s="564"/>
      <c r="DR82" s="564"/>
      <c r="DS82" s="564"/>
      <c r="DT82" s="564"/>
      <c r="DU82" s="564"/>
      <c r="DV82" s="564"/>
      <c r="DW82" s="564"/>
      <c r="DX82" s="564"/>
      <c r="DY82" s="564"/>
      <c r="DZ82" s="564"/>
      <c r="EA82" s="564"/>
      <c r="EB82" s="564"/>
      <c r="EC82" s="564"/>
      <c r="ED82" s="564"/>
      <c r="EE82" s="564"/>
      <c r="EF82" s="564"/>
      <c r="EG82" s="564"/>
      <c r="EH82" s="564"/>
      <c r="EI82" s="564"/>
      <c r="EJ82" s="564"/>
      <c r="EK82" s="564"/>
      <c r="EL82" s="564"/>
      <c r="EM82" s="564"/>
      <c r="EN82" s="564"/>
      <c r="EO82" s="564"/>
      <c r="EP82" s="564"/>
      <c r="EQ82" s="564"/>
      <c r="ER82" s="564"/>
      <c r="ES82" s="564"/>
      <c r="ET82" s="564"/>
      <c r="EU82" s="564"/>
      <c r="EV82" s="564"/>
      <c r="EW82" s="564"/>
      <c r="EX82" s="564"/>
      <c r="EY82" s="564"/>
      <c r="EZ82" s="564"/>
      <c r="FA82" s="564"/>
      <c r="FB82" s="564"/>
      <c r="FC82" s="564"/>
      <c r="FD82" s="564"/>
      <c r="FE82" s="564"/>
      <c r="FF82" s="564"/>
      <c r="FG82" s="564"/>
      <c r="FH82" s="564"/>
      <c r="FI82" s="564"/>
      <c r="FJ82" s="564"/>
      <c r="FK82" s="564"/>
      <c r="FL82" s="564"/>
      <c r="FM82" s="564"/>
      <c r="FN82" s="564"/>
      <c r="FO82" s="564"/>
      <c r="FP82" s="564"/>
      <c r="FQ82" s="564"/>
      <c r="FR82" s="564"/>
      <c r="FS82" s="564"/>
      <c r="FT82" s="564"/>
      <c r="FU82" s="564"/>
      <c r="FV82" s="564"/>
      <c r="FW82" s="564"/>
      <c r="FX82" s="564"/>
      <c r="FY82" s="564"/>
      <c r="FZ82" s="564"/>
      <c r="GA82" s="564"/>
      <c r="GB82" s="564"/>
      <c r="GC82" s="564"/>
      <c r="GD82" s="564"/>
      <c r="GE82" s="564"/>
      <c r="GF82" s="564"/>
      <c r="GG82" s="564"/>
      <c r="GH82" s="564"/>
      <c r="GI82" s="564"/>
      <c r="GJ82" s="564"/>
      <c r="GK82" s="564"/>
      <c r="GL82" s="564"/>
      <c r="GM82" s="564"/>
      <c r="GN82" s="564"/>
      <c r="GO82" s="564"/>
      <c r="GP82" s="564"/>
      <c r="GQ82" s="564"/>
      <c r="GR82" s="564"/>
      <c r="GS82" s="564"/>
      <c r="GT82" s="564"/>
      <c r="GU82" s="564"/>
      <c r="GV82" s="564"/>
      <c r="GW82" s="564"/>
      <c r="GX82" s="564"/>
      <c r="GY82" s="564"/>
      <c r="GZ82" s="564"/>
      <c r="HA82" s="564"/>
      <c r="HB82" s="564"/>
      <c r="HC82" s="564"/>
      <c r="HD82" s="564"/>
      <c r="HE82" s="564"/>
      <c r="HF82" s="564"/>
      <c r="HG82" s="564"/>
      <c r="HH82" s="564"/>
      <c r="HI82" s="564"/>
      <c r="HJ82" s="564"/>
      <c r="HK82" s="564"/>
      <c r="HL82" s="564"/>
      <c r="HM82" s="564"/>
      <c r="HN82" s="564"/>
      <c r="HO82" s="564"/>
      <c r="HP82" s="564"/>
      <c r="HQ82" s="564"/>
      <c r="HR82" s="564"/>
      <c r="HS82" s="564"/>
      <c r="HT82" s="564"/>
      <c r="HU82" s="564"/>
      <c r="HV82" s="564"/>
      <c r="HW82" s="564"/>
      <c r="HX82" s="564"/>
      <c r="HY82" s="564"/>
      <c r="HZ82" s="564"/>
      <c r="IA82" s="564"/>
      <c r="IB82" s="564"/>
      <c r="IC82" s="564"/>
      <c r="ID82" s="564"/>
      <c r="IE82" s="564"/>
      <c r="IF82" s="564"/>
      <c r="IG82" s="564"/>
      <c r="IH82" s="564"/>
      <c r="II82" s="564"/>
      <c r="IJ82" s="564"/>
      <c r="IK82" s="564"/>
      <c r="IL82" s="564"/>
    </row>
    <row r="83" spans="1:246" s="476" customFormat="1" ht="20.100000000000001" customHeight="1">
      <c r="A83" s="490"/>
      <c r="B83" s="491"/>
      <c r="C83" s="491"/>
      <c r="D83" s="491"/>
      <c r="E83" s="478"/>
      <c r="F83" s="1050"/>
      <c r="G83" s="564"/>
      <c r="H83" s="564"/>
      <c r="I83" s="564"/>
      <c r="J83" s="564"/>
      <c r="K83" s="564"/>
      <c r="L83" s="564"/>
      <c r="M83" s="564"/>
      <c r="N83" s="564"/>
      <c r="O83" s="564"/>
      <c r="P83" s="564"/>
      <c r="Q83" s="564"/>
      <c r="R83" s="564"/>
      <c r="S83" s="564"/>
      <c r="T83" s="564"/>
      <c r="U83" s="564"/>
      <c r="V83" s="564"/>
      <c r="W83" s="564"/>
      <c r="X83" s="564"/>
      <c r="Y83" s="564"/>
      <c r="Z83" s="564"/>
      <c r="AA83" s="564"/>
      <c r="AB83" s="564"/>
      <c r="AC83" s="564"/>
      <c r="AD83" s="564"/>
      <c r="AE83" s="564"/>
      <c r="AF83" s="564"/>
      <c r="AG83" s="564"/>
      <c r="AH83" s="564"/>
      <c r="AI83" s="564"/>
      <c r="AJ83" s="564"/>
      <c r="AK83" s="564"/>
      <c r="AL83" s="564"/>
      <c r="AM83" s="564"/>
      <c r="AN83" s="564"/>
      <c r="AO83" s="564"/>
      <c r="AP83" s="564"/>
      <c r="AQ83" s="564"/>
      <c r="AR83" s="564"/>
      <c r="AS83" s="564"/>
      <c r="AT83" s="564"/>
      <c r="AU83" s="564"/>
      <c r="AV83" s="564"/>
      <c r="AW83" s="564"/>
      <c r="AX83" s="564"/>
      <c r="AY83" s="564"/>
      <c r="AZ83" s="564"/>
      <c r="BA83" s="564"/>
      <c r="BB83" s="564"/>
      <c r="BC83" s="564"/>
      <c r="BD83" s="564"/>
      <c r="BE83" s="564"/>
      <c r="BF83" s="564"/>
      <c r="BG83" s="564"/>
      <c r="BH83" s="564"/>
      <c r="BI83" s="564"/>
      <c r="BJ83" s="564"/>
      <c r="BK83" s="564"/>
      <c r="BL83" s="564"/>
      <c r="BM83" s="564"/>
      <c r="BN83" s="564"/>
      <c r="BO83" s="564"/>
      <c r="BP83" s="564"/>
      <c r="BQ83" s="564"/>
      <c r="BR83" s="564"/>
      <c r="BS83" s="564"/>
      <c r="BT83" s="564"/>
      <c r="BU83" s="564"/>
      <c r="BV83" s="564"/>
      <c r="BW83" s="564"/>
      <c r="BX83" s="564"/>
      <c r="BY83" s="564"/>
      <c r="BZ83" s="564"/>
      <c r="CA83" s="564"/>
      <c r="CB83" s="564"/>
      <c r="CC83" s="564"/>
      <c r="CD83" s="564"/>
      <c r="CE83" s="564"/>
      <c r="CF83" s="564"/>
      <c r="CG83" s="564"/>
      <c r="CH83" s="564"/>
      <c r="CI83" s="564"/>
      <c r="CJ83" s="564"/>
      <c r="CK83" s="564"/>
      <c r="CL83" s="564"/>
      <c r="CM83" s="564"/>
      <c r="CN83" s="564"/>
      <c r="CO83" s="564"/>
      <c r="CP83" s="564"/>
      <c r="CQ83" s="564"/>
      <c r="CR83" s="564"/>
      <c r="CS83" s="564"/>
      <c r="CT83" s="564"/>
      <c r="CU83" s="564"/>
      <c r="CV83" s="564"/>
      <c r="CW83" s="564"/>
      <c r="CX83" s="564"/>
      <c r="CY83" s="564"/>
      <c r="CZ83" s="564"/>
      <c r="DA83" s="564"/>
      <c r="DB83" s="564"/>
      <c r="DC83" s="564"/>
      <c r="DD83" s="564"/>
      <c r="DE83" s="564"/>
      <c r="DF83" s="564"/>
      <c r="DG83" s="564"/>
      <c r="DH83" s="564"/>
      <c r="DI83" s="564"/>
      <c r="DJ83" s="564"/>
      <c r="DK83" s="564"/>
      <c r="DL83" s="564"/>
      <c r="DM83" s="564"/>
      <c r="DN83" s="564"/>
      <c r="DO83" s="564"/>
      <c r="DP83" s="564"/>
      <c r="DQ83" s="564"/>
      <c r="DR83" s="564"/>
      <c r="DS83" s="564"/>
      <c r="DT83" s="564"/>
      <c r="DU83" s="564"/>
      <c r="DV83" s="564"/>
      <c r="DW83" s="564"/>
      <c r="DX83" s="564"/>
      <c r="DY83" s="564"/>
      <c r="DZ83" s="564"/>
      <c r="EA83" s="564"/>
      <c r="EB83" s="564"/>
      <c r="EC83" s="564"/>
      <c r="ED83" s="564"/>
      <c r="EE83" s="564"/>
      <c r="EF83" s="564"/>
      <c r="EG83" s="564"/>
      <c r="EH83" s="564"/>
      <c r="EI83" s="564"/>
      <c r="EJ83" s="564"/>
      <c r="EK83" s="564"/>
      <c r="EL83" s="564"/>
      <c r="EM83" s="564"/>
      <c r="EN83" s="564"/>
      <c r="EO83" s="564"/>
      <c r="EP83" s="564"/>
      <c r="EQ83" s="564"/>
      <c r="ER83" s="564"/>
      <c r="ES83" s="564"/>
      <c r="ET83" s="564"/>
      <c r="EU83" s="564"/>
      <c r="EV83" s="564"/>
      <c r="EW83" s="564"/>
      <c r="EX83" s="564"/>
      <c r="EY83" s="564"/>
      <c r="EZ83" s="564"/>
      <c r="FA83" s="564"/>
      <c r="FB83" s="564"/>
      <c r="FC83" s="564"/>
      <c r="FD83" s="564"/>
      <c r="FE83" s="564"/>
      <c r="FF83" s="564"/>
      <c r="FG83" s="564"/>
      <c r="FH83" s="564"/>
      <c r="FI83" s="564"/>
      <c r="FJ83" s="564"/>
      <c r="FK83" s="564"/>
      <c r="FL83" s="564"/>
      <c r="FM83" s="564"/>
      <c r="FN83" s="564"/>
      <c r="FO83" s="564"/>
      <c r="FP83" s="564"/>
      <c r="FQ83" s="564"/>
      <c r="FR83" s="564"/>
      <c r="FS83" s="564"/>
      <c r="FT83" s="564"/>
      <c r="FU83" s="564"/>
      <c r="FV83" s="564"/>
      <c r="FW83" s="564"/>
      <c r="FX83" s="564"/>
      <c r="FY83" s="564"/>
      <c r="FZ83" s="564"/>
      <c r="GA83" s="564"/>
      <c r="GB83" s="564"/>
      <c r="GC83" s="564"/>
      <c r="GD83" s="564"/>
      <c r="GE83" s="564"/>
      <c r="GF83" s="564"/>
      <c r="GG83" s="564"/>
      <c r="GH83" s="564"/>
      <c r="GI83" s="564"/>
      <c r="GJ83" s="564"/>
      <c r="GK83" s="564"/>
      <c r="GL83" s="564"/>
      <c r="GM83" s="564"/>
      <c r="GN83" s="564"/>
      <c r="GO83" s="564"/>
      <c r="GP83" s="564"/>
      <c r="GQ83" s="564"/>
      <c r="GR83" s="564"/>
      <c r="GS83" s="564"/>
      <c r="GT83" s="564"/>
      <c r="GU83" s="564"/>
      <c r="GV83" s="564"/>
      <c r="GW83" s="564"/>
      <c r="GX83" s="564"/>
      <c r="GY83" s="564"/>
      <c r="GZ83" s="564"/>
      <c r="HA83" s="564"/>
      <c r="HB83" s="564"/>
      <c r="HC83" s="564"/>
      <c r="HD83" s="564"/>
      <c r="HE83" s="564"/>
      <c r="HF83" s="564"/>
      <c r="HG83" s="564"/>
      <c r="HH83" s="564"/>
      <c r="HI83" s="564"/>
      <c r="HJ83" s="564"/>
      <c r="HK83" s="564"/>
      <c r="HL83" s="564"/>
      <c r="HM83" s="564"/>
      <c r="HN83" s="564"/>
      <c r="HO83" s="564"/>
      <c r="HP83" s="564"/>
      <c r="HQ83" s="564"/>
      <c r="HR83" s="564"/>
      <c r="HS83" s="564"/>
      <c r="HT83" s="564"/>
      <c r="HU83" s="564"/>
      <c r="HV83" s="564"/>
      <c r="HW83" s="564"/>
      <c r="HX83" s="564"/>
      <c r="HY83" s="564"/>
      <c r="HZ83" s="564"/>
      <c r="IA83" s="564"/>
      <c r="IB83" s="564"/>
      <c r="IC83" s="564"/>
      <c r="ID83" s="564"/>
      <c r="IE83" s="564"/>
      <c r="IF83" s="564"/>
      <c r="IG83" s="564"/>
      <c r="IH83" s="564"/>
      <c r="II83" s="564"/>
      <c r="IJ83" s="564"/>
      <c r="IK83" s="564"/>
      <c r="IL83" s="564"/>
    </row>
    <row r="84" spans="1:246" s="476" customFormat="1" ht="20.100000000000001" customHeight="1">
      <c r="A84" s="490"/>
      <c r="B84" s="491"/>
      <c r="C84" s="491"/>
      <c r="D84" s="491"/>
      <c r="E84" s="478"/>
      <c r="F84" s="1050"/>
      <c r="G84" s="564"/>
      <c r="H84" s="564"/>
      <c r="I84" s="564"/>
      <c r="J84" s="564"/>
      <c r="K84" s="564"/>
      <c r="L84" s="564"/>
      <c r="M84" s="564"/>
      <c r="N84" s="564"/>
      <c r="O84" s="564"/>
      <c r="P84" s="564"/>
      <c r="Q84" s="564"/>
      <c r="R84" s="564"/>
      <c r="S84" s="564"/>
      <c r="T84" s="564"/>
      <c r="U84" s="564"/>
      <c r="V84" s="564"/>
      <c r="W84" s="564"/>
      <c r="X84" s="564"/>
      <c r="Y84" s="564"/>
      <c r="Z84" s="564"/>
      <c r="AA84" s="564"/>
      <c r="AB84" s="564"/>
      <c r="AC84" s="564"/>
      <c r="AD84" s="564"/>
      <c r="AE84" s="564"/>
      <c r="AF84" s="564"/>
      <c r="AG84" s="564"/>
      <c r="AH84" s="564"/>
      <c r="AI84" s="564"/>
      <c r="AJ84" s="564"/>
      <c r="AK84" s="564"/>
      <c r="AL84" s="564"/>
      <c r="AM84" s="564"/>
      <c r="AN84" s="564"/>
      <c r="AO84" s="564"/>
      <c r="AP84" s="564"/>
      <c r="AQ84" s="564"/>
      <c r="AR84" s="564"/>
      <c r="AS84" s="564"/>
      <c r="AT84" s="564"/>
      <c r="AU84" s="564"/>
      <c r="AV84" s="564"/>
      <c r="AW84" s="564"/>
      <c r="AX84" s="564"/>
      <c r="AY84" s="564"/>
      <c r="AZ84" s="564"/>
      <c r="BA84" s="564"/>
      <c r="BB84" s="564"/>
      <c r="BC84" s="564"/>
      <c r="BD84" s="564"/>
      <c r="BE84" s="564"/>
      <c r="BF84" s="564"/>
      <c r="BG84" s="564"/>
      <c r="BH84" s="564"/>
      <c r="BI84" s="564"/>
      <c r="BJ84" s="564"/>
      <c r="BK84" s="564"/>
      <c r="BL84" s="564"/>
      <c r="BM84" s="564"/>
      <c r="BN84" s="564"/>
      <c r="BO84" s="564"/>
      <c r="BP84" s="564"/>
      <c r="BQ84" s="564"/>
      <c r="BR84" s="564"/>
      <c r="BS84" s="564"/>
      <c r="BT84" s="564"/>
      <c r="BU84" s="564"/>
      <c r="BV84" s="564"/>
      <c r="BW84" s="564"/>
      <c r="BX84" s="564"/>
      <c r="BY84" s="564"/>
      <c r="BZ84" s="564"/>
      <c r="CA84" s="564"/>
      <c r="CB84" s="564"/>
      <c r="CC84" s="564"/>
      <c r="CD84" s="564"/>
      <c r="CE84" s="564"/>
      <c r="CF84" s="564"/>
      <c r="CG84" s="564"/>
      <c r="CH84" s="564"/>
      <c r="CI84" s="564"/>
      <c r="CJ84" s="564"/>
      <c r="CK84" s="564"/>
      <c r="CL84" s="564"/>
      <c r="CM84" s="564"/>
      <c r="CN84" s="564"/>
      <c r="CO84" s="564"/>
      <c r="CP84" s="564"/>
      <c r="CQ84" s="564"/>
      <c r="CR84" s="564"/>
      <c r="CS84" s="564"/>
      <c r="CT84" s="564"/>
      <c r="CU84" s="564"/>
      <c r="CV84" s="564"/>
      <c r="CW84" s="564"/>
      <c r="CX84" s="564"/>
      <c r="CY84" s="564"/>
      <c r="CZ84" s="564"/>
      <c r="DA84" s="564"/>
      <c r="DB84" s="564"/>
      <c r="DC84" s="564"/>
      <c r="DD84" s="564"/>
      <c r="DE84" s="564"/>
      <c r="DF84" s="564"/>
      <c r="DG84" s="564"/>
      <c r="DH84" s="564"/>
      <c r="DI84" s="564"/>
      <c r="DJ84" s="564"/>
      <c r="DK84" s="564"/>
      <c r="DL84" s="564"/>
      <c r="DM84" s="564"/>
      <c r="DN84" s="564"/>
      <c r="DO84" s="564"/>
      <c r="DP84" s="564"/>
      <c r="DQ84" s="564"/>
      <c r="DR84" s="564"/>
      <c r="DS84" s="564"/>
      <c r="DT84" s="564"/>
      <c r="DU84" s="564"/>
      <c r="DV84" s="564"/>
      <c r="DW84" s="564"/>
      <c r="DX84" s="564"/>
      <c r="DY84" s="564"/>
      <c r="DZ84" s="564"/>
      <c r="EA84" s="564"/>
      <c r="EB84" s="564"/>
      <c r="EC84" s="564"/>
      <c r="ED84" s="564"/>
      <c r="EE84" s="564"/>
      <c r="EF84" s="564"/>
      <c r="EG84" s="564"/>
      <c r="EH84" s="564"/>
      <c r="EI84" s="564"/>
      <c r="EJ84" s="564"/>
      <c r="EK84" s="564"/>
      <c r="EL84" s="564"/>
      <c r="EM84" s="564"/>
      <c r="EN84" s="564"/>
      <c r="EO84" s="564"/>
      <c r="EP84" s="564"/>
      <c r="EQ84" s="564"/>
      <c r="ER84" s="564"/>
      <c r="ES84" s="564"/>
      <c r="ET84" s="564"/>
      <c r="EU84" s="564"/>
      <c r="EV84" s="564"/>
      <c r="EW84" s="564"/>
      <c r="EX84" s="564"/>
      <c r="EY84" s="564"/>
      <c r="EZ84" s="564"/>
      <c r="FA84" s="564"/>
      <c r="FB84" s="564"/>
      <c r="FC84" s="564"/>
      <c r="FD84" s="564"/>
      <c r="FE84" s="564"/>
      <c r="FF84" s="564"/>
      <c r="FG84" s="564"/>
      <c r="FH84" s="564"/>
      <c r="FI84" s="564"/>
      <c r="FJ84" s="564"/>
      <c r="FK84" s="564"/>
      <c r="FL84" s="564"/>
      <c r="FM84" s="564"/>
      <c r="FN84" s="564"/>
      <c r="FO84" s="564"/>
      <c r="FP84" s="564"/>
      <c r="FQ84" s="564"/>
      <c r="FR84" s="564"/>
      <c r="FS84" s="564"/>
      <c r="FT84" s="564"/>
      <c r="FU84" s="564"/>
      <c r="FV84" s="564"/>
      <c r="FW84" s="564"/>
      <c r="FX84" s="564"/>
      <c r="FY84" s="564"/>
      <c r="FZ84" s="564"/>
      <c r="GA84" s="564"/>
      <c r="GB84" s="564"/>
      <c r="GC84" s="564"/>
      <c r="GD84" s="564"/>
      <c r="GE84" s="564"/>
      <c r="GF84" s="564"/>
      <c r="GG84" s="564"/>
      <c r="GH84" s="564"/>
      <c r="GI84" s="564"/>
      <c r="GJ84" s="564"/>
      <c r="GK84" s="564"/>
      <c r="GL84" s="564"/>
      <c r="GM84" s="564"/>
      <c r="GN84" s="564"/>
      <c r="GO84" s="564"/>
      <c r="GP84" s="564"/>
      <c r="GQ84" s="564"/>
      <c r="GR84" s="564"/>
      <c r="GS84" s="564"/>
      <c r="GT84" s="564"/>
      <c r="GU84" s="564"/>
      <c r="GV84" s="564"/>
      <c r="GW84" s="564"/>
      <c r="GX84" s="564"/>
      <c r="GY84" s="564"/>
      <c r="GZ84" s="564"/>
      <c r="HA84" s="564"/>
      <c r="HB84" s="564"/>
      <c r="HC84" s="564"/>
      <c r="HD84" s="564"/>
      <c r="HE84" s="564"/>
      <c r="HF84" s="564"/>
      <c r="HG84" s="564"/>
      <c r="HH84" s="564"/>
      <c r="HI84" s="564"/>
      <c r="HJ84" s="564"/>
      <c r="HK84" s="564"/>
      <c r="HL84" s="564"/>
      <c r="HM84" s="564"/>
      <c r="HN84" s="564"/>
      <c r="HO84" s="564"/>
      <c r="HP84" s="564"/>
      <c r="HQ84" s="564"/>
      <c r="HR84" s="564"/>
      <c r="HS84" s="564"/>
      <c r="HT84" s="564"/>
      <c r="HU84" s="564"/>
      <c r="HV84" s="564"/>
      <c r="HW84" s="564"/>
      <c r="HX84" s="564"/>
      <c r="HY84" s="564"/>
      <c r="HZ84" s="564"/>
      <c r="IA84" s="564"/>
      <c r="IB84" s="564"/>
      <c r="IC84" s="564"/>
      <c r="ID84" s="564"/>
      <c r="IE84" s="564"/>
      <c r="IF84" s="564"/>
      <c r="IG84" s="564"/>
      <c r="IH84" s="564"/>
      <c r="II84" s="564"/>
      <c r="IJ84" s="564"/>
      <c r="IK84" s="564"/>
      <c r="IL84" s="564"/>
    </row>
    <row r="85" spans="1:246" s="476" customFormat="1" ht="20.100000000000001" customHeight="1">
      <c r="A85" s="490"/>
      <c r="B85" s="491"/>
      <c r="C85" s="491"/>
      <c r="D85" s="491"/>
      <c r="E85" s="478"/>
      <c r="F85" s="1050"/>
      <c r="G85" s="564"/>
      <c r="H85" s="564"/>
      <c r="I85" s="564"/>
      <c r="J85" s="564"/>
      <c r="K85" s="564"/>
      <c r="L85" s="564"/>
      <c r="M85" s="564"/>
      <c r="N85" s="564"/>
      <c r="O85" s="564"/>
      <c r="P85" s="564"/>
      <c r="Q85" s="564"/>
      <c r="R85" s="564"/>
      <c r="S85" s="564"/>
      <c r="T85" s="564"/>
      <c r="U85" s="564"/>
      <c r="V85" s="564"/>
      <c r="W85" s="564"/>
      <c r="X85" s="564"/>
      <c r="Y85" s="564"/>
      <c r="Z85" s="564"/>
      <c r="AA85" s="564"/>
      <c r="AB85" s="564"/>
      <c r="AC85" s="564"/>
      <c r="AD85" s="564"/>
      <c r="AE85" s="564"/>
      <c r="AF85" s="564"/>
      <c r="AG85" s="564"/>
      <c r="AH85" s="564"/>
      <c r="AI85" s="564"/>
      <c r="AJ85" s="564"/>
      <c r="AK85" s="564"/>
      <c r="AL85" s="564"/>
      <c r="AM85" s="564"/>
      <c r="AN85" s="564"/>
      <c r="AO85" s="564"/>
      <c r="AP85" s="564"/>
      <c r="AQ85" s="564"/>
      <c r="AR85" s="564"/>
      <c r="AS85" s="564"/>
      <c r="AT85" s="564"/>
      <c r="AU85" s="564"/>
      <c r="AV85" s="564"/>
      <c r="AW85" s="564"/>
      <c r="AX85" s="564"/>
      <c r="AY85" s="564"/>
      <c r="AZ85" s="564"/>
      <c r="BA85" s="564"/>
      <c r="BB85" s="564"/>
      <c r="BC85" s="564"/>
      <c r="BD85" s="564"/>
      <c r="BE85" s="564"/>
      <c r="BF85" s="564"/>
      <c r="BG85" s="564"/>
      <c r="BH85" s="564"/>
      <c r="BI85" s="564"/>
      <c r="BJ85" s="564"/>
      <c r="BK85" s="564"/>
      <c r="BL85" s="564"/>
      <c r="BM85" s="564"/>
      <c r="BN85" s="564"/>
      <c r="BO85" s="564"/>
      <c r="BP85" s="564"/>
      <c r="BQ85" s="564"/>
      <c r="BR85" s="564"/>
      <c r="BS85" s="564"/>
      <c r="BT85" s="564"/>
      <c r="BU85" s="564"/>
      <c r="BV85" s="564"/>
      <c r="BW85" s="564"/>
      <c r="BX85" s="564"/>
      <c r="BY85" s="564"/>
      <c r="BZ85" s="564"/>
      <c r="CA85" s="564"/>
      <c r="CB85" s="564"/>
      <c r="CC85" s="564"/>
      <c r="CD85" s="564"/>
      <c r="CE85" s="564"/>
      <c r="CF85" s="564"/>
      <c r="CG85" s="564"/>
      <c r="CH85" s="564"/>
      <c r="CI85" s="564"/>
      <c r="CJ85" s="564"/>
      <c r="CK85" s="564"/>
      <c r="CL85" s="564"/>
      <c r="CM85" s="564"/>
      <c r="CN85" s="564"/>
      <c r="CO85" s="564"/>
      <c r="CP85" s="564"/>
      <c r="CQ85" s="564"/>
      <c r="CR85" s="564"/>
      <c r="CS85" s="564"/>
      <c r="CT85" s="564"/>
      <c r="CU85" s="564"/>
      <c r="CV85" s="564"/>
      <c r="CW85" s="564"/>
      <c r="CX85" s="564"/>
      <c r="CY85" s="564"/>
      <c r="CZ85" s="564"/>
      <c r="DA85" s="564"/>
      <c r="DB85" s="564"/>
      <c r="DC85" s="564"/>
      <c r="DD85" s="564"/>
      <c r="DE85" s="564"/>
      <c r="DF85" s="564"/>
      <c r="DG85" s="564"/>
      <c r="DH85" s="564"/>
      <c r="DI85" s="564"/>
      <c r="DJ85" s="564"/>
      <c r="DK85" s="564"/>
      <c r="DL85" s="564"/>
      <c r="DM85" s="564"/>
      <c r="DN85" s="564"/>
      <c r="DO85" s="564"/>
      <c r="DP85" s="564"/>
      <c r="DQ85" s="564"/>
      <c r="DR85" s="564"/>
      <c r="DS85" s="564"/>
      <c r="DT85" s="564"/>
      <c r="DU85" s="564"/>
      <c r="DV85" s="564"/>
      <c r="DW85" s="564"/>
      <c r="DX85" s="564"/>
      <c r="DY85" s="564"/>
      <c r="DZ85" s="564"/>
      <c r="EA85" s="564"/>
      <c r="EB85" s="564"/>
      <c r="EC85" s="564"/>
      <c r="ED85" s="564"/>
      <c r="EE85" s="564"/>
      <c r="EF85" s="564"/>
      <c r="EG85" s="564"/>
      <c r="EH85" s="564"/>
      <c r="EI85" s="564"/>
      <c r="EJ85" s="564"/>
      <c r="EK85" s="564"/>
      <c r="EL85" s="564"/>
      <c r="EM85" s="564"/>
      <c r="EN85" s="564"/>
      <c r="EO85" s="564"/>
      <c r="EP85" s="564"/>
      <c r="EQ85" s="564"/>
      <c r="ER85" s="564"/>
      <c r="ES85" s="564"/>
      <c r="ET85" s="564"/>
      <c r="EU85" s="564"/>
      <c r="EV85" s="564"/>
      <c r="EW85" s="564"/>
      <c r="EX85" s="564"/>
      <c r="EY85" s="564"/>
      <c r="EZ85" s="564"/>
      <c r="FA85" s="564"/>
      <c r="FB85" s="564"/>
      <c r="FC85" s="564"/>
      <c r="FD85" s="564"/>
      <c r="FE85" s="564"/>
      <c r="FF85" s="564"/>
      <c r="FG85" s="564"/>
      <c r="FH85" s="564"/>
      <c r="FI85" s="564"/>
      <c r="FJ85" s="564"/>
      <c r="FK85" s="564"/>
      <c r="FL85" s="564"/>
      <c r="FM85" s="564"/>
      <c r="FN85" s="564"/>
      <c r="FO85" s="564"/>
      <c r="FP85" s="564"/>
      <c r="FQ85" s="564"/>
      <c r="FR85" s="564"/>
      <c r="FS85" s="564"/>
      <c r="FT85" s="564"/>
      <c r="FU85" s="564"/>
      <c r="FV85" s="564"/>
      <c r="FW85" s="564"/>
      <c r="FX85" s="564"/>
      <c r="FY85" s="564"/>
      <c r="FZ85" s="564"/>
      <c r="GA85" s="564"/>
      <c r="GB85" s="564"/>
      <c r="GC85" s="564"/>
      <c r="GD85" s="564"/>
      <c r="GE85" s="564"/>
      <c r="GF85" s="564"/>
      <c r="GG85" s="564"/>
      <c r="GH85" s="564"/>
      <c r="GI85" s="564"/>
      <c r="GJ85" s="564"/>
      <c r="GK85" s="564"/>
      <c r="GL85" s="564"/>
      <c r="GM85" s="564"/>
      <c r="GN85" s="564"/>
      <c r="GO85" s="564"/>
      <c r="GP85" s="564"/>
      <c r="GQ85" s="564"/>
      <c r="GR85" s="564"/>
      <c r="GS85" s="564"/>
      <c r="GT85" s="564"/>
      <c r="GU85" s="564"/>
      <c r="GV85" s="564"/>
      <c r="GW85" s="564"/>
      <c r="GX85" s="564"/>
      <c r="GY85" s="564"/>
      <c r="GZ85" s="564"/>
      <c r="HA85" s="564"/>
      <c r="HB85" s="564"/>
      <c r="HC85" s="564"/>
      <c r="HD85" s="564"/>
      <c r="HE85" s="564"/>
      <c r="HF85" s="564"/>
      <c r="HG85" s="564"/>
      <c r="HH85" s="564"/>
      <c r="HI85" s="564"/>
      <c r="HJ85" s="564"/>
      <c r="HK85" s="564"/>
      <c r="HL85" s="564"/>
      <c r="HM85" s="564"/>
      <c r="HN85" s="564"/>
      <c r="HO85" s="564"/>
      <c r="HP85" s="564"/>
      <c r="HQ85" s="564"/>
      <c r="HR85" s="564"/>
      <c r="HS85" s="564"/>
      <c r="HT85" s="564"/>
      <c r="HU85" s="564"/>
      <c r="HV85" s="564"/>
      <c r="HW85" s="564"/>
      <c r="HX85" s="564"/>
      <c r="HY85" s="564"/>
      <c r="HZ85" s="564"/>
      <c r="IA85" s="564"/>
      <c r="IB85" s="564"/>
      <c r="IC85" s="564"/>
      <c r="ID85" s="564"/>
      <c r="IE85" s="564"/>
      <c r="IF85" s="564"/>
      <c r="IG85" s="564"/>
      <c r="IH85" s="564"/>
      <c r="II85" s="564"/>
      <c r="IJ85" s="564"/>
      <c r="IK85" s="564"/>
      <c r="IL85" s="564"/>
    </row>
    <row r="86" spans="1:246" s="476" customFormat="1" ht="20.100000000000001" customHeight="1">
      <c r="A86" s="490"/>
      <c r="B86" s="491"/>
      <c r="C86" s="491"/>
      <c r="D86" s="491"/>
      <c r="E86" s="478"/>
      <c r="F86" s="484"/>
      <c r="G86" s="564"/>
      <c r="H86" s="564"/>
      <c r="I86" s="564"/>
      <c r="J86" s="564"/>
      <c r="K86" s="564"/>
      <c r="L86" s="564"/>
      <c r="M86" s="564"/>
      <c r="N86" s="564"/>
      <c r="O86" s="564"/>
      <c r="P86" s="564"/>
      <c r="Q86" s="564"/>
      <c r="R86" s="564"/>
      <c r="S86" s="564"/>
      <c r="T86" s="564"/>
      <c r="U86" s="564"/>
      <c r="V86" s="564"/>
      <c r="W86" s="564"/>
      <c r="X86" s="564"/>
      <c r="Y86" s="564"/>
      <c r="Z86" s="564"/>
      <c r="AA86" s="564"/>
      <c r="AB86" s="564"/>
      <c r="AC86" s="564"/>
      <c r="AD86" s="564"/>
      <c r="AE86" s="564"/>
      <c r="AF86" s="564"/>
      <c r="AG86" s="564"/>
      <c r="AH86" s="564"/>
      <c r="AI86" s="564"/>
      <c r="AJ86" s="564"/>
      <c r="AK86" s="564"/>
      <c r="AL86" s="564"/>
      <c r="AM86" s="564"/>
      <c r="AN86" s="564"/>
      <c r="AO86" s="564"/>
      <c r="AP86" s="564"/>
      <c r="AQ86" s="564"/>
      <c r="AR86" s="564"/>
      <c r="AS86" s="564"/>
      <c r="AT86" s="564"/>
      <c r="AU86" s="564"/>
      <c r="AV86" s="564"/>
      <c r="AW86" s="564"/>
      <c r="AX86" s="564"/>
      <c r="AY86" s="564"/>
      <c r="AZ86" s="564"/>
      <c r="BA86" s="564"/>
      <c r="BB86" s="564"/>
      <c r="BC86" s="564"/>
      <c r="BD86" s="564"/>
      <c r="BE86" s="564"/>
      <c r="BF86" s="564"/>
      <c r="BG86" s="564"/>
      <c r="BH86" s="564"/>
      <c r="BI86" s="564"/>
      <c r="BJ86" s="564"/>
      <c r="BK86" s="564"/>
      <c r="BL86" s="564"/>
      <c r="BM86" s="564"/>
      <c r="BN86" s="564"/>
      <c r="BO86" s="564"/>
      <c r="BP86" s="564"/>
      <c r="BQ86" s="564"/>
      <c r="BR86" s="564"/>
      <c r="BS86" s="564"/>
      <c r="BT86" s="564"/>
      <c r="BU86" s="564"/>
      <c r="BV86" s="564"/>
      <c r="BW86" s="564"/>
      <c r="BX86" s="564"/>
      <c r="BY86" s="564"/>
      <c r="BZ86" s="564"/>
      <c r="CA86" s="564"/>
      <c r="CB86" s="564"/>
      <c r="CC86" s="564"/>
      <c r="CD86" s="564"/>
      <c r="CE86" s="564"/>
      <c r="CF86" s="564"/>
      <c r="CG86" s="564"/>
      <c r="CH86" s="564"/>
      <c r="CI86" s="564"/>
      <c r="CJ86" s="564"/>
      <c r="CK86" s="564"/>
      <c r="CL86" s="564"/>
      <c r="CM86" s="564"/>
      <c r="CN86" s="564"/>
      <c r="CO86" s="564"/>
      <c r="CP86" s="564"/>
      <c r="CQ86" s="564"/>
      <c r="CR86" s="564"/>
      <c r="CS86" s="564"/>
      <c r="CT86" s="564"/>
      <c r="CU86" s="564"/>
      <c r="CV86" s="564"/>
      <c r="CW86" s="564"/>
      <c r="CX86" s="564"/>
      <c r="CY86" s="564"/>
      <c r="CZ86" s="564"/>
      <c r="DA86" s="564"/>
      <c r="DB86" s="564"/>
      <c r="DC86" s="564"/>
      <c r="DD86" s="564"/>
      <c r="DE86" s="564"/>
      <c r="DF86" s="564"/>
      <c r="DG86" s="564"/>
      <c r="DH86" s="564"/>
      <c r="DI86" s="564"/>
      <c r="DJ86" s="564"/>
      <c r="DK86" s="564"/>
      <c r="DL86" s="564"/>
      <c r="DM86" s="564"/>
      <c r="DN86" s="564"/>
      <c r="DO86" s="564"/>
      <c r="DP86" s="564"/>
      <c r="DQ86" s="564"/>
      <c r="DR86" s="564"/>
      <c r="DS86" s="564"/>
      <c r="DT86" s="564"/>
      <c r="DU86" s="564"/>
      <c r="DV86" s="564"/>
      <c r="DW86" s="564"/>
      <c r="DX86" s="564"/>
      <c r="DY86" s="564"/>
      <c r="DZ86" s="564"/>
      <c r="EA86" s="564"/>
      <c r="EB86" s="564"/>
      <c r="EC86" s="564"/>
      <c r="ED86" s="564"/>
      <c r="EE86" s="564"/>
      <c r="EF86" s="564"/>
      <c r="EG86" s="564"/>
      <c r="EH86" s="564"/>
      <c r="EI86" s="564"/>
      <c r="EJ86" s="564"/>
      <c r="EK86" s="564"/>
      <c r="EL86" s="564"/>
      <c r="EM86" s="564"/>
      <c r="EN86" s="564"/>
      <c r="EO86" s="564"/>
      <c r="EP86" s="564"/>
      <c r="EQ86" s="564"/>
      <c r="ER86" s="564"/>
      <c r="ES86" s="564"/>
      <c r="ET86" s="564"/>
      <c r="EU86" s="564"/>
      <c r="EV86" s="564"/>
      <c r="EW86" s="564"/>
      <c r="EX86" s="564"/>
      <c r="EY86" s="564"/>
      <c r="EZ86" s="564"/>
      <c r="FA86" s="564"/>
      <c r="FB86" s="564"/>
      <c r="FC86" s="564"/>
      <c r="FD86" s="564"/>
      <c r="FE86" s="564"/>
      <c r="FF86" s="564"/>
      <c r="FG86" s="564"/>
      <c r="FH86" s="564"/>
      <c r="FI86" s="564"/>
      <c r="FJ86" s="564"/>
      <c r="FK86" s="564"/>
      <c r="FL86" s="564"/>
      <c r="FM86" s="564"/>
      <c r="FN86" s="564"/>
      <c r="FO86" s="564"/>
      <c r="FP86" s="564"/>
      <c r="FQ86" s="564"/>
      <c r="FR86" s="564"/>
      <c r="FS86" s="564"/>
      <c r="FT86" s="564"/>
      <c r="FU86" s="564"/>
      <c r="FV86" s="564"/>
      <c r="FW86" s="564"/>
      <c r="FX86" s="564"/>
      <c r="FY86" s="564"/>
      <c r="FZ86" s="564"/>
      <c r="GA86" s="564"/>
      <c r="GB86" s="564"/>
      <c r="GC86" s="564"/>
      <c r="GD86" s="564"/>
      <c r="GE86" s="564"/>
      <c r="GF86" s="564"/>
      <c r="GG86" s="564"/>
      <c r="GH86" s="564"/>
      <c r="GI86" s="564"/>
      <c r="GJ86" s="564"/>
      <c r="GK86" s="564"/>
      <c r="GL86" s="564"/>
      <c r="GM86" s="564"/>
      <c r="GN86" s="564"/>
      <c r="GO86" s="564"/>
      <c r="GP86" s="564"/>
      <c r="GQ86" s="564"/>
      <c r="GR86" s="564"/>
      <c r="GS86" s="564"/>
      <c r="GT86" s="564"/>
      <c r="GU86" s="564"/>
      <c r="GV86" s="564"/>
      <c r="GW86" s="564"/>
      <c r="GX86" s="564"/>
      <c r="GY86" s="564"/>
      <c r="GZ86" s="564"/>
      <c r="HA86" s="564"/>
      <c r="HB86" s="564"/>
      <c r="HC86" s="564"/>
      <c r="HD86" s="564"/>
      <c r="HE86" s="564"/>
      <c r="HF86" s="564"/>
      <c r="HG86" s="564"/>
      <c r="HH86" s="564"/>
      <c r="HI86" s="564"/>
      <c r="HJ86" s="564"/>
      <c r="HK86" s="564"/>
      <c r="HL86" s="564"/>
      <c r="HM86" s="564"/>
      <c r="HN86" s="564"/>
      <c r="HO86" s="564"/>
      <c r="HP86" s="564"/>
      <c r="HQ86" s="564"/>
      <c r="HR86" s="564"/>
      <c r="HS86" s="564"/>
      <c r="HT86" s="564"/>
      <c r="HU86" s="564"/>
      <c r="HV86" s="564"/>
      <c r="HW86" s="564"/>
      <c r="HX86" s="564"/>
      <c r="HY86" s="564"/>
      <c r="HZ86" s="564"/>
      <c r="IA86" s="564"/>
      <c r="IB86" s="564"/>
      <c r="IC86" s="564"/>
      <c r="ID86" s="564"/>
      <c r="IE86" s="564"/>
      <c r="IF86" s="564"/>
      <c r="IG86" s="564"/>
      <c r="IH86" s="564"/>
      <c r="II86" s="564"/>
      <c r="IJ86" s="564"/>
      <c r="IK86" s="564"/>
      <c r="IL86" s="564"/>
    </row>
    <row r="87" spans="1:246" s="476" customFormat="1" ht="20.100000000000001" customHeight="1">
      <c r="A87" s="490"/>
      <c r="B87" s="491"/>
      <c r="C87" s="491"/>
      <c r="D87" s="491"/>
      <c r="E87" s="478"/>
      <c r="F87" s="497"/>
      <c r="G87" s="564"/>
      <c r="H87" s="564"/>
      <c r="I87" s="564"/>
      <c r="J87" s="564"/>
      <c r="K87" s="564"/>
      <c r="L87" s="564"/>
      <c r="M87" s="564"/>
      <c r="N87" s="564"/>
      <c r="O87" s="564"/>
      <c r="P87" s="564"/>
      <c r="Q87" s="564"/>
      <c r="R87" s="564"/>
      <c r="S87" s="564"/>
      <c r="T87" s="564"/>
      <c r="U87" s="564"/>
      <c r="V87" s="564"/>
      <c r="W87" s="564"/>
      <c r="X87" s="564"/>
      <c r="Y87" s="564"/>
      <c r="Z87" s="564"/>
      <c r="AA87" s="564"/>
      <c r="AB87" s="564"/>
      <c r="AC87" s="564"/>
      <c r="AD87" s="564"/>
      <c r="AE87" s="564"/>
      <c r="AF87" s="564"/>
      <c r="AG87" s="564"/>
      <c r="AH87" s="564"/>
      <c r="AI87" s="564"/>
      <c r="AJ87" s="564"/>
      <c r="AK87" s="564"/>
      <c r="AL87" s="564"/>
      <c r="AM87" s="564"/>
      <c r="AN87" s="564"/>
      <c r="AO87" s="564"/>
      <c r="AP87" s="564"/>
      <c r="AQ87" s="564"/>
      <c r="AR87" s="564"/>
      <c r="AS87" s="564"/>
      <c r="AT87" s="564"/>
      <c r="AU87" s="564"/>
      <c r="AV87" s="564"/>
      <c r="AW87" s="564"/>
      <c r="AX87" s="564"/>
      <c r="AY87" s="564"/>
      <c r="AZ87" s="564"/>
      <c r="BA87" s="564"/>
      <c r="BB87" s="564"/>
      <c r="BC87" s="564"/>
      <c r="BD87" s="564"/>
      <c r="BE87" s="564"/>
      <c r="BF87" s="564"/>
      <c r="BG87" s="564"/>
      <c r="BH87" s="564"/>
      <c r="BI87" s="564"/>
      <c r="BJ87" s="564"/>
      <c r="BK87" s="564"/>
      <c r="BL87" s="564"/>
      <c r="BM87" s="564"/>
      <c r="BN87" s="564"/>
      <c r="BO87" s="564"/>
      <c r="BP87" s="564"/>
      <c r="BQ87" s="564"/>
      <c r="BR87" s="564"/>
      <c r="BS87" s="564"/>
      <c r="BT87" s="564"/>
      <c r="BU87" s="564"/>
      <c r="BV87" s="564"/>
      <c r="BW87" s="564"/>
      <c r="BX87" s="564"/>
      <c r="BY87" s="564"/>
      <c r="BZ87" s="564"/>
      <c r="CA87" s="564"/>
      <c r="CB87" s="564"/>
      <c r="CC87" s="564"/>
      <c r="CD87" s="564"/>
      <c r="CE87" s="564"/>
      <c r="CF87" s="564"/>
      <c r="CG87" s="564"/>
      <c r="CH87" s="564"/>
      <c r="CI87" s="564"/>
      <c r="CJ87" s="564"/>
      <c r="CK87" s="564"/>
      <c r="CL87" s="564"/>
      <c r="CM87" s="564"/>
      <c r="CN87" s="564"/>
      <c r="CO87" s="564"/>
      <c r="CP87" s="564"/>
      <c r="CQ87" s="564"/>
      <c r="CR87" s="564"/>
      <c r="CS87" s="564"/>
      <c r="CT87" s="564"/>
      <c r="CU87" s="564"/>
      <c r="CV87" s="564"/>
      <c r="CW87" s="564"/>
      <c r="CX87" s="564"/>
      <c r="CY87" s="564"/>
      <c r="CZ87" s="564"/>
      <c r="DA87" s="564"/>
      <c r="DB87" s="564"/>
      <c r="DC87" s="564"/>
      <c r="DD87" s="564"/>
      <c r="DE87" s="564"/>
      <c r="DF87" s="564"/>
      <c r="DG87" s="564"/>
      <c r="DH87" s="564"/>
      <c r="DI87" s="564"/>
      <c r="DJ87" s="564"/>
      <c r="DK87" s="564"/>
      <c r="DL87" s="564"/>
      <c r="DM87" s="564"/>
      <c r="DN87" s="564"/>
      <c r="DO87" s="564"/>
      <c r="DP87" s="564"/>
      <c r="DQ87" s="564"/>
      <c r="DR87" s="564"/>
      <c r="DS87" s="564"/>
      <c r="DT87" s="564"/>
      <c r="DU87" s="564"/>
      <c r="DV87" s="564"/>
      <c r="DW87" s="564"/>
      <c r="DX87" s="564"/>
      <c r="DY87" s="564"/>
      <c r="DZ87" s="564"/>
      <c r="EA87" s="564"/>
      <c r="EB87" s="564"/>
      <c r="EC87" s="564"/>
      <c r="ED87" s="564"/>
      <c r="EE87" s="564"/>
      <c r="EF87" s="564"/>
      <c r="EG87" s="564"/>
      <c r="EH87" s="564"/>
      <c r="EI87" s="564"/>
      <c r="EJ87" s="564"/>
      <c r="EK87" s="564"/>
      <c r="EL87" s="564"/>
      <c r="EM87" s="564"/>
      <c r="EN87" s="564"/>
      <c r="EO87" s="564"/>
      <c r="EP87" s="564"/>
      <c r="EQ87" s="564"/>
      <c r="ER87" s="564"/>
      <c r="ES87" s="564"/>
      <c r="ET87" s="564"/>
      <c r="EU87" s="564"/>
      <c r="EV87" s="564"/>
      <c r="EW87" s="564"/>
      <c r="EX87" s="564"/>
      <c r="EY87" s="564"/>
      <c r="EZ87" s="564"/>
      <c r="FA87" s="564"/>
      <c r="FB87" s="564"/>
      <c r="FC87" s="564"/>
      <c r="FD87" s="564"/>
      <c r="FE87" s="564"/>
      <c r="FF87" s="564"/>
      <c r="FG87" s="564"/>
      <c r="FH87" s="564"/>
      <c r="FI87" s="564"/>
      <c r="FJ87" s="564"/>
      <c r="FK87" s="564"/>
      <c r="FL87" s="564"/>
      <c r="FM87" s="564"/>
      <c r="FN87" s="564"/>
      <c r="FO87" s="564"/>
      <c r="FP87" s="564"/>
      <c r="FQ87" s="564"/>
      <c r="FR87" s="564"/>
      <c r="FS87" s="564"/>
      <c r="FT87" s="564"/>
      <c r="FU87" s="564"/>
      <c r="FV87" s="564"/>
      <c r="FW87" s="564"/>
      <c r="FX87" s="564"/>
      <c r="FY87" s="564"/>
      <c r="FZ87" s="564"/>
      <c r="GA87" s="564"/>
      <c r="GB87" s="564"/>
      <c r="GC87" s="564"/>
      <c r="GD87" s="564"/>
      <c r="GE87" s="564"/>
      <c r="GF87" s="564"/>
      <c r="GG87" s="564"/>
      <c r="GH87" s="564"/>
      <c r="GI87" s="564"/>
      <c r="GJ87" s="564"/>
      <c r="GK87" s="564"/>
      <c r="GL87" s="564"/>
      <c r="GM87" s="564"/>
      <c r="GN87" s="564"/>
      <c r="GO87" s="564"/>
      <c r="GP87" s="564"/>
      <c r="GQ87" s="564"/>
      <c r="GR87" s="564"/>
      <c r="GS87" s="564"/>
      <c r="GT87" s="564"/>
      <c r="GU87" s="564"/>
      <c r="GV87" s="564"/>
      <c r="GW87" s="564"/>
      <c r="GX87" s="564"/>
      <c r="GY87" s="564"/>
      <c r="GZ87" s="564"/>
      <c r="HA87" s="564"/>
      <c r="HB87" s="564"/>
      <c r="HC87" s="564"/>
      <c r="HD87" s="564"/>
      <c r="HE87" s="564"/>
      <c r="HF87" s="564"/>
      <c r="HG87" s="564"/>
      <c r="HH87" s="564"/>
      <c r="HI87" s="564"/>
      <c r="HJ87" s="564"/>
      <c r="HK87" s="564"/>
      <c r="HL87" s="564"/>
      <c r="HM87" s="564"/>
      <c r="HN87" s="564"/>
      <c r="HO87" s="564"/>
      <c r="HP87" s="564"/>
      <c r="HQ87" s="564"/>
      <c r="HR87" s="564"/>
      <c r="HS87" s="564"/>
      <c r="HT87" s="564"/>
      <c r="HU87" s="564"/>
      <c r="HV87" s="564"/>
      <c r="HW87" s="564"/>
      <c r="HX87" s="564"/>
      <c r="HY87" s="564"/>
      <c r="HZ87" s="564"/>
      <c r="IA87" s="564"/>
      <c r="IB87" s="564"/>
      <c r="IC87" s="564"/>
      <c r="ID87" s="564"/>
      <c r="IE87" s="564"/>
      <c r="IF87" s="564"/>
      <c r="IG87" s="564"/>
      <c r="IH87" s="564"/>
      <c r="II87" s="564"/>
      <c r="IJ87" s="564"/>
      <c r="IK87" s="564"/>
      <c r="IL87" s="564"/>
    </row>
    <row r="88" spans="1:246" s="476" customFormat="1" ht="20.100000000000001" customHeight="1">
      <c r="A88" s="490"/>
      <c r="B88" s="491"/>
      <c r="C88" s="491"/>
      <c r="D88" s="491"/>
      <c r="E88" s="478">
        <v>52000</v>
      </c>
      <c r="F88" s="1060" t="s">
        <v>2592</v>
      </c>
      <c r="G88" s="564"/>
      <c r="H88" s="564"/>
      <c r="I88" s="564"/>
      <c r="J88" s="564"/>
      <c r="K88" s="564"/>
      <c r="L88" s="564"/>
      <c r="M88" s="564"/>
      <c r="N88" s="564"/>
      <c r="O88" s="564"/>
      <c r="P88" s="564"/>
      <c r="Q88" s="564"/>
      <c r="R88" s="564"/>
      <c r="S88" s="564"/>
      <c r="T88" s="564"/>
      <c r="U88" s="564"/>
      <c r="V88" s="564"/>
      <c r="W88" s="564"/>
      <c r="X88" s="564"/>
      <c r="Y88" s="564"/>
      <c r="Z88" s="564"/>
      <c r="AA88" s="564"/>
      <c r="AB88" s="564"/>
      <c r="AC88" s="564"/>
      <c r="AD88" s="564"/>
      <c r="AE88" s="564"/>
      <c r="AF88" s="564"/>
      <c r="AG88" s="564"/>
      <c r="AH88" s="564"/>
      <c r="AI88" s="564"/>
      <c r="AJ88" s="564"/>
      <c r="AK88" s="564"/>
      <c r="AL88" s="564"/>
      <c r="AM88" s="564"/>
      <c r="AN88" s="564"/>
      <c r="AO88" s="564"/>
      <c r="AP88" s="564"/>
      <c r="AQ88" s="564"/>
      <c r="AR88" s="564"/>
      <c r="AS88" s="564"/>
      <c r="AT88" s="564"/>
      <c r="AU88" s="564"/>
      <c r="AV88" s="564"/>
      <c r="AW88" s="564"/>
      <c r="AX88" s="564"/>
      <c r="AY88" s="564"/>
      <c r="AZ88" s="564"/>
      <c r="BA88" s="564"/>
      <c r="BB88" s="564"/>
      <c r="BC88" s="564"/>
      <c r="BD88" s="564"/>
      <c r="BE88" s="564"/>
      <c r="BF88" s="564"/>
      <c r="BG88" s="564"/>
      <c r="BH88" s="564"/>
      <c r="BI88" s="564"/>
      <c r="BJ88" s="564"/>
      <c r="BK88" s="564"/>
      <c r="BL88" s="564"/>
      <c r="BM88" s="564"/>
      <c r="BN88" s="564"/>
      <c r="BO88" s="564"/>
      <c r="BP88" s="564"/>
      <c r="BQ88" s="564"/>
      <c r="BR88" s="564"/>
      <c r="BS88" s="564"/>
      <c r="BT88" s="564"/>
      <c r="BU88" s="564"/>
      <c r="BV88" s="564"/>
      <c r="BW88" s="564"/>
      <c r="BX88" s="564"/>
      <c r="BY88" s="564"/>
      <c r="BZ88" s="564"/>
      <c r="CA88" s="564"/>
      <c r="CB88" s="564"/>
      <c r="CC88" s="564"/>
      <c r="CD88" s="564"/>
      <c r="CE88" s="564"/>
      <c r="CF88" s="564"/>
      <c r="CG88" s="564"/>
      <c r="CH88" s="564"/>
      <c r="CI88" s="564"/>
      <c r="CJ88" s="564"/>
      <c r="CK88" s="564"/>
      <c r="CL88" s="564"/>
      <c r="CM88" s="564"/>
      <c r="CN88" s="564"/>
      <c r="CO88" s="564"/>
      <c r="CP88" s="564"/>
      <c r="CQ88" s="564"/>
      <c r="CR88" s="564"/>
      <c r="CS88" s="564"/>
      <c r="CT88" s="564"/>
      <c r="CU88" s="564"/>
      <c r="CV88" s="564"/>
      <c r="CW88" s="564"/>
      <c r="CX88" s="564"/>
      <c r="CY88" s="564"/>
      <c r="CZ88" s="564"/>
      <c r="DA88" s="564"/>
      <c r="DB88" s="564"/>
      <c r="DC88" s="564"/>
      <c r="DD88" s="564"/>
      <c r="DE88" s="564"/>
      <c r="DF88" s="564"/>
      <c r="DG88" s="564"/>
      <c r="DH88" s="564"/>
      <c r="DI88" s="564"/>
      <c r="DJ88" s="564"/>
      <c r="DK88" s="564"/>
      <c r="DL88" s="564"/>
      <c r="DM88" s="564"/>
      <c r="DN88" s="564"/>
      <c r="DO88" s="564"/>
      <c r="DP88" s="564"/>
      <c r="DQ88" s="564"/>
      <c r="DR88" s="564"/>
      <c r="DS88" s="564"/>
      <c r="DT88" s="564"/>
      <c r="DU88" s="564"/>
      <c r="DV88" s="564"/>
      <c r="DW88" s="564"/>
      <c r="DX88" s="564"/>
      <c r="DY88" s="564"/>
      <c r="DZ88" s="564"/>
      <c r="EA88" s="564"/>
      <c r="EB88" s="564"/>
      <c r="EC88" s="564"/>
      <c r="ED88" s="564"/>
      <c r="EE88" s="564"/>
      <c r="EF88" s="564"/>
      <c r="EG88" s="564"/>
      <c r="EH88" s="564"/>
      <c r="EI88" s="564"/>
      <c r="EJ88" s="564"/>
      <c r="EK88" s="564"/>
      <c r="EL88" s="564"/>
      <c r="EM88" s="564"/>
      <c r="EN88" s="564"/>
      <c r="EO88" s="564"/>
      <c r="EP88" s="564"/>
      <c r="EQ88" s="564"/>
      <c r="ER88" s="564"/>
      <c r="ES88" s="564"/>
      <c r="ET88" s="564"/>
      <c r="EU88" s="564"/>
      <c r="EV88" s="564"/>
      <c r="EW88" s="564"/>
      <c r="EX88" s="564"/>
      <c r="EY88" s="564"/>
      <c r="EZ88" s="564"/>
      <c r="FA88" s="564"/>
      <c r="FB88" s="564"/>
      <c r="FC88" s="564"/>
      <c r="FD88" s="564"/>
      <c r="FE88" s="564"/>
      <c r="FF88" s="564"/>
      <c r="FG88" s="564"/>
      <c r="FH88" s="564"/>
      <c r="FI88" s="564"/>
      <c r="FJ88" s="564"/>
      <c r="FK88" s="564"/>
      <c r="FL88" s="564"/>
      <c r="FM88" s="564"/>
      <c r="FN88" s="564"/>
      <c r="FO88" s="564"/>
      <c r="FP88" s="564"/>
      <c r="FQ88" s="564"/>
      <c r="FR88" s="564"/>
      <c r="FS88" s="564"/>
      <c r="FT88" s="564"/>
      <c r="FU88" s="564"/>
      <c r="FV88" s="564"/>
      <c r="FW88" s="564"/>
      <c r="FX88" s="564"/>
      <c r="FY88" s="564"/>
      <c r="FZ88" s="564"/>
      <c r="GA88" s="564"/>
      <c r="GB88" s="564"/>
      <c r="GC88" s="564"/>
      <c r="GD88" s="564"/>
      <c r="GE88" s="564"/>
      <c r="GF88" s="564"/>
      <c r="GG88" s="564"/>
      <c r="GH88" s="564"/>
      <c r="GI88" s="564"/>
      <c r="GJ88" s="564"/>
      <c r="GK88" s="564"/>
      <c r="GL88" s="564"/>
      <c r="GM88" s="564"/>
      <c r="GN88" s="564"/>
      <c r="GO88" s="564"/>
      <c r="GP88" s="564"/>
      <c r="GQ88" s="564"/>
      <c r="GR88" s="564"/>
      <c r="GS88" s="564"/>
      <c r="GT88" s="564"/>
      <c r="GU88" s="564"/>
      <c r="GV88" s="564"/>
      <c r="GW88" s="564"/>
      <c r="GX88" s="564"/>
      <c r="GY88" s="564"/>
      <c r="GZ88" s="564"/>
      <c r="HA88" s="564"/>
      <c r="HB88" s="564"/>
      <c r="HC88" s="564"/>
      <c r="HD88" s="564"/>
      <c r="HE88" s="564"/>
      <c r="HF88" s="564"/>
      <c r="HG88" s="564"/>
      <c r="HH88" s="564"/>
      <c r="HI88" s="564"/>
      <c r="HJ88" s="564"/>
      <c r="HK88" s="564"/>
      <c r="HL88" s="564"/>
      <c r="HM88" s="564"/>
      <c r="HN88" s="564"/>
      <c r="HO88" s="564"/>
      <c r="HP88" s="564"/>
      <c r="HQ88" s="564"/>
      <c r="HR88" s="564"/>
      <c r="HS88" s="564"/>
      <c r="HT88" s="564"/>
      <c r="HU88" s="564"/>
      <c r="HV88" s="564"/>
      <c r="HW88" s="564"/>
      <c r="HX88" s="564"/>
      <c r="HY88" s="564"/>
      <c r="HZ88" s="564"/>
      <c r="IA88" s="564"/>
      <c r="IB88" s="564"/>
      <c r="IC88" s="564"/>
      <c r="ID88" s="564"/>
      <c r="IE88" s="564"/>
      <c r="IF88" s="564"/>
      <c r="IG88" s="564"/>
      <c r="IH88" s="564"/>
      <c r="II88" s="564"/>
      <c r="IJ88" s="564"/>
      <c r="IK88" s="564"/>
      <c r="IL88" s="564"/>
    </row>
    <row r="89" spans="1:246" s="476" customFormat="1" ht="20.100000000000001" customHeight="1">
      <c r="A89" s="490"/>
      <c r="B89" s="491"/>
      <c r="C89" s="491"/>
      <c r="D89" s="491"/>
      <c r="E89" s="478"/>
      <c r="F89" s="1060"/>
      <c r="G89" s="564"/>
      <c r="H89" s="564"/>
      <c r="I89" s="564"/>
      <c r="J89" s="564"/>
      <c r="K89" s="564"/>
      <c r="L89" s="564"/>
      <c r="M89" s="564"/>
      <c r="N89" s="564"/>
      <c r="O89" s="564"/>
      <c r="P89" s="564"/>
      <c r="Q89" s="564"/>
      <c r="R89" s="564"/>
      <c r="S89" s="564"/>
      <c r="T89" s="564"/>
      <c r="U89" s="564"/>
      <c r="V89" s="564"/>
      <c r="W89" s="564"/>
      <c r="X89" s="564"/>
      <c r="Y89" s="564"/>
      <c r="Z89" s="564"/>
      <c r="AA89" s="564"/>
      <c r="AB89" s="564"/>
      <c r="AC89" s="564"/>
      <c r="AD89" s="564"/>
      <c r="AE89" s="564"/>
      <c r="AF89" s="564"/>
      <c r="AG89" s="564"/>
      <c r="AH89" s="564"/>
      <c r="AI89" s="564"/>
      <c r="AJ89" s="564"/>
      <c r="AK89" s="564"/>
      <c r="AL89" s="564"/>
      <c r="AM89" s="564"/>
      <c r="AN89" s="564"/>
      <c r="AO89" s="564"/>
      <c r="AP89" s="564"/>
      <c r="AQ89" s="564"/>
      <c r="AR89" s="564"/>
      <c r="AS89" s="564"/>
      <c r="AT89" s="564"/>
      <c r="AU89" s="564"/>
      <c r="AV89" s="564"/>
      <c r="AW89" s="564"/>
      <c r="AX89" s="564"/>
      <c r="AY89" s="564"/>
      <c r="AZ89" s="564"/>
      <c r="BA89" s="564"/>
      <c r="BB89" s="564"/>
      <c r="BC89" s="564"/>
      <c r="BD89" s="564"/>
      <c r="BE89" s="564"/>
      <c r="BF89" s="564"/>
      <c r="BG89" s="564"/>
      <c r="BH89" s="564"/>
      <c r="BI89" s="564"/>
      <c r="BJ89" s="564"/>
      <c r="BK89" s="564"/>
      <c r="BL89" s="564"/>
      <c r="BM89" s="564"/>
      <c r="BN89" s="564"/>
      <c r="BO89" s="564"/>
      <c r="BP89" s="564"/>
      <c r="BQ89" s="564"/>
      <c r="BR89" s="564"/>
      <c r="BS89" s="564"/>
      <c r="BT89" s="564"/>
      <c r="BU89" s="564"/>
      <c r="BV89" s="564"/>
      <c r="BW89" s="564"/>
      <c r="BX89" s="564"/>
      <c r="BY89" s="564"/>
      <c r="BZ89" s="564"/>
      <c r="CA89" s="564"/>
      <c r="CB89" s="564"/>
      <c r="CC89" s="564"/>
      <c r="CD89" s="564"/>
      <c r="CE89" s="564"/>
      <c r="CF89" s="564"/>
      <c r="CG89" s="564"/>
      <c r="CH89" s="564"/>
      <c r="CI89" s="564"/>
      <c r="CJ89" s="564"/>
      <c r="CK89" s="564"/>
      <c r="CL89" s="564"/>
      <c r="CM89" s="564"/>
      <c r="CN89" s="564"/>
      <c r="CO89" s="564"/>
      <c r="CP89" s="564"/>
      <c r="CQ89" s="564"/>
      <c r="CR89" s="564"/>
      <c r="CS89" s="564"/>
      <c r="CT89" s="564"/>
      <c r="CU89" s="564"/>
      <c r="CV89" s="564"/>
      <c r="CW89" s="564"/>
      <c r="CX89" s="564"/>
      <c r="CY89" s="564"/>
      <c r="CZ89" s="564"/>
      <c r="DA89" s="564"/>
      <c r="DB89" s="564"/>
      <c r="DC89" s="564"/>
      <c r="DD89" s="564"/>
      <c r="DE89" s="564"/>
      <c r="DF89" s="564"/>
      <c r="DG89" s="564"/>
      <c r="DH89" s="564"/>
      <c r="DI89" s="564"/>
      <c r="DJ89" s="564"/>
      <c r="DK89" s="564"/>
      <c r="DL89" s="564"/>
      <c r="DM89" s="564"/>
      <c r="DN89" s="564"/>
      <c r="DO89" s="564"/>
      <c r="DP89" s="564"/>
      <c r="DQ89" s="564"/>
      <c r="DR89" s="564"/>
      <c r="DS89" s="564"/>
      <c r="DT89" s="564"/>
      <c r="DU89" s="564"/>
      <c r="DV89" s="564"/>
      <c r="DW89" s="564"/>
      <c r="DX89" s="564"/>
      <c r="DY89" s="564"/>
      <c r="DZ89" s="564"/>
      <c r="EA89" s="564"/>
      <c r="EB89" s="564"/>
      <c r="EC89" s="564"/>
      <c r="ED89" s="564"/>
      <c r="EE89" s="564"/>
      <c r="EF89" s="564"/>
      <c r="EG89" s="564"/>
      <c r="EH89" s="564"/>
      <c r="EI89" s="564"/>
      <c r="EJ89" s="564"/>
      <c r="EK89" s="564"/>
      <c r="EL89" s="564"/>
      <c r="EM89" s="564"/>
      <c r="EN89" s="564"/>
      <c r="EO89" s="564"/>
      <c r="EP89" s="564"/>
      <c r="EQ89" s="564"/>
      <c r="ER89" s="564"/>
      <c r="ES89" s="564"/>
      <c r="ET89" s="564"/>
      <c r="EU89" s="564"/>
      <c r="EV89" s="564"/>
      <c r="EW89" s="564"/>
      <c r="EX89" s="564"/>
      <c r="EY89" s="564"/>
      <c r="EZ89" s="564"/>
      <c r="FA89" s="564"/>
      <c r="FB89" s="564"/>
      <c r="FC89" s="564"/>
      <c r="FD89" s="564"/>
      <c r="FE89" s="564"/>
      <c r="FF89" s="564"/>
      <c r="FG89" s="564"/>
      <c r="FH89" s="564"/>
      <c r="FI89" s="564"/>
      <c r="FJ89" s="564"/>
      <c r="FK89" s="564"/>
      <c r="FL89" s="564"/>
      <c r="FM89" s="564"/>
      <c r="FN89" s="564"/>
      <c r="FO89" s="564"/>
      <c r="FP89" s="564"/>
      <c r="FQ89" s="564"/>
      <c r="FR89" s="564"/>
      <c r="FS89" s="564"/>
      <c r="FT89" s="564"/>
      <c r="FU89" s="564"/>
      <c r="FV89" s="564"/>
      <c r="FW89" s="564"/>
      <c r="FX89" s="564"/>
      <c r="FY89" s="564"/>
      <c r="FZ89" s="564"/>
      <c r="GA89" s="564"/>
      <c r="GB89" s="564"/>
      <c r="GC89" s="564"/>
      <c r="GD89" s="564"/>
      <c r="GE89" s="564"/>
      <c r="GF89" s="564"/>
      <c r="GG89" s="564"/>
      <c r="GH89" s="564"/>
      <c r="GI89" s="564"/>
      <c r="GJ89" s="564"/>
      <c r="GK89" s="564"/>
      <c r="GL89" s="564"/>
      <c r="GM89" s="564"/>
      <c r="GN89" s="564"/>
      <c r="GO89" s="564"/>
      <c r="GP89" s="564"/>
      <c r="GQ89" s="564"/>
      <c r="GR89" s="564"/>
      <c r="GS89" s="564"/>
      <c r="GT89" s="564"/>
      <c r="GU89" s="564"/>
      <c r="GV89" s="564"/>
      <c r="GW89" s="564"/>
      <c r="GX89" s="564"/>
      <c r="GY89" s="564"/>
      <c r="GZ89" s="564"/>
      <c r="HA89" s="564"/>
      <c r="HB89" s="564"/>
      <c r="HC89" s="564"/>
      <c r="HD89" s="564"/>
      <c r="HE89" s="564"/>
      <c r="HF89" s="564"/>
      <c r="HG89" s="564"/>
      <c r="HH89" s="564"/>
      <c r="HI89" s="564"/>
      <c r="HJ89" s="564"/>
      <c r="HK89" s="564"/>
      <c r="HL89" s="564"/>
      <c r="HM89" s="564"/>
      <c r="HN89" s="564"/>
      <c r="HO89" s="564"/>
      <c r="HP89" s="564"/>
      <c r="HQ89" s="564"/>
      <c r="HR89" s="564"/>
      <c r="HS89" s="564"/>
      <c r="HT89" s="564"/>
      <c r="HU89" s="564"/>
      <c r="HV89" s="564"/>
      <c r="HW89" s="564"/>
      <c r="HX89" s="564"/>
      <c r="HY89" s="564"/>
      <c r="HZ89" s="564"/>
      <c r="IA89" s="564"/>
      <c r="IB89" s="564"/>
      <c r="IC89" s="564"/>
      <c r="ID89" s="564"/>
      <c r="IE89" s="564"/>
      <c r="IF89" s="564"/>
      <c r="IG89" s="564"/>
      <c r="IH89" s="564"/>
      <c r="II89" s="564"/>
      <c r="IJ89" s="564"/>
      <c r="IK89" s="564"/>
      <c r="IL89" s="564"/>
    </row>
    <row r="90" spans="1:246" s="476" customFormat="1" ht="20.100000000000001" customHeight="1">
      <c r="A90" s="490"/>
      <c r="B90" s="491"/>
      <c r="C90" s="491"/>
      <c r="D90" s="491"/>
      <c r="E90" s="478"/>
      <c r="F90" s="1050" t="s">
        <v>2580</v>
      </c>
      <c r="G90" s="564"/>
      <c r="H90" s="564"/>
      <c r="I90" s="564"/>
      <c r="J90" s="564"/>
      <c r="K90" s="564"/>
      <c r="L90" s="564"/>
      <c r="M90" s="564"/>
      <c r="N90" s="564"/>
      <c r="O90" s="564"/>
      <c r="P90" s="564"/>
      <c r="Q90" s="564"/>
      <c r="R90" s="564"/>
      <c r="S90" s="564"/>
      <c r="T90" s="564"/>
      <c r="U90" s="564"/>
      <c r="V90" s="564"/>
      <c r="W90" s="564"/>
      <c r="X90" s="564"/>
      <c r="Y90" s="564"/>
      <c r="Z90" s="564"/>
      <c r="AA90" s="564"/>
      <c r="AB90" s="564"/>
      <c r="AC90" s="564"/>
      <c r="AD90" s="564"/>
      <c r="AE90" s="564"/>
      <c r="AF90" s="564"/>
      <c r="AG90" s="564"/>
      <c r="AH90" s="564"/>
      <c r="AI90" s="564"/>
      <c r="AJ90" s="564"/>
      <c r="AK90" s="564"/>
      <c r="AL90" s="564"/>
      <c r="AM90" s="564"/>
      <c r="AN90" s="564"/>
      <c r="AO90" s="564"/>
      <c r="AP90" s="564"/>
      <c r="AQ90" s="564"/>
      <c r="AR90" s="564"/>
      <c r="AS90" s="564"/>
      <c r="AT90" s="564"/>
      <c r="AU90" s="564"/>
      <c r="AV90" s="564"/>
      <c r="AW90" s="564"/>
      <c r="AX90" s="564"/>
      <c r="AY90" s="564"/>
      <c r="AZ90" s="564"/>
      <c r="BA90" s="564"/>
      <c r="BB90" s="564"/>
      <c r="BC90" s="564"/>
      <c r="BD90" s="564"/>
      <c r="BE90" s="564"/>
      <c r="BF90" s="564"/>
      <c r="BG90" s="564"/>
      <c r="BH90" s="564"/>
      <c r="BI90" s="564"/>
      <c r="BJ90" s="564"/>
      <c r="BK90" s="564"/>
      <c r="BL90" s="564"/>
      <c r="BM90" s="564"/>
      <c r="BN90" s="564"/>
      <c r="BO90" s="564"/>
      <c r="BP90" s="564"/>
      <c r="BQ90" s="564"/>
      <c r="BR90" s="564"/>
      <c r="BS90" s="564"/>
      <c r="BT90" s="564"/>
      <c r="BU90" s="564"/>
      <c r="BV90" s="564"/>
      <c r="BW90" s="564"/>
      <c r="BX90" s="564"/>
      <c r="BY90" s="564"/>
      <c r="BZ90" s="564"/>
      <c r="CA90" s="564"/>
      <c r="CB90" s="564"/>
      <c r="CC90" s="564"/>
      <c r="CD90" s="564"/>
      <c r="CE90" s="564"/>
      <c r="CF90" s="564"/>
      <c r="CG90" s="564"/>
      <c r="CH90" s="564"/>
      <c r="CI90" s="564"/>
      <c r="CJ90" s="564"/>
      <c r="CK90" s="564"/>
      <c r="CL90" s="564"/>
      <c r="CM90" s="564"/>
      <c r="CN90" s="564"/>
      <c r="CO90" s="564"/>
      <c r="CP90" s="564"/>
      <c r="CQ90" s="564"/>
      <c r="CR90" s="564"/>
      <c r="CS90" s="564"/>
      <c r="CT90" s="564"/>
      <c r="CU90" s="564"/>
      <c r="CV90" s="564"/>
      <c r="CW90" s="564"/>
      <c r="CX90" s="564"/>
      <c r="CY90" s="564"/>
      <c r="CZ90" s="564"/>
      <c r="DA90" s="564"/>
      <c r="DB90" s="564"/>
      <c r="DC90" s="564"/>
      <c r="DD90" s="564"/>
      <c r="DE90" s="564"/>
      <c r="DF90" s="564"/>
      <c r="DG90" s="564"/>
      <c r="DH90" s="564"/>
      <c r="DI90" s="564"/>
      <c r="DJ90" s="564"/>
      <c r="DK90" s="564"/>
      <c r="DL90" s="564"/>
      <c r="DM90" s="564"/>
      <c r="DN90" s="564"/>
      <c r="DO90" s="564"/>
      <c r="DP90" s="564"/>
      <c r="DQ90" s="564"/>
      <c r="DR90" s="564"/>
      <c r="DS90" s="564"/>
      <c r="DT90" s="564"/>
      <c r="DU90" s="564"/>
      <c r="DV90" s="564"/>
      <c r="DW90" s="564"/>
      <c r="DX90" s="564"/>
      <c r="DY90" s="564"/>
      <c r="DZ90" s="564"/>
      <c r="EA90" s="564"/>
      <c r="EB90" s="564"/>
      <c r="EC90" s="564"/>
      <c r="ED90" s="564"/>
      <c r="EE90" s="564"/>
      <c r="EF90" s="564"/>
      <c r="EG90" s="564"/>
      <c r="EH90" s="564"/>
      <c r="EI90" s="564"/>
      <c r="EJ90" s="564"/>
      <c r="EK90" s="564"/>
      <c r="EL90" s="564"/>
      <c r="EM90" s="564"/>
      <c r="EN90" s="564"/>
      <c r="EO90" s="564"/>
      <c r="EP90" s="564"/>
      <c r="EQ90" s="564"/>
      <c r="ER90" s="564"/>
      <c r="ES90" s="564"/>
      <c r="ET90" s="564"/>
      <c r="EU90" s="564"/>
      <c r="EV90" s="564"/>
      <c r="EW90" s="564"/>
      <c r="EX90" s="564"/>
      <c r="EY90" s="564"/>
      <c r="EZ90" s="564"/>
      <c r="FA90" s="564"/>
      <c r="FB90" s="564"/>
      <c r="FC90" s="564"/>
      <c r="FD90" s="564"/>
      <c r="FE90" s="564"/>
      <c r="FF90" s="564"/>
      <c r="FG90" s="564"/>
      <c r="FH90" s="564"/>
      <c r="FI90" s="564"/>
      <c r="FJ90" s="564"/>
      <c r="FK90" s="564"/>
      <c r="FL90" s="564"/>
      <c r="FM90" s="564"/>
      <c r="FN90" s="564"/>
      <c r="FO90" s="564"/>
      <c r="FP90" s="564"/>
      <c r="FQ90" s="564"/>
      <c r="FR90" s="564"/>
      <c r="FS90" s="564"/>
      <c r="FT90" s="564"/>
      <c r="FU90" s="564"/>
      <c r="FV90" s="564"/>
      <c r="FW90" s="564"/>
      <c r="FX90" s="564"/>
      <c r="FY90" s="564"/>
      <c r="FZ90" s="564"/>
      <c r="GA90" s="564"/>
      <c r="GB90" s="564"/>
      <c r="GC90" s="564"/>
      <c r="GD90" s="564"/>
      <c r="GE90" s="564"/>
      <c r="GF90" s="564"/>
      <c r="GG90" s="564"/>
      <c r="GH90" s="564"/>
      <c r="GI90" s="564"/>
      <c r="GJ90" s="564"/>
      <c r="GK90" s="564"/>
      <c r="GL90" s="564"/>
      <c r="GM90" s="564"/>
      <c r="GN90" s="564"/>
      <c r="GO90" s="564"/>
      <c r="GP90" s="564"/>
      <c r="GQ90" s="564"/>
      <c r="GR90" s="564"/>
      <c r="GS90" s="564"/>
      <c r="GT90" s="564"/>
      <c r="GU90" s="564"/>
      <c r="GV90" s="564"/>
      <c r="GW90" s="564"/>
      <c r="GX90" s="564"/>
      <c r="GY90" s="564"/>
      <c r="GZ90" s="564"/>
      <c r="HA90" s="564"/>
      <c r="HB90" s="564"/>
      <c r="HC90" s="564"/>
      <c r="HD90" s="564"/>
      <c r="HE90" s="564"/>
      <c r="HF90" s="564"/>
      <c r="HG90" s="564"/>
      <c r="HH90" s="564"/>
      <c r="HI90" s="564"/>
      <c r="HJ90" s="564"/>
      <c r="HK90" s="564"/>
      <c r="HL90" s="564"/>
      <c r="HM90" s="564"/>
      <c r="HN90" s="564"/>
      <c r="HO90" s="564"/>
      <c r="HP90" s="564"/>
      <c r="HQ90" s="564"/>
      <c r="HR90" s="564"/>
      <c r="HS90" s="564"/>
      <c r="HT90" s="564"/>
      <c r="HU90" s="564"/>
      <c r="HV90" s="564"/>
      <c r="HW90" s="564"/>
      <c r="HX90" s="564"/>
      <c r="HY90" s="564"/>
      <c r="HZ90" s="564"/>
      <c r="IA90" s="564"/>
      <c r="IB90" s="564"/>
      <c r="IC90" s="564"/>
      <c r="ID90" s="564"/>
      <c r="IE90" s="564"/>
      <c r="IF90" s="564"/>
      <c r="IG90" s="564"/>
      <c r="IH90" s="564"/>
      <c r="II90" s="564"/>
      <c r="IJ90" s="564"/>
      <c r="IK90" s="564"/>
      <c r="IL90" s="564"/>
    </row>
    <row r="91" spans="1:246" s="476" customFormat="1" ht="20.100000000000001" customHeight="1">
      <c r="A91" s="490"/>
      <c r="B91" s="491"/>
      <c r="C91" s="491"/>
      <c r="D91" s="491"/>
      <c r="E91" s="478"/>
      <c r="F91" s="1050"/>
      <c r="G91" s="564"/>
      <c r="H91" s="564"/>
      <c r="I91" s="564"/>
      <c r="J91" s="564"/>
      <c r="K91" s="564"/>
      <c r="L91" s="564"/>
      <c r="M91" s="564"/>
      <c r="N91" s="564"/>
      <c r="O91" s="564"/>
      <c r="P91" s="564"/>
      <c r="Q91" s="564"/>
      <c r="R91" s="564"/>
      <c r="S91" s="564"/>
      <c r="T91" s="564"/>
      <c r="U91" s="564"/>
      <c r="V91" s="564"/>
      <c r="W91" s="564"/>
      <c r="X91" s="564"/>
      <c r="Y91" s="564"/>
      <c r="Z91" s="564"/>
      <c r="AA91" s="564"/>
      <c r="AB91" s="564"/>
      <c r="AC91" s="564"/>
      <c r="AD91" s="564"/>
      <c r="AE91" s="564"/>
      <c r="AF91" s="564"/>
      <c r="AG91" s="564"/>
      <c r="AH91" s="564"/>
      <c r="AI91" s="564"/>
      <c r="AJ91" s="564"/>
      <c r="AK91" s="564"/>
      <c r="AL91" s="564"/>
      <c r="AM91" s="564"/>
      <c r="AN91" s="564"/>
      <c r="AO91" s="564"/>
      <c r="AP91" s="564"/>
      <c r="AQ91" s="564"/>
      <c r="AR91" s="564"/>
      <c r="AS91" s="564"/>
      <c r="AT91" s="564"/>
      <c r="AU91" s="564"/>
      <c r="AV91" s="564"/>
      <c r="AW91" s="564"/>
      <c r="AX91" s="564"/>
      <c r="AY91" s="564"/>
      <c r="AZ91" s="564"/>
      <c r="BA91" s="564"/>
      <c r="BB91" s="564"/>
      <c r="BC91" s="564"/>
      <c r="BD91" s="564"/>
      <c r="BE91" s="564"/>
      <c r="BF91" s="564"/>
      <c r="BG91" s="564"/>
      <c r="BH91" s="564"/>
      <c r="BI91" s="564"/>
      <c r="BJ91" s="564"/>
      <c r="BK91" s="564"/>
      <c r="BL91" s="564"/>
      <c r="BM91" s="564"/>
      <c r="BN91" s="564"/>
      <c r="BO91" s="564"/>
      <c r="BP91" s="564"/>
      <c r="BQ91" s="564"/>
      <c r="BR91" s="564"/>
      <c r="BS91" s="564"/>
      <c r="BT91" s="564"/>
      <c r="BU91" s="564"/>
      <c r="BV91" s="564"/>
      <c r="BW91" s="564"/>
      <c r="BX91" s="564"/>
      <c r="BY91" s="564"/>
      <c r="BZ91" s="564"/>
      <c r="CA91" s="564"/>
      <c r="CB91" s="564"/>
      <c r="CC91" s="564"/>
      <c r="CD91" s="564"/>
      <c r="CE91" s="564"/>
      <c r="CF91" s="564"/>
      <c r="CG91" s="564"/>
      <c r="CH91" s="564"/>
      <c r="CI91" s="564"/>
      <c r="CJ91" s="564"/>
      <c r="CK91" s="564"/>
      <c r="CL91" s="564"/>
      <c r="CM91" s="564"/>
      <c r="CN91" s="564"/>
      <c r="CO91" s="564"/>
      <c r="CP91" s="564"/>
      <c r="CQ91" s="564"/>
      <c r="CR91" s="564"/>
      <c r="CS91" s="564"/>
      <c r="CT91" s="564"/>
      <c r="CU91" s="564"/>
      <c r="CV91" s="564"/>
      <c r="CW91" s="564"/>
      <c r="CX91" s="564"/>
      <c r="CY91" s="564"/>
      <c r="CZ91" s="564"/>
      <c r="DA91" s="564"/>
      <c r="DB91" s="564"/>
      <c r="DC91" s="564"/>
      <c r="DD91" s="564"/>
      <c r="DE91" s="564"/>
      <c r="DF91" s="564"/>
      <c r="DG91" s="564"/>
      <c r="DH91" s="564"/>
      <c r="DI91" s="564"/>
      <c r="DJ91" s="564"/>
      <c r="DK91" s="564"/>
      <c r="DL91" s="564"/>
      <c r="DM91" s="564"/>
      <c r="DN91" s="564"/>
      <c r="DO91" s="564"/>
      <c r="DP91" s="564"/>
      <c r="DQ91" s="564"/>
      <c r="DR91" s="564"/>
      <c r="DS91" s="564"/>
      <c r="DT91" s="564"/>
      <c r="DU91" s="564"/>
      <c r="DV91" s="564"/>
      <c r="DW91" s="564"/>
      <c r="DX91" s="564"/>
      <c r="DY91" s="564"/>
      <c r="DZ91" s="564"/>
      <c r="EA91" s="564"/>
      <c r="EB91" s="564"/>
      <c r="EC91" s="564"/>
      <c r="ED91" s="564"/>
      <c r="EE91" s="564"/>
      <c r="EF91" s="564"/>
      <c r="EG91" s="564"/>
      <c r="EH91" s="564"/>
      <c r="EI91" s="564"/>
      <c r="EJ91" s="564"/>
      <c r="EK91" s="564"/>
      <c r="EL91" s="564"/>
      <c r="EM91" s="564"/>
      <c r="EN91" s="564"/>
      <c r="EO91" s="564"/>
      <c r="EP91" s="564"/>
      <c r="EQ91" s="564"/>
      <c r="ER91" s="564"/>
      <c r="ES91" s="564"/>
      <c r="ET91" s="564"/>
      <c r="EU91" s="564"/>
      <c r="EV91" s="564"/>
      <c r="EW91" s="564"/>
      <c r="EX91" s="564"/>
      <c r="EY91" s="564"/>
      <c r="EZ91" s="564"/>
      <c r="FA91" s="564"/>
      <c r="FB91" s="564"/>
      <c r="FC91" s="564"/>
      <c r="FD91" s="564"/>
      <c r="FE91" s="564"/>
      <c r="FF91" s="564"/>
      <c r="FG91" s="564"/>
      <c r="FH91" s="564"/>
      <c r="FI91" s="564"/>
      <c r="FJ91" s="564"/>
      <c r="FK91" s="564"/>
      <c r="FL91" s="564"/>
      <c r="FM91" s="564"/>
      <c r="FN91" s="564"/>
      <c r="FO91" s="564"/>
      <c r="FP91" s="564"/>
      <c r="FQ91" s="564"/>
      <c r="FR91" s="564"/>
      <c r="FS91" s="564"/>
      <c r="FT91" s="564"/>
      <c r="FU91" s="564"/>
      <c r="FV91" s="564"/>
      <c r="FW91" s="564"/>
      <c r="FX91" s="564"/>
      <c r="FY91" s="564"/>
      <c r="FZ91" s="564"/>
      <c r="GA91" s="564"/>
      <c r="GB91" s="564"/>
      <c r="GC91" s="564"/>
      <c r="GD91" s="564"/>
      <c r="GE91" s="564"/>
      <c r="GF91" s="564"/>
      <c r="GG91" s="564"/>
      <c r="GH91" s="564"/>
      <c r="GI91" s="564"/>
      <c r="GJ91" s="564"/>
      <c r="GK91" s="564"/>
      <c r="GL91" s="564"/>
      <c r="GM91" s="564"/>
      <c r="GN91" s="564"/>
      <c r="GO91" s="564"/>
      <c r="GP91" s="564"/>
      <c r="GQ91" s="564"/>
      <c r="GR91" s="564"/>
      <c r="GS91" s="564"/>
      <c r="GT91" s="564"/>
      <c r="GU91" s="564"/>
      <c r="GV91" s="564"/>
      <c r="GW91" s="564"/>
      <c r="GX91" s="564"/>
      <c r="GY91" s="564"/>
      <c r="GZ91" s="564"/>
      <c r="HA91" s="564"/>
      <c r="HB91" s="564"/>
      <c r="HC91" s="564"/>
      <c r="HD91" s="564"/>
      <c r="HE91" s="564"/>
      <c r="HF91" s="564"/>
      <c r="HG91" s="564"/>
      <c r="HH91" s="564"/>
      <c r="HI91" s="564"/>
      <c r="HJ91" s="564"/>
      <c r="HK91" s="564"/>
      <c r="HL91" s="564"/>
      <c r="HM91" s="564"/>
      <c r="HN91" s="564"/>
      <c r="HO91" s="564"/>
      <c r="HP91" s="564"/>
      <c r="HQ91" s="564"/>
      <c r="HR91" s="564"/>
      <c r="HS91" s="564"/>
      <c r="HT91" s="564"/>
      <c r="HU91" s="564"/>
      <c r="HV91" s="564"/>
      <c r="HW91" s="564"/>
      <c r="HX91" s="564"/>
      <c r="HY91" s="564"/>
      <c r="HZ91" s="564"/>
      <c r="IA91" s="564"/>
      <c r="IB91" s="564"/>
      <c r="IC91" s="564"/>
      <c r="ID91" s="564"/>
      <c r="IE91" s="564"/>
      <c r="IF91" s="564"/>
      <c r="IG91" s="564"/>
      <c r="IH91" s="564"/>
      <c r="II91" s="564"/>
      <c r="IJ91" s="564"/>
      <c r="IK91" s="564"/>
      <c r="IL91" s="564"/>
    </row>
    <row r="92" spans="1:246" s="476" customFormat="1" ht="20.100000000000001" customHeight="1">
      <c r="A92" s="490"/>
      <c r="B92" s="491"/>
      <c r="C92" s="491"/>
      <c r="D92" s="491"/>
      <c r="E92" s="478"/>
      <c r="F92" s="1050"/>
      <c r="G92" s="564"/>
      <c r="H92" s="564"/>
      <c r="I92" s="564"/>
      <c r="J92" s="564"/>
      <c r="K92" s="564"/>
      <c r="L92" s="564"/>
      <c r="M92" s="564"/>
      <c r="N92" s="564"/>
      <c r="O92" s="564"/>
      <c r="P92" s="564"/>
      <c r="Q92" s="564"/>
      <c r="R92" s="564"/>
      <c r="S92" s="564"/>
      <c r="T92" s="564"/>
      <c r="U92" s="564"/>
      <c r="V92" s="564"/>
      <c r="W92" s="564"/>
      <c r="X92" s="564"/>
      <c r="Y92" s="564"/>
      <c r="Z92" s="564"/>
      <c r="AA92" s="564"/>
      <c r="AB92" s="564"/>
      <c r="AC92" s="564"/>
      <c r="AD92" s="564"/>
      <c r="AE92" s="564"/>
      <c r="AF92" s="564"/>
      <c r="AG92" s="564"/>
      <c r="AH92" s="564"/>
      <c r="AI92" s="564"/>
      <c r="AJ92" s="564"/>
      <c r="AK92" s="564"/>
      <c r="AL92" s="564"/>
      <c r="AM92" s="564"/>
      <c r="AN92" s="564"/>
      <c r="AO92" s="564"/>
      <c r="AP92" s="564"/>
      <c r="AQ92" s="564"/>
      <c r="AR92" s="564"/>
      <c r="AS92" s="564"/>
      <c r="AT92" s="564"/>
      <c r="AU92" s="564"/>
      <c r="AV92" s="564"/>
      <c r="AW92" s="564"/>
      <c r="AX92" s="564"/>
      <c r="AY92" s="564"/>
      <c r="AZ92" s="564"/>
      <c r="BA92" s="564"/>
      <c r="BB92" s="564"/>
      <c r="BC92" s="564"/>
      <c r="BD92" s="564"/>
      <c r="BE92" s="564"/>
      <c r="BF92" s="564"/>
      <c r="BG92" s="564"/>
      <c r="BH92" s="564"/>
      <c r="BI92" s="564"/>
      <c r="BJ92" s="564"/>
      <c r="BK92" s="564"/>
      <c r="BL92" s="564"/>
      <c r="BM92" s="564"/>
      <c r="BN92" s="564"/>
      <c r="BO92" s="564"/>
      <c r="BP92" s="564"/>
      <c r="BQ92" s="564"/>
      <c r="BR92" s="564"/>
      <c r="BS92" s="564"/>
      <c r="BT92" s="564"/>
      <c r="BU92" s="564"/>
      <c r="BV92" s="564"/>
      <c r="BW92" s="564"/>
      <c r="BX92" s="564"/>
      <c r="BY92" s="564"/>
      <c r="BZ92" s="564"/>
      <c r="CA92" s="564"/>
      <c r="CB92" s="564"/>
      <c r="CC92" s="564"/>
      <c r="CD92" s="564"/>
      <c r="CE92" s="564"/>
      <c r="CF92" s="564"/>
      <c r="CG92" s="564"/>
      <c r="CH92" s="564"/>
      <c r="CI92" s="564"/>
      <c r="CJ92" s="564"/>
      <c r="CK92" s="564"/>
      <c r="CL92" s="564"/>
      <c r="CM92" s="564"/>
      <c r="CN92" s="564"/>
      <c r="CO92" s="564"/>
      <c r="CP92" s="564"/>
      <c r="CQ92" s="564"/>
      <c r="CR92" s="564"/>
      <c r="CS92" s="564"/>
      <c r="CT92" s="564"/>
      <c r="CU92" s="564"/>
      <c r="CV92" s="564"/>
      <c r="CW92" s="564"/>
      <c r="CX92" s="564"/>
      <c r="CY92" s="564"/>
      <c r="CZ92" s="564"/>
      <c r="DA92" s="564"/>
      <c r="DB92" s="564"/>
      <c r="DC92" s="564"/>
      <c r="DD92" s="564"/>
      <c r="DE92" s="564"/>
      <c r="DF92" s="564"/>
      <c r="DG92" s="564"/>
      <c r="DH92" s="564"/>
      <c r="DI92" s="564"/>
      <c r="DJ92" s="564"/>
      <c r="DK92" s="564"/>
      <c r="DL92" s="564"/>
      <c r="DM92" s="564"/>
      <c r="DN92" s="564"/>
      <c r="DO92" s="564"/>
      <c r="DP92" s="564"/>
      <c r="DQ92" s="564"/>
      <c r="DR92" s="564"/>
      <c r="DS92" s="564"/>
      <c r="DT92" s="564"/>
      <c r="DU92" s="564"/>
      <c r="DV92" s="564"/>
      <c r="DW92" s="564"/>
      <c r="DX92" s="564"/>
      <c r="DY92" s="564"/>
      <c r="DZ92" s="564"/>
      <c r="EA92" s="564"/>
      <c r="EB92" s="564"/>
      <c r="EC92" s="564"/>
      <c r="ED92" s="564"/>
      <c r="EE92" s="564"/>
      <c r="EF92" s="564"/>
      <c r="EG92" s="564"/>
      <c r="EH92" s="564"/>
      <c r="EI92" s="564"/>
      <c r="EJ92" s="564"/>
      <c r="EK92" s="564"/>
      <c r="EL92" s="564"/>
      <c r="EM92" s="564"/>
      <c r="EN92" s="564"/>
      <c r="EO92" s="564"/>
      <c r="EP92" s="564"/>
      <c r="EQ92" s="564"/>
      <c r="ER92" s="564"/>
      <c r="ES92" s="564"/>
      <c r="ET92" s="564"/>
      <c r="EU92" s="564"/>
      <c r="EV92" s="564"/>
      <c r="EW92" s="564"/>
      <c r="EX92" s="564"/>
      <c r="EY92" s="564"/>
      <c r="EZ92" s="564"/>
      <c r="FA92" s="564"/>
      <c r="FB92" s="564"/>
      <c r="FC92" s="564"/>
      <c r="FD92" s="564"/>
      <c r="FE92" s="564"/>
      <c r="FF92" s="564"/>
      <c r="FG92" s="564"/>
      <c r="FH92" s="564"/>
      <c r="FI92" s="564"/>
      <c r="FJ92" s="564"/>
      <c r="FK92" s="564"/>
      <c r="FL92" s="564"/>
      <c r="FM92" s="564"/>
      <c r="FN92" s="564"/>
      <c r="FO92" s="564"/>
      <c r="FP92" s="564"/>
      <c r="FQ92" s="564"/>
      <c r="FR92" s="564"/>
      <c r="FS92" s="564"/>
      <c r="FT92" s="564"/>
      <c r="FU92" s="564"/>
      <c r="FV92" s="564"/>
      <c r="FW92" s="564"/>
      <c r="FX92" s="564"/>
      <c r="FY92" s="564"/>
      <c r="FZ92" s="564"/>
      <c r="GA92" s="564"/>
      <c r="GB92" s="564"/>
      <c r="GC92" s="564"/>
      <c r="GD92" s="564"/>
      <c r="GE92" s="564"/>
      <c r="GF92" s="564"/>
      <c r="GG92" s="564"/>
      <c r="GH92" s="564"/>
      <c r="GI92" s="564"/>
      <c r="GJ92" s="564"/>
      <c r="GK92" s="564"/>
      <c r="GL92" s="564"/>
      <c r="GM92" s="564"/>
      <c r="GN92" s="564"/>
      <c r="GO92" s="564"/>
      <c r="GP92" s="564"/>
      <c r="GQ92" s="564"/>
      <c r="GR92" s="564"/>
      <c r="GS92" s="564"/>
      <c r="GT92" s="564"/>
      <c r="GU92" s="564"/>
      <c r="GV92" s="564"/>
      <c r="GW92" s="564"/>
      <c r="GX92" s="564"/>
      <c r="GY92" s="564"/>
      <c r="GZ92" s="564"/>
      <c r="HA92" s="564"/>
      <c r="HB92" s="564"/>
      <c r="HC92" s="564"/>
      <c r="HD92" s="564"/>
      <c r="HE92" s="564"/>
      <c r="HF92" s="564"/>
      <c r="HG92" s="564"/>
      <c r="HH92" s="564"/>
      <c r="HI92" s="564"/>
      <c r="HJ92" s="564"/>
      <c r="HK92" s="564"/>
      <c r="HL92" s="564"/>
      <c r="HM92" s="564"/>
      <c r="HN92" s="564"/>
      <c r="HO92" s="564"/>
      <c r="HP92" s="564"/>
      <c r="HQ92" s="564"/>
      <c r="HR92" s="564"/>
      <c r="HS92" s="564"/>
      <c r="HT92" s="564"/>
      <c r="HU92" s="564"/>
      <c r="HV92" s="564"/>
      <c r="HW92" s="564"/>
      <c r="HX92" s="564"/>
      <c r="HY92" s="564"/>
      <c r="HZ92" s="564"/>
      <c r="IA92" s="564"/>
      <c r="IB92" s="564"/>
      <c r="IC92" s="564"/>
      <c r="ID92" s="564"/>
      <c r="IE92" s="564"/>
      <c r="IF92" s="564"/>
      <c r="IG92" s="564"/>
      <c r="IH92" s="564"/>
      <c r="II92" s="564"/>
      <c r="IJ92" s="564"/>
      <c r="IK92" s="564"/>
      <c r="IL92" s="564"/>
    </row>
    <row r="93" spans="1:246" s="476" customFormat="1" ht="20.100000000000001" customHeight="1">
      <c r="A93" s="490"/>
      <c r="B93" s="491"/>
      <c r="C93" s="491"/>
      <c r="D93" s="491"/>
      <c r="E93" s="478"/>
      <c r="F93" s="1050"/>
      <c r="G93" s="564"/>
      <c r="H93" s="564"/>
      <c r="I93" s="564"/>
      <c r="J93" s="564"/>
      <c r="K93" s="564"/>
      <c r="L93" s="564"/>
      <c r="M93" s="564"/>
      <c r="N93" s="564"/>
      <c r="O93" s="564"/>
      <c r="P93" s="564"/>
      <c r="Q93" s="564"/>
      <c r="R93" s="564"/>
      <c r="S93" s="564"/>
      <c r="T93" s="564"/>
      <c r="U93" s="564"/>
      <c r="V93" s="564"/>
      <c r="W93" s="564"/>
      <c r="X93" s="564"/>
      <c r="Y93" s="564"/>
      <c r="Z93" s="564"/>
      <c r="AA93" s="564"/>
      <c r="AB93" s="564"/>
      <c r="AC93" s="564"/>
      <c r="AD93" s="564"/>
      <c r="AE93" s="564"/>
      <c r="AF93" s="564"/>
      <c r="AG93" s="564"/>
      <c r="AH93" s="564"/>
      <c r="AI93" s="564"/>
      <c r="AJ93" s="564"/>
      <c r="AK93" s="564"/>
      <c r="AL93" s="564"/>
      <c r="AM93" s="564"/>
      <c r="AN93" s="564"/>
      <c r="AO93" s="564"/>
      <c r="AP93" s="564"/>
      <c r="AQ93" s="564"/>
      <c r="AR93" s="564"/>
      <c r="AS93" s="564"/>
      <c r="AT93" s="564"/>
      <c r="AU93" s="564"/>
      <c r="AV93" s="564"/>
      <c r="AW93" s="564"/>
      <c r="AX93" s="564"/>
      <c r="AY93" s="564"/>
      <c r="AZ93" s="564"/>
      <c r="BA93" s="564"/>
      <c r="BB93" s="564"/>
      <c r="BC93" s="564"/>
      <c r="BD93" s="564"/>
      <c r="BE93" s="564"/>
      <c r="BF93" s="564"/>
      <c r="BG93" s="564"/>
      <c r="BH93" s="564"/>
      <c r="BI93" s="564"/>
      <c r="BJ93" s="564"/>
      <c r="BK93" s="564"/>
      <c r="BL93" s="564"/>
      <c r="BM93" s="564"/>
      <c r="BN93" s="564"/>
      <c r="BO93" s="564"/>
      <c r="BP93" s="564"/>
      <c r="BQ93" s="564"/>
      <c r="BR93" s="564"/>
      <c r="BS93" s="564"/>
      <c r="BT93" s="564"/>
      <c r="BU93" s="564"/>
      <c r="BV93" s="564"/>
      <c r="BW93" s="564"/>
      <c r="BX93" s="564"/>
      <c r="BY93" s="564"/>
      <c r="BZ93" s="564"/>
      <c r="CA93" s="564"/>
      <c r="CB93" s="564"/>
      <c r="CC93" s="564"/>
      <c r="CD93" s="564"/>
      <c r="CE93" s="564"/>
      <c r="CF93" s="564"/>
      <c r="CG93" s="564"/>
      <c r="CH93" s="564"/>
      <c r="CI93" s="564"/>
      <c r="CJ93" s="564"/>
      <c r="CK93" s="564"/>
      <c r="CL93" s="564"/>
      <c r="CM93" s="564"/>
      <c r="CN93" s="564"/>
      <c r="CO93" s="564"/>
      <c r="CP93" s="564"/>
      <c r="CQ93" s="564"/>
      <c r="CR93" s="564"/>
      <c r="CS93" s="564"/>
      <c r="CT93" s="564"/>
      <c r="CU93" s="564"/>
      <c r="CV93" s="564"/>
      <c r="CW93" s="564"/>
      <c r="CX93" s="564"/>
      <c r="CY93" s="564"/>
      <c r="CZ93" s="564"/>
      <c r="DA93" s="564"/>
      <c r="DB93" s="564"/>
      <c r="DC93" s="564"/>
      <c r="DD93" s="564"/>
      <c r="DE93" s="564"/>
      <c r="DF93" s="564"/>
      <c r="DG93" s="564"/>
      <c r="DH93" s="564"/>
      <c r="DI93" s="564"/>
      <c r="DJ93" s="564"/>
      <c r="DK93" s="564"/>
      <c r="DL93" s="564"/>
      <c r="DM93" s="564"/>
      <c r="DN93" s="564"/>
      <c r="DO93" s="564"/>
      <c r="DP93" s="564"/>
      <c r="DQ93" s="564"/>
      <c r="DR93" s="564"/>
      <c r="DS93" s="564"/>
      <c r="DT93" s="564"/>
      <c r="DU93" s="564"/>
      <c r="DV93" s="564"/>
      <c r="DW93" s="564"/>
      <c r="DX93" s="564"/>
      <c r="DY93" s="564"/>
      <c r="DZ93" s="564"/>
      <c r="EA93" s="564"/>
      <c r="EB93" s="564"/>
      <c r="EC93" s="564"/>
      <c r="ED93" s="564"/>
      <c r="EE93" s="564"/>
      <c r="EF93" s="564"/>
      <c r="EG93" s="564"/>
      <c r="EH93" s="564"/>
      <c r="EI93" s="564"/>
      <c r="EJ93" s="564"/>
      <c r="EK93" s="564"/>
      <c r="EL93" s="564"/>
      <c r="EM93" s="564"/>
      <c r="EN93" s="564"/>
      <c r="EO93" s="564"/>
      <c r="EP93" s="564"/>
      <c r="EQ93" s="564"/>
      <c r="ER93" s="564"/>
      <c r="ES93" s="564"/>
      <c r="ET93" s="564"/>
      <c r="EU93" s="564"/>
      <c r="EV93" s="564"/>
      <c r="EW93" s="564"/>
      <c r="EX93" s="564"/>
      <c r="EY93" s="564"/>
      <c r="EZ93" s="564"/>
      <c r="FA93" s="564"/>
      <c r="FB93" s="564"/>
      <c r="FC93" s="564"/>
      <c r="FD93" s="564"/>
      <c r="FE93" s="564"/>
      <c r="FF93" s="564"/>
      <c r="FG93" s="564"/>
      <c r="FH93" s="564"/>
      <c r="FI93" s="564"/>
      <c r="FJ93" s="564"/>
      <c r="FK93" s="564"/>
      <c r="FL93" s="564"/>
      <c r="FM93" s="564"/>
      <c r="FN93" s="564"/>
      <c r="FO93" s="564"/>
      <c r="FP93" s="564"/>
      <c r="FQ93" s="564"/>
      <c r="FR93" s="564"/>
      <c r="FS93" s="564"/>
      <c r="FT93" s="564"/>
      <c r="FU93" s="564"/>
      <c r="FV93" s="564"/>
      <c r="FW93" s="564"/>
      <c r="FX93" s="564"/>
      <c r="FY93" s="564"/>
      <c r="FZ93" s="564"/>
      <c r="GA93" s="564"/>
      <c r="GB93" s="564"/>
      <c r="GC93" s="564"/>
      <c r="GD93" s="564"/>
      <c r="GE93" s="564"/>
      <c r="GF93" s="564"/>
      <c r="GG93" s="564"/>
      <c r="GH93" s="564"/>
      <c r="GI93" s="564"/>
      <c r="GJ93" s="564"/>
      <c r="GK93" s="564"/>
      <c r="GL93" s="564"/>
      <c r="GM93" s="564"/>
      <c r="GN93" s="564"/>
      <c r="GO93" s="564"/>
      <c r="GP93" s="564"/>
      <c r="GQ93" s="564"/>
      <c r="GR93" s="564"/>
      <c r="GS93" s="564"/>
      <c r="GT93" s="564"/>
      <c r="GU93" s="564"/>
      <c r="GV93" s="564"/>
      <c r="GW93" s="564"/>
      <c r="GX93" s="564"/>
      <c r="GY93" s="564"/>
      <c r="GZ93" s="564"/>
      <c r="HA93" s="564"/>
      <c r="HB93" s="564"/>
      <c r="HC93" s="564"/>
      <c r="HD93" s="564"/>
      <c r="HE93" s="564"/>
      <c r="HF93" s="564"/>
      <c r="HG93" s="564"/>
      <c r="HH93" s="564"/>
      <c r="HI93" s="564"/>
      <c r="HJ93" s="564"/>
      <c r="HK93" s="564"/>
      <c r="HL93" s="564"/>
      <c r="HM93" s="564"/>
      <c r="HN93" s="564"/>
      <c r="HO93" s="564"/>
      <c r="HP93" s="564"/>
      <c r="HQ93" s="564"/>
      <c r="HR93" s="564"/>
      <c r="HS93" s="564"/>
      <c r="HT93" s="564"/>
      <c r="HU93" s="564"/>
      <c r="HV93" s="564"/>
      <c r="HW93" s="564"/>
      <c r="HX93" s="564"/>
      <c r="HY93" s="564"/>
      <c r="HZ93" s="564"/>
      <c r="IA93" s="564"/>
      <c r="IB93" s="564"/>
      <c r="IC93" s="564"/>
      <c r="ID93" s="564"/>
      <c r="IE93" s="564"/>
      <c r="IF93" s="564"/>
      <c r="IG93" s="564"/>
      <c r="IH93" s="564"/>
      <c r="II93" s="564"/>
      <c r="IJ93" s="564"/>
      <c r="IK93" s="564"/>
      <c r="IL93" s="564"/>
    </row>
    <row r="94" spans="1:246" s="476" customFormat="1" ht="20.100000000000001" customHeight="1">
      <c r="A94" s="490"/>
      <c r="B94" s="491"/>
      <c r="C94" s="491"/>
      <c r="D94" s="491"/>
      <c r="E94" s="478"/>
      <c r="F94" s="501"/>
      <c r="G94" s="564"/>
      <c r="H94" s="564"/>
      <c r="I94" s="564"/>
      <c r="J94" s="564"/>
      <c r="K94" s="564"/>
      <c r="L94" s="564"/>
      <c r="M94" s="564"/>
      <c r="N94" s="564"/>
      <c r="O94" s="564"/>
      <c r="P94" s="564"/>
      <c r="Q94" s="564"/>
      <c r="R94" s="564"/>
      <c r="S94" s="564"/>
      <c r="T94" s="564"/>
      <c r="U94" s="564"/>
      <c r="V94" s="564"/>
      <c r="W94" s="564"/>
      <c r="X94" s="564"/>
      <c r="Y94" s="564"/>
      <c r="Z94" s="564"/>
      <c r="AA94" s="564"/>
      <c r="AB94" s="564"/>
      <c r="AC94" s="564"/>
      <c r="AD94" s="564"/>
      <c r="AE94" s="564"/>
      <c r="AF94" s="564"/>
      <c r="AG94" s="564"/>
      <c r="AH94" s="564"/>
      <c r="AI94" s="564"/>
      <c r="AJ94" s="564"/>
      <c r="AK94" s="564"/>
      <c r="AL94" s="564"/>
      <c r="AM94" s="564"/>
      <c r="AN94" s="564"/>
      <c r="AO94" s="564"/>
      <c r="AP94" s="564"/>
      <c r="AQ94" s="564"/>
      <c r="AR94" s="564"/>
      <c r="AS94" s="564"/>
      <c r="AT94" s="564"/>
      <c r="AU94" s="564"/>
      <c r="AV94" s="564"/>
      <c r="AW94" s="564"/>
      <c r="AX94" s="564"/>
      <c r="AY94" s="564"/>
      <c r="AZ94" s="564"/>
      <c r="BA94" s="564"/>
      <c r="BB94" s="564"/>
      <c r="BC94" s="564"/>
      <c r="BD94" s="564"/>
      <c r="BE94" s="564"/>
      <c r="BF94" s="564"/>
      <c r="BG94" s="564"/>
      <c r="BH94" s="564"/>
      <c r="BI94" s="564"/>
      <c r="BJ94" s="564"/>
      <c r="BK94" s="564"/>
      <c r="BL94" s="564"/>
      <c r="BM94" s="564"/>
      <c r="BN94" s="564"/>
      <c r="BO94" s="564"/>
      <c r="BP94" s="564"/>
      <c r="BQ94" s="564"/>
      <c r="BR94" s="564"/>
      <c r="BS94" s="564"/>
      <c r="BT94" s="564"/>
      <c r="BU94" s="564"/>
      <c r="BV94" s="564"/>
      <c r="BW94" s="564"/>
      <c r="BX94" s="564"/>
      <c r="BY94" s="564"/>
      <c r="BZ94" s="564"/>
      <c r="CA94" s="564"/>
      <c r="CB94" s="564"/>
      <c r="CC94" s="564"/>
      <c r="CD94" s="564"/>
      <c r="CE94" s="564"/>
      <c r="CF94" s="564"/>
      <c r="CG94" s="564"/>
      <c r="CH94" s="564"/>
      <c r="CI94" s="564"/>
      <c r="CJ94" s="564"/>
      <c r="CK94" s="564"/>
      <c r="CL94" s="564"/>
      <c r="CM94" s="564"/>
      <c r="CN94" s="564"/>
      <c r="CO94" s="564"/>
      <c r="CP94" s="564"/>
      <c r="CQ94" s="564"/>
      <c r="CR94" s="564"/>
      <c r="CS94" s="564"/>
      <c r="CT94" s="564"/>
      <c r="CU94" s="564"/>
      <c r="CV94" s="564"/>
      <c r="CW94" s="564"/>
      <c r="CX94" s="564"/>
      <c r="CY94" s="564"/>
      <c r="CZ94" s="564"/>
      <c r="DA94" s="564"/>
      <c r="DB94" s="564"/>
      <c r="DC94" s="564"/>
      <c r="DD94" s="564"/>
      <c r="DE94" s="564"/>
      <c r="DF94" s="564"/>
      <c r="DG94" s="564"/>
      <c r="DH94" s="564"/>
      <c r="DI94" s="564"/>
      <c r="DJ94" s="564"/>
      <c r="DK94" s="564"/>
      <c r="DL94" s="564"/>
      <c r="DM94" s="564"/>
      <c r="DN94" s="564"/>
      <c r="DO94" s="564"/>
      <c r="DP94" s="564"/>
      <c r="DQ94" s="564"/>
      <c r="DR94" s="564"/>
      <c r="DS94" s="564"/>
      <c r="DT94" s="564"/>
      <c r="DU94" s="564"/>
      <c r="DV94" s="564"/>
      <c r="DW94" s="564"/>
      <c r="DX94" s="564"/>
      <c r="DY94" s="564"/>
      <c r="DZ94" s="564"/>
      <c r="EA94" s="564"/>
      <c r="EB94" s="564"/>
      <c r="EC94" s="564"/>
      <c r="ED94" s="564"/>
      <c r="EE94" s="564"/>
      <c r="EF94" s="564"/>
      <c r="EG94" s="564"/>
      <c r="EH94" s="564"/>
      <c r="EI94" s="564"/>
      <c r="EJ94" s="564"/>
      <c r="EK94" s="564"/>
      <c r="EL94" s="564"/>
      <c r="EM94" s="564"/>
      <c r="EN94" s="564"/>
      <c r="EO94" s="564"/>
      <c r="EP94" s="564"/>
      <c r="EQ94" s="564"/>
      <c r="ER94" s="564"/>
      <c r="ES94" s="564"/>
      <c r="ET94" s="564"/>
      <c r="EU94" s="564"/>
      <c r="EV94" s="564"/>
      <c r="EW94" s="564"/>
      <c r="EX94" s="564"/>
      <c r="EY94" s="564"/>
      <c r="EZ94" s="564"/>
      <c r="FA94" s="564"/>
      <c r="FB94" s="564"/>
      <c r="FC94" s="564"/>
      <c r="FD94" s="564"/>
      <c r="FE94" s="564"/>
      <c r="FF94" s="564"/>
      <c r="FG94" s="564"/>
      <c r="FH94" s="564"/>
      <c r="FI94" s="564"/>
      <c r="FJ94" s="564"/>
      <c r="FK94" s="564"/>
      <c r="FL94" s="564"/>
      <c r="FM94" s="564"/>
      <c r="FN94" s="564"/>
      <c r="FO94" s="564"/>
      <c r="FP94" s="564"/>
      <c r="FQ94" s="564"/>
      <c r="FR94" s="564"/>
      <c r="FS94" s="564"/>
      <c r="FT94" s="564"/>
      <c r="FU94" s="564"/>
      <c r="FV94" s="564"/>
      <c r="FW94" s="564"/>
      <c r="FX94" s="564"/>
      <c r="FY94" s="564"/>
      <c r="FZ94" s="564"/>
      <c r="GA94" s="564"/>
      <c r="GB94" s="564"/>
      <c r="GC94" s="564"/>
      <c r="GD94" s="564"/>
      <c r="GE94" s="564"/>
      <c r="GF94" s="564"/>
      <c r="GG94" s="564"/>
      <c r="GH94" s="564"/>
      <c r="GI94" s="564"/>
      <c r="GJ94" s="564"/>
      <c r="GK94" s="564"/>
      <c r="GL94" s="564"/>
      <c r="GM94" s="564"/>
      <c r="GN94" s="564"/>
      <c r="GO94" s="564"/>
      <c r="GP94" s="564"/>
      <c r="GQ94" s="564"/>
      <c r="GR94" s="564"/>
      <c r="GS94" s="564"/>
      <c r="GT94" s="564"/>
      <c r="GU94" s="564"/>
      <c r="GV94" s="564"/>
      <c r="GW94" s="564"/>
      <c r="GX94" s="564"/>
      <c r="GY94" s="564"/>
      <c r="GZ94" s="564"/>
      <c r="HA94" s="564"/>
      <c r="HB94" s="564"/>
      <c r="HC94" s="564"/>
      <c r="HD94" s="564"/>
      <c r="HE94" s="564"/>
      <c r="HF94" s="564"/>
      <c r="HG94" s="564"/>
      <c r="HH94" s="564"/>
      <c r="HI94" s="564"/>
      <c r="HJ94" s="564"/>
      <c r="HK94" s="564"/>
      <c r="HL94" s="564"/>
      <c r="HM94" s="564"/>
      <c r="HN94" s="564"/>
      <c r="HO94" s="564"/>
      <c r="HP94" s="564"/>
      <c r="HQ94" s="564"/>
      <c r="HR94" s="564"/>
      <c r="HS94" s="564"/>
      <c r="HT94" s="564"/>
      <c r="HU94" s="564"/>
      <c r="HV94" s="564"/>
      <c r="HW94" s="564"/>
      <c r="HX94" s="564"/>
      <c r="HY94" s="564"/>
      <c r="HZ94" s="564"/>
      <c r="IA94" s="564"/>
      <c r="IB94" s="564"/>
      <c r="IC94" s="564"/>
      <c r="ID94" s="564"/>
      <c r="IE94" s="564"/>
      <c r="IF94" s="564"/>
      <c r="IG94" s="564"/>
      <c r="IH94" s="564"/>
      <c r="II94" s="564"/>
      <c r="IJ94" s="564"/>
      <c r="IK94" s="564"/>
      <c r="IL94" s="564"/>
    </row>
    <row r="95" spans="1:246" s="476" customFormat="1" ht="20.100000000000001" customHeight="1">
      <c r="A95" s="490"/>
      <c r="B95" s="491"/>
      <c r="C95" s="491"/>
      <c r="D95" s="491"/>
      <c r="E95" s="478"/>
      <c r="F95" s="501"/>
      <c r="G95" s="564"/>
      <c r="H95" s="564"/>
      <c r="I95" s="564"/>
      <c r="J95" s="564"/>
      <c r="K95" s="564"/>
      <c r="L95" s="564"/>
      <c r="M95" s="564"/>
      <c r="N95" s="564"/>
      <c r="O95" s="564"/>
      <c r="P95" s="564"/>
      <c r="Q95" s="564"/>
      <c r="R95" s="564"/>
      <c r="S95" s="564"/>
      <c r="T95" s="564"/>
      <c r="U95" s="564"/>
      <c r="V95" s="564"/>
      <c r="W95" s="564"/>
      <c r="X95" s="564"/>
      <c r="Y95" s="564"/>
      <c r="Z95" s="564"/>
      <c r="AA95" s="564"/>
      <c r="AB95" s="564"/>
      <c r="AC95" s="564"/>
      <c r="AD95" s="564"/>
      <c r="AE95" s="564"/>
      <c r="AF95" s="564"/>
      <c r="AG95" s="564"/>
      <c r="AH95" s="564"/>
      <c r="AI95" s="564"/>
      <c r="AJ95" s="564"/>
      <c r="AK95" s="564"/>
      <c r="AL95" s="564"/>
      <c r="AM95" s="564"/>
      <c r="AN95" s="564"/>
      <c r="AO95" s="564"/>
      <c r="AP95" s="564"/>
      <c r="AQ95" s="564"/>
      <c r="AR95" s="564"/>
      <c r="AS95" s="564"/>
      <c r="AT95" s="564"/>
      <c r="AU95" s="564"/>
      <c r="AV95" s="564"/>
      <c r="AW95" s="564"/>
      <c r="AX95" s="564"/>
      <c r="AY95" s="564"/>
      <c r="AZ95" s="564"/>
      <c r="BA95" s="564"/>
      <c r="BB95" s="564"/>
      <c r="BC95" s="564"/>
      <c r="BD95" s="564"/>
      <c r="BE95" s="564"/>
      <c r="BF95" s="564"/>
      <c r="BG95" s="564"/>
      <c r="BH95" s="564"/>
      <c r="BI95" s="564"/>
      <c r="BJ95" s="564"/>
      <c r="BK95" s="564"/>
      <c r="BL95" s="564"/>
      <c r="BM95" s="564"/>
      <c r="BN95" s="564"/>
      <c r="BO95" s="564"/>
      <c r="BP95" s="564"/>
      <c r="BQ95" s="564"/>
      <c r="BR95" s="564"/>
      <c r="BS95" s="564"/>
      <c r="BT95" s="564"/>
      <c r="BU95" s="564"/>
      <c r="BV95" s="564"/>
      <c r="BW95" s="564"/>
      <c r="BX95" s="564"/>
      <c r="BY95" s="564"/>
      <c r="BZ95" s="564"/>
      <c r="CA95" s="564"/>
      <c r="CB95" s="564"/>
      <c r="CC95" s="564"/>
      <c r="CD95" s="564"/>
      <c r="CE95" s="564"/>
      <c r="CF95" s="564"/>
      <c r="CG95" s="564"/>
      <c r="CH95" s="564"/>
      <c r="CI95" s="564"/>
      <c r="CJ95" s="564"/>
      <c r="CK95" s="564"/>
      <c r="CL95" s="564"/>
      <c r="CM95" s="564"/>
      <c r="CN95" s="564"/>
      <c r="CO95" s="564"/>
      <c r="CP95" s="564"/>
      <c r="CQ95" s="564"/>
      <c r="CR95" s="564"/>
      <c r="CS95" s="564"/>
      <c r="CT95" s="564"/>
      <c r="CU95" s="564"/>
      <c r="CV95" s="564"/>
      <c r="CW95" s="564"/>
      <c r="CX95" s="564"/>
      <c r="CY95" s="564"/>
      <c r="CZ95" s="564"/>
      <c r="DA95" s="564"/>
      <c r="DB95" s="564"/>
      <c r="DC95" s="564"/>
      <c r="DD95" s="564"/>
      <c r="DE95" s="564"/>
      <c r="DF95" s="564"/>
      <c r="DG95" s="564"/>
      <c r="DH95" s="564"/>
      <c r="DI95" s="564"/>
      <c r="DJ95" s="564"/>
      <c r="DK95" s="564"/>
      <c r="DL95" s="564"/>
      <c r="DM95" s="564"/>
      <c r="DN95" s="564"/>
      <c r="DO95" s="564"/>
      <c r="DP95" s="564"/>
      <c r="DQ95" s="564"/>
      <c r="DR95" s="564"/>
      <c r="DS95" s="564"/>
      <c r="DT95" s="564"/>
      <c r="DU95" s="564"/>
      <c r="DV95" s="564"/>
      <c r="DW95" s="564"/>
      <c r="DX95" s="564"/>
      <c r="DY95" s="564"/>
      <c r="DZ95" s="564"/>
      <c r="EA95" s="564"/>
      <c r="EB95" s="564"/>
      <c r="EC95" s="564"/>
      <c r="ED95" s="564"/>
      <c r="EE95" s="564"/>
      <c r="EF95" s="564"/>
      <c r="EG95" s="564"/>
      <c r="EH95" s="564"/>
      <c r="EI95" s="564"/>
      <c r="EJ95" s="564"/>
      <c r="EK95" s="564"/>
      <c r="EL95" s="564"/>
      <c r="EM95" s="564"/>
      <c r="EN95" s="564"/>
      <c r="EO95" s="564"/>
      <c r="EP95" s="564"/>
      <c r="EQ95" s="564"/>
      <c r="ER95" s="564"/>
      <c r="ES95" s="564"/>
      <c r="ET95" s="564"/>
      <c r="EU95" s="564"/>
      <c r="EV95" s="564"/>
      <c r="EW95" s="564"/>
      <c r="EX95" s="564"/>
      <c r="EY95" s="564"/>
      <c r="EZ95" s="564"/>
      <c r="FA95" s="564"/>
      <c r="FB95" s="564"/>
      <c r="FC95" s="564"/>
      <c r="FD95" s="564"/>
      <c r="FE95" s="564"/>
      <c r="FF95" s="564"/>
      <c r="FG95" s="564"/>
      <c r="FH95" s="564"/>
      <c r="FI95" s="564"/>
      <c r="FJ95" s="564"/>
      <c r="FK95" s="564"/>
      <c r="FL95" s="564"/>
      <c r="FM95" s="564"/>
      <c r="FN95" s="564"/>
      <c r="FO95" s="564"/>
      <c r="FP95" s="564"/>
      <c r="FQ95" s="564"/>
      <c r="FR95" s="564"/>
      <c r="FS95" s="564"/>
      <c r="FT95" s="564"/>
      <c r="FU95" s="564"/>
      <c r="FV95" s="564"/>
      <c r="FW95" s="564"/>
      <c r="FX95" s="564"/>
      <c r="FY95" s="564"/>
      <c r="FZ95" s="564"/>
      <c r="GA95" s="564"/>
      <c r="GB95" s="564"/>
      <c r="GC95" s="564"/>
      <c r="GD95" s="564"/>
      <c r="GE95" s="564"/>
      <c r="GF95" s="564"/>
      <c r="GG95" s="564"/>
      <c r="GH95" s="564"/>
      <c r="GI95" s="564"/>
      <c r="GJ95" s="564"/>
      <c r="GK95" s="564"/>
      <c r="GL95" s="564"/>
      <c r="GM95" s="564"/>
      <c r="GN95" s="564"/>
      <c r="GO95" s="564"/>
      <c r="GP95" s="564"/>
      <c r="GQ95" s="564"/>
      <c r="GR95" s="564"/>
      <c r="GS95" s="564"/>
      <c r="GT95" s="564"/>
      <c r="GU95" s="564"/>
      <c r="GV95" s="564"/>
      <c r="GW95" s="564"/>
      <c r="GX95" s="564"/>
      <c r="GY95" s="564"/>
      <c r="GZ95" s="564"/>
      <c r="HA95" s="564"/>
      <c r="HB95" s="564"/>
      <c r="HC95" s="564"/>
      <c r="HD95" s="564"/>
      <c r="HE95" s="564"/>
      <c r="HF95" s="564"/>
      <c r="HG95" s="564"/>
      <c r="HH95" s="564"/>
      <c r="HI95" s="564"/>
      <c r="HJ95" s="564"/>
      <c r="HK95" s="564"/>
      <c r="HL95" s="564"/>
      <c r="HM95" s="564"/>
      <c r="HN95" s="564"/>
      <c r="HO95" s="564"/>
      <c r="HP95" s="564"/>
      <c r="HQ95" s="564"/>
      <c r="HR95" s="564"/>
      <c r="HS95" s="564"/>
      <c r="HT95" s="564"/>
      <c r="HU95" s="564"/>
      <c r="HV95" s="564"/>
      <c r="HW95" s="564"/>
      <c r="HX95" s="564"/>
      <c r="HY95" s="564"/>
      <c r="HZ95" s="564"/>
      <c r="IA95" s="564"/>
      <c r="IB95" s="564"/>
      <c r="IC95" s="564"/>
      <c r="ID95" s="564"/>
      <c r="IE95" s="564"/>
      <c r="IF95" s="564"/>
      <c r="IG95" s="564"/>
      <c r="IH95" s="564"/>
      <c r="II95" s="564"/>
      <c r="IJ95" s="564"/>
      <c r="IK95" s="564"/>
      <c r="IL95" s="564"/>
    </row>
    <row r="96" spans="1:246" s="476" customFormat="1" ht="20.100000000000001" customHeight="1">
      <c r="A96" s="490"/>
      <c r="B96" s="491"/>
      <c r="C96" s="491"/>
      <c r="D96" s="491"/>
      <c r="E96" s="478">
        <v>70</v>
      </c>
      <c r="F96" s="496" t="s">
        <v>2438</v>
      </c>
      <c r="G96" s="564"/>
      <c r="H96" s="564"/>
      <c r="I96" s="564"/>
      <c r="J96" s="564"/>
      <c r="K96" s="564"/>
      <c r="L96" s="564"/>
      <c r="M96" s="564"/>
      <c r="N96" s="564"/>
      <c r="O96" s="564"/>
      <c r="P96" s="564"/>
      <c r="Q96" s="564"/>
      <c r="R96" s="564"/>
      <c r="S96" s="564"/>
      <c r="T96" s="564"/>
      <c r="U96" s="564"/>
      <c r="V96" s="564"/>
      <c r="W96" s="564"/>
      <c r="X96" s="564"/>
      <c r="Y96" s="564"/>
      <c r="Z96" s="564"/>
      <c r="AA96" s="564"/>
      <c r="AB96" s="564"/>
      <c r="AC96" s="564"/>
      <c r="AD96" s="564"/>
      <c r="AE96" s="564"/>
      <c r="AF96" s="564"/>
      <c r="AG96" s="564"/>
      <c r="AH96" s="564"/>
      <c r="AI96" s="564"/>
      <c r="AJ96" s="564"/>
      <c r="AK96" s="564"/>
      <c r="AL96" s="564"/>
      <c r="AM96" s="564"/>
      <c r="AN96" s="564"/>
      <c r="AO96" s="564"/>
      <c r="AP96" s="564"/>
      <c r="AQ96" s="564"/>
      <c r="AR96" s="564"/>
      <c r="AS96" s="564"/>
      <c r="AT96" s="564"/>
      <c r="AU96" s="564"/>
      <c r="AV96" s="564"/>
      <c r="AW96" s="564"/>
      <c r="AX96" s="564"/>
      <c r="AY96" s="564"/>
      <c r="AZ96" s="564"/>
      <c r="BA96" s="564"/>
      <c r="BB96" s="564"/>
      <c r="BC96" s="564"/>
      <c r="BD96" s="564"/>
      <c r="BE96" s="564"/>
      <c r="BF96" s="564"/>
      <c r="BG96" s="564"/>
      <c r="BH96" s="564"/>
      <c r="BI96" s="564"/>
      <c r="BJ96" s="564"/>
      <c r="BK96" s="564"/>
      <c r="BL96" s="564"/>
      <c r="BM96" s="564"/>
      <c r="BN96" s="564"/>
      <c r="BO96" s="564"/>
      <c r="BP96" s="564"/>
      <c r="BQ96" s="564"/>
      <c r="BR96" s="564"/>
      <c r="BS96" s="564"/>
      <c r="BT96" s="564"/>
      <c r="BU96" s="564"/>
      <c r="BV96" s="564"/>
      <c r="BW96" s="564"/>
      <c r="BX96" s="564"/>
      <c r="BY96" s="564"/>
      <c r="BZ96" s="564"/>
      <c r="CA96" s="564"/>
      <c r="CB96" s="564"/>
      <c r="CC96" s="564"/>
      <c r="CD96" s="564"/>
      <c r="CE96" s="564"/>
      <c r="CF96" s="564"/>
      <c r="CG96" s="564"/>
      <c r="CH96" s="564"/>
      <c r="CI96" s="564"/>
      <c r="CJ96" s="564"/>
      <c r="CK96" s="564"/>
      <c r="CL96" s="564"/>
      <c r="CM96" s="564"/>
      <c r="CN96" s="564"/>
      <c r="CO96" s="564"/>
      <c r="CP96" s="564"/>
      <c r="CQ96" s="564"/>
      <c r="CR96" s="564"/>
      <c r="CS96" s="564"/>
      <c r="CT96" s="564"/>
      <c r="CU96" s="564"/>
      <c r="CV96" s="564"/>
      <c r="CW96" s="564"/>
      <c r="CX96" s="564"/>
      <c r="CY96" s="564"/>
      <c r="CZ96" s="564"/>
      <c r="DA96" s="564"/>
      <c r="DB96" s="564"/>
      <c r="DC96" s="564"/>
      <c r="DD96" s="564"/>
      <c r="DE96" s="564"/>
      <c r="DF96" s="564"/>
      <c r="DG96" s="564"/>
      <c r="DH96" s="564"/>
      <c r="DI96" s="564"/>
      <c r="DJ96" s="564"/>
      <c r="DK96" s="564"/>
      <c r="DL96" s="564"/>
      <c r="DM96" s="564"/>
      <c r="DN96" s="564"/>
      <c r="DO96" s="564"/>
      <c r="DP96" s="564"/>
      <c r="DQ96" s="564"/>
      <c r="DR96" s="564"/>
      <c r="DS96" s="564"/>
      <c r="DT96" s="564"/>
      <c r="DU96" s="564"/>
      <c r="DV96" s="564"/>
      <c r="DW96" s="564"/>
      <c r="DX96" s="564"/>
      <c r="DY96" s="564"/>
      <c r="DZ96" s="564"/>
      <c r="EA96" s="564"/>
      <c r="EB96" s="564"/>
      <c r="EC96" s="564"/>
      <c r="ED96" s="564"/>
      <c r="EE96" s="564"/>
      <c r="EF96" s="564"/>
      <c r="EG96" s="564"/>
      <c r="EH96" s="564"/>
      <c r="EI96" s="564"/>
      <c r="EJ96" s="564"/>
      <c r="EK96" s="564"/>
      <c r="EL96" s="564"/>
      <c r="EM96" s="564"/>
      <c r="EN96" s="564"/>
      <c r="EO96" s="564"/>
      <c r="EP96" s="564"/>
      <c r="EQ96" s="564"/>
      <c r="ER96" s="564"/>
      <c r="ES96" s="564"/>
      <c r="ET96" s="564"/>
      <c r="EU96" s="564"/>
      <c r="EV96" s="564"/>
      <c r="EW96" s="564"/>
      <c r="EX96" s="564"/>
      <c r="EY96" s="564"/>
      <c r="EZ96" s="564"/>
      <c r="FA96" s="564"/>
      <c r="FB96" s="564"/>
      <c r="FC96" s="564"/>
      <c r="FD96" s="564"/>
      <c r="FE96" s="564"/>
      <c r="FF96" s="564"/>
      <c r="FG96" s="564"/>
      <c r="FH96" s="564"/>
      <c r="FI96" s="564"/>
      <c r="FJ96" s="564"/>
      <c r="FK96" s="564"/>
      <c r="FL96" s="564"/>
      <c r="FM96" s="564"/>
      <c r="FN96" s="564"/>
      <c r="FO96" s="564"/>
      <c r="FP96" s="564"/>
      <c r="FQ96" s="564"/>
      <c r="FR96" s="564"/>
      <c r="FS96" s="564"/>
      <c r="FT96" s="564"/>
      <c r="FU96" s="564"/>
      <c r="FV96" s="564"/>
      <c r="FW96" s="564"/>
      <c r="FX96" s="564"/>
      <c r="FY96" s="564"/>
      <c r="FZ96" s="564"/>
      <c r="GA96" s="564"/>
      <c r="GB96" s="564"/>
      <c r="GC96" s="564"/>
      <c r="GD96" s="564"/>
      <c r="GE96" s="564"/>
      <c r="GF96" s="564"/>
      <c r="GG96" s="564"/>
      <c r="GH96" s="564"/>
      <c r="GI96" s="564"/>
      <c r="GJ96" s="564"/>
      <c r="GK96" s="564"/>
      <c r="GL96" s="564"/>
      <c r="GM96" s="564"/>
      <c r="GN96" s="564"/>
      <c r="GO96" s="564"/>
      <c r="GP96" s="564"/>
      <c r="GQ96" s="564"/>
      <c r="GR96" s="564"/>
      <c r="GS96" s="564"/>
      <c r="GT96" s="564"/>
      <c r="GU96" s="564"/>
      <c r="GV96" s="564"/>
      <c r="GW96" s="564"/>
      <c r="GX96" s="564"/>
      <c r="GY96" s="564"/>
      <c r="GZ96" s="564"/>
      <c r="HA96" s="564"/>
      <c r="HB96" s="564"/>
      <c r="HC96" s="564"/>
      <c r="HD96" s="564"/>
      <c r="HE96" s="564"/>
      <c r="HF96" s="564"/>
      <c r="HG96" s="564"/>
      <c r="HH96" s="564"/>
      <c r="HI96" s="564"/>
      <c r="HJ96" s="564"/>
      <c r="HK96" s="564"/>
      <c r="HL96" s="564"/>
      <c r="HM96" s="564"/>
      <c r="HN96" s="564"/>
      <c r="HO96" s="564"/>
      <c r="HP96" s="564"/>
      <c r="HQ96" s="564"/>
      <c r="HR96" s="564"/>
      <c r="HS96" s="564"/>
      <c r="HT96" s="564"/>
      <c r="HU96" s="564"/>
      <c r="HV96" s="564"/>
      <c r="HW96" s="564"/>
      <c r="HX96" s="564"/>
      <c r="HY96" s="564"/>
      <c r="HZ96" s="564"/>
      <c r="IA96" s="564"/>
      <c r="IB96" s="564"/>
      <c r="IC96" s="564"/>
      <c r="ID96" s="564"/>
      <c r="IE96" s="564"/>
      <c r="IF96" s="564"/>
      <c r="IG96" s="564"/>
      <c r="IH96" s="564"/>
      <c r="II96" s="564"/>
      <c r="IJ96" s="564"/>
      <c r="IK96" s="564"/>
      <c r="IL96" s="564"/>
    </row>
    <row r="97" spans="1:246" s="476" customFormat="1" ht="20.100000000000001" customHeight="1">
      <c r="A97" s="490"/>
      <c r="B97" s="491"/>
      <c r="C97" s="491"/>
      <c r="D97" s="491"/>
      <c r="E97" s="478"/>
      <c r="F97" s="497" t="s">
        <v>2593</v>
      </c>
      <c r="G97" s="564"/>
      <c r="H97" s="564"/>
      <c r="I97" s="564"/>
      <c r="J97" s="564"/>
      <c r="K97" s="564"/>
      <c r="L97" s="564"/>
      <c r="M97" s="564"/>
      <c r="N97" s="564"/>
      <c r="O97" s="564"/>
      <c r="P97" s="564"/>
      <c r="Q97" s="564"/>
      <c r="R97" s="564"/>
      <c r="S97" s="564"/>
      <c r="T97" s="564"/>
      <c r="U97" s="564"/>
      <c r="V97" s="564"/>
      <c r="W97" s="564"/>
      <c r="X97" s="564"/>
      <c r="Y97" s="564"/>
      <c r="Z97" s="564"/>
      <c r="AA97" s="564"/>
      <c r="AB97" s="564"/>
      <c r="AC97" s="564"/>
      <c r="AD97" s="564"/>
      <c r="AE97" s="564"/>
      <c r="AF97" s="564"/>
      <c r="AG97" s="564"/>
      <c r="AH97" s="564"/>
      <c r="AI97" s="564"/>
      <c r="AJ97" s="564"/>
      <c r="AK97" s="564"/>
      <c r="AL97" s="564"/>
      <c r="AM97" s="564"/>
      <c r="AN97" s="564"/>
      <c r="AO97" s="564"/>
      <c r="AP97" s="564"/>
      <c r="AQ97" s="564"/>
      <c r="AR97" s="564"/>
      <c r="AS97" s="564"/>
      <c r="AT97" s="564"/>
      <c r="AU97" s="564"/>
      <c r="AV97" s="564"/>
      <c r="AW97" s="564"/>
      <c r="AX97" s="564"/>
      <c r="AY97" s="564"/>
      <c r="AZ97" s="564"/>
      <c r="BA97" s="564"/>
      <c r="BB97" s="564"/>
      <c r="BC97" s="564"/>
      <c r="BD97" s="564"/>
      <c r="BE97" s="564"/>
      <c r="BF97" s="564"/>
      <c r="BG97" s="564"/>
      <c r="BH97" s="564"/>
      <c r="BI97" s="564"/>
      <c r="BJ97" s="564"/>
      <c r="BK97" s="564"/>
      <c r="BL97" s="564"/>
      <c r="BM97" s="564"/>
      <c r="BN97" s="564"/>
      <c r="BO97" s="564"/>
      <c r="BP97" s="564"/>
      <c r="BQ97" s="564"/>
      <c r="BR97" s="564"/>
      <c r="BS97" s="564"/>
      <c r="BT97" s="564"/>
      <c r="BU97" s="564"/>
      <c r="BV97" s="564"/>
      <c r="BW97" s="564"/>
      <c r="BX97" s="564"/>
      <c r="BY97" s="564"/>
      <c r="BZ97" s="564"/>
      <c r="CA97" s="564"/>
      <c r="CB97" s="564"/>
      <c r="CC97" s="564"/>
      <c r="CD97" s="564"/>
      <c r="CE97" s="564"/>
      <c r="CF97" s="564"/>
      <c r="CG97" s="564"/>
      <c r="CH97" s="564"/>
      <c r="CI97" s="564"/>
      <c r="CJ97" s="564"/>
      <c r="CK97" s="564"/>
      <c r="CL97" s="564"/>
      <c r="CM97" s="564"/>
      <c r="CN97" s="564"/>
      <c r="CO97" s="564"/>
      <c r="CP97" s="564"/>
      <c r="CQ97" s="564"/>
      <c r="CR97" s="564"/>
      <c r="CS97" s="564"/>
      <c r="CT97" s="564"/>
      <c r="CU97" s="564"/>
      <c r="CV97" s="564"/>
      <c r="CW97" s="564"/>
      <c r="CX97" s="564"/>
      <c r="CY97" s="564"/>
      <c r="CZ97" s="564"/>
      <c r="DA97" s="564"/>
      <c r="DB97" s="564"/>
      <c r="DC97" s="564"/>
      <c r="DD97" s="564"/>
      <c r="DE97" s="564"/>
      <c r="DF97" s="564"/>
      <c r="DG97" s="564"/>
      <c r="DH97" s="564"/>
      <c r="DI97" s="564"/>
      <c r="DJ97" s="564"/>
      <c r="DK97" s="564"/>
      <c r="DL97" s="564"/>
      <c r="DM97" s="564"/>
      <c r="DN97" s="564"/>
      <c r="DO97" s="564"/>
      <c r="DP97" s="564"/>
      <c r="DQ97" s="564"/>
      <c r="DR97" s="564"/>
      <c r="DS97" s="564"/>
      <c r="DT97" s="564"/>
      <c r="DU97" s="564"/>
      <c r="DV97" s="564"/>
      <c r="DW97" s="564"/>
      <c r="DX97" s="564"/>
      <c r="DY97" s="564"/>
      <c r="DZ97" s="564"/>
      <c r="EA97" s="564"/>
      <c r="EB97" s="564"/>
      <c r="EC97" s="564"/>
      <c r="ED97" s="564"/>
      <c r="EE97" s="564"/>
      <c r="EF97" s="564"/>
      <c r="EG97" s="564"/>
      <c r="EH97" s="564"/>
      <c r="EI97" s="564"/>
      <c r="EJ97" s="564"/>
      <c r="EK97" s="564"/>
      <c r="EL97" s="564"/>
      <c r="EM97" s="564"/>
      <c r="EN97" s="564"/>
      <c r="EO97" s="564"/>
      <c r="EP97" s="564"/>
      <c r="EQ97" s="564"/>
      <c r="ER97" s="564"/>
      <c r="ES97" s="564"/>
      <c r="ET97" s="564"/>
      <c r="EU97" s="564"/>
      <c r="EV97" s="564"/>
      <c r="EW97" s="564"/>
      <c r="EX97" s="564"/>
      <c r="EY97" s="564"/>
      <c r="EZ97" s="564"/>
      <c r="FA97" s="564"/>
      <c r="FB97" s="564"/>
      <c r="FC97" s="564"/>
      <c r="FD97" s="564"/>
      <c r="FE97" s="564"/>
      <c r="FF97" s="564"/>
      <c r="FG97" s="564"/>
      <c r="FH97" s="564"/>
      <c r="FI97" s="564"/>
      <c r="FJ97" s="564"/>
      <c r="FK97" s="564"/>
      <c r="FL97" s="564"/>
      <c r="FM97" s="564"/>
      <c r="FN97" s="564"/>
      <c r="FO97" s="564"/>
      <c r="FP97" s="564"/>
      <c r="FQ97" s="564"/>
      <c r="FR97" s="564"/>
      <c r="FS97" s="564"/>
      <c r="FT97" s="564"/>
      <c r="FU97" s="564"/>
      <c r="FV97" s="564"/>
      <c r="FW97" s="564"/>
      <c r="FX97" s="564"/>
      <c r="FY97" s="564"/>
      <c r="FZ97" s="564"/>
      <c r="GA97" s="564"/>
      <c r="GB97" s="564"/>
      <c r="GC97" s="564"/>
      <c r="GD97" s="564"/>
      <c r="GE97" s="564"/>
      <c r="GF97" s="564"/>
      <c r="GG97" s="564"/>
      <c r="GH97" s="564"/>
      <c r="GI97" s="564"/>
      <c r="GJ97" s="564"/>
      <c r="GK97" s="564"/>
      <c r="GL97" s="564"/>
      <c r="GM97" s="564"/>
      <c r="GN97" s="564"/>
      <c r="GO97" s="564"/>
      <c r="GP97" s="564"/>
      <c r="GQ97" s="564"/>
      <c r="GR97" s="564"/>
      <c r="GS97" s="564"/>
      <c r="GT97" s="564"/>
      <c r="GU97" s="564"/>
      <c r="GV97" s="564"/>
      <c r="GW97" s="564"/>
      <c r="GX97" s="564"/>
      <c r="GY97" s="564"/>
      <c r="GZ97" s="564"/>
      <c r="HA97" s="564"/>
      <c r="HB97" s="564"/>
      <c r="HC97" s="564"/>
      <c r="HD97" s="564"/>
      <c r="HE97" s="564"/>
      <c r="HF97" s="564"/>
      <c r="HG97" s="564"/>
      <c r="HH97" s="564"/>
      <c r="HI97" s="564"/>
      <c r="HJ97" s="564"/>
      <c r="HK97" s="564"/>
      <c r="HL97" s="564"/>
      <c r="HM97" s="564"/>
      <c r="HN97" s="564"/>
      <c r="HO97" s="564"/>
      <c r="HP97" s="564"/>
      <c r="HQ97" s="564"/>
      <c r="HR97" s="564"/>
      <c r="HS97" s="564"/>
      <c r="HT97" s="564"/>
      <c r="HU97" s="564"/>
      <c r="HV97" s="564"/>
      <c r="HW97" s="564"/>
      <c r="HX97" s="564"/>
      <c r="HY97" s="564"/>
      <c r="HZ97" s="564"/>
      <c r="IA97" s="564"/>
      <c r="IB97" s="564"/>
      <c r="IC97" s="564"/>
      <c r="ID97" s="564"/>
      <c r="IE97" s="564"/>
      <c r="IF97" s="564"/>
      <c r="IG97" s="564"/>
      <c r="IH97" s="564"/>
      <c r="II97" s="564"/>
      <c r="IJ97" s="564"/>
      <c r="IK97" s="564"/>
      <c r="IL97" s="564"/>
    </row>
    <row r="98" spans="1:246" s="476" customFormat="1" ht="20.100000000000001" customHeight="1">
      <c r="A98" s="490"/>
      <c r="B98" s="491"/>
      <c r="C98" s="491"/>
      <c r="D98" s="491"/>
      <c r="E98" s="478"/>
      <c r="F98" s="497"/>
      <c r="G98" s="564"/>
      <c r="H98" s="564"/>
      <c r="I98" s="564"/>
      <c r="J98" s="564"/>
      <c r="K98" s="564"/>
      <c r="L98" s="564"/>
      <c r="M98" s="564"/>
      <c r="N98" s="564"/>
      <c r="O98" s="564"/>
      <c r="P98" s="564"/>
      <c r="Q98" s="564"/>
      <c r="R98" s="564"/>
      <c r="S98" s="564"/>
      <c r="T98" s="564"/>
      <c r="U98" s="564"/>
      <c r="V98" s="564"/>
      <c r="W98" s="564"/>
      <c r="X98" s="564"/>
      <c r="Y98" s="564"/>
      <c r="Z98" s="564"/>
      <c r="AA98" s="564"/>
      <c r="AB98" s="564"/>
      <c r="AC98" s="564"/>
      <c r="AD98" s="564"/>
      <c r="AE98" s="564"/>
      <c r="AF98" s="564"/>
      <c r="AG98" s="564"/>
      <c r="AH98" s="564"/>
      <c r="AI98" s="564"/>
      <c r="AJ98" s="564"/>
      <c r="AK98" s="564"/>
      <c r="AL98" s="564"/>
      <c r="AM98" s="564"/>
      <c r="AN98" s="564"/>
      <c r="AO98" s="564"/>
      <c r="AP98" s="564"/>
      <c r="AQ98" s="564"/>
      <c r="AR98" s="564"/>
      <c r="AS98" s="564"/>
      <c r="AT98" s="564"/>
      <c r="AU98" s="564"/>
      <c r="AV98" s="564"/>
      <c r="AW98" s="564"/>
      <c r="AX98" s="564"/>
      <c r="AY98" s="564"/>
      <c r="AZ98" s="564"/>
      <c r="BA98" s="564"/>
      <c r="BB98" s="564"/>
      <c r="BC98" s="564"/>
      <c r="BD98" s="564"/>
      <c r="BE98" s="564"/>
      <c r="BF98" s="564"/>
      <c r="BG98" s="564"/>
      <c r="BH98" s="564"/>
      <c r="BI98" s="564"/>
      <c r="BJ98" s="564"/>
      <c r="BK98" s="564"/>
      <c r="BL98" s="564"/>
      <c r="BM98" s="564"/>
      <c r="BN98" s="564"/>
      <c r="BO98" s="564"/>
      <c r="BP98" s="564"/>
      <c r="BQ98" s="564"/>
      <c r="BR98" s="564"/>
      <c r="BS98" s="564"/>
      <c r="BT98" s="564"/>
      <c r="BU98" s="564"/>
      <c r="BV98" s="564"/>
      <c r="BW98" s="564"/>
      <c r="BX98" s="564"/>
      <c r="BY98" s="564"/>
      <c r="BZ98" s="564"/>
      <c r="CA98" s="564"/>
      <c r="CB98" s="564"/>
      <c r="CC98" s="564"/>
      <c r="CD98" s="564"/>
      <c r="CE98" s="564"/>
      <c r="CF98" s="564"/>
      <c r="CG98" s="564"/>
      <c r="CH98" s="564"/>
      <c r="CI98" s="564"/>
      <c r="CJ98" s="564"/>
      <c r="CK98" s="564"/>
      <c r="CL98" s="564"/>
      <c r="CM98" s="564"/>
      <c r="CN98" s="564"/>
      <c r="CO98" s="564"/>
      <c r="CP98" s="564"/>
      <c r="CQ98" s="564"/>
      <c r="CR98" s="564"/>
      <c r="CS98" s="564"/>
      <c r="CT98" s="564"/>
      <c r="CU98" s="564"/>
      <c r="CV98" s="564"/>
      <c r="CW98" s="564"/>
      <c r="CX98" s="564"/>
      <c r="CY98" s="564"/>
      <c r="CZ98" s="564"/>
      <c r="DA98" s="564"/>
      <c r="DB98" s="564"/>
      <c r="DC98" s="564"/>
      <c r="DD98" s="564"/>
      <c r="DE98" s="564"/>
      <c r="DF98" s="564"/>
      <c r="DG98" s="564"/>
      <c r="DH98" s="564"/>
      <c r="DI98" s="564"/>
      <c r="DJ98" s="564"/>
      <c r="DK98" s="564"/>
      <c r="DL98" s="564"/>
      <c r="DM98" s="564"/>
      <c r="DN98" s="564"/>
      <c r="DO98" s="564"/>
      <c r="DP98" s="564"/>
      <c r="DQ98" s="564"/>
      <c r="DR98" s="564"/>
      <c r="DS98" s="564"/>
      <c r="DT98" s="564"/>
      <c r="DU98" s="564"/>
      <c r="DV98" s="564"/>
      <c r="DW98" s="564"/>
      <c r="DX98" s="564"/>
      <c r="DY98" s="564"/>
      <c r="DZ98" s="564"/>
      <c r="EA98" s="564"/>
      <c r="EB98" s="564"/>
      <c r="EC98" s="564"/>
      <c r="ED98" s="564"/>
      <c r="EE98" s="564"/>
      <c r="EF98" s="564"/>
      <c r="EG98" s="564"/>
      <c r="EH98" s="564"/>
      <c r="EI98" s="564"/>
      <c r="EJ98" s="564"/>
      <c r="EK98" s="564"/>
      <c r="EL98" s="564"/>
      <c r="EM98" s="564"/>
      <c r="EN98" s="564"/>
      <c r="EO98" s="564"/>
      <c r="EP98" s="564"/>
      <c r="EQ98" s="564"/>
      <c r="ER98" s="564"/>
      <c r="ES98" s="564"/>
      <c r="ET98" s="564"/>
      <c r="EU98" s="564"/>
      <c r="EV98" s="564"/>
      <c r="EW98" s="564"/>
      <c r="EX98" s="564"/>
      <c r="EY98" s="564"/>
      <c r="EZ98" s="564"/>
      <c r="FA98" s="564"/>
      <c r="FB98" s="564"/>
      <c r="FC98" s="564"/>
      <c r="FD98" s="564"/>
      <c r="FE98" s="564"/>
      <c r="FF98" s="564"/>
      <c r="FG98" s="564"/>
      <c r="FH98" s="564"/>
      <c r="FI98" s="564"/>
      <c r="FJ98" s="564"/>
      <c r="FK98" s="564"/>
      <c r="FL98" s="564"/>
      <c r="FM98" s="564"/>
      <c r="FN98" s="564"/>
      <c r="FO98" s="564"/>
      <c r="FP98" s="564"/>
      <c r="FQ98" s="564"/>
      <c r="FR98" s="564"/>
      <c r="FS98" s="564"/>
      <c r="FT98" s="564"/>
      <c r="FU98" s="564"/>
      <c r="FV98" s="564"/>
      <c r="FW98" s="564"/>
      <c r="FX98" s="564"/>
      <c r="FY98" s="564"/>
      <c r="FZ98" s="564"/>
      <c r="GA98" s="564"/>
      <c r="GB98" s="564"/>
      <c r="GC98" s="564"/>
      <c r="GD98" s="564"/>
      <c r="GE98" s="564"/>
      <c r="GF98" s="564"/>
      <c r="GG98" s="564"/>
      <c r="GH98" s="564"/>
      <c r="GI98" s="564"/>
      <c r="GJ98" s="564"/>
      <c r="GK98" s="564"/>
      <c r="GL98" s="564"/>
      <c r="GM98" s="564"/>
      <c r="GN98" s="564"/>
      <c r="GO98" s="564"/>
      <c r="GP98" s="564"/>
      <c r="GQ98" s="564"/>
      <c r="GR98" s="564"/>
      <c r="GS98" s="564"/>
      <c r="GT98" s="564"/>
      <c r="GU98" s="564"/>
      <c r="GV98" s="564"/>
      <c r="GW98" s="564"/>
      <c r="GX98" s="564"/>
      <c r="GY98" s="564"/>
      <c r="GZ98" s="564"/>
      <c r="HA98" s="564"/>
      <c r="HB98" s="564"/>
      <c r="HC98" s="564"/>
      <c r="HD98" s="564"/>
      <c r="HE98" s="564"/>
      <c r="HF98" s="564"/>
      <c r="HG98" s="564"/>
      <c r="HH98" s="564"/>
      <c r="HI98" s="564"/>
      <c r="HJ98" s="564"/>
      <c r="HK98" s="564"/>
      <c r="HL98" s="564"/>
      <c r="HM98" s="564"/>
      <c r="HN98" s="564"/>
      <c r="HO98" s="564"/>
      <c r="HP98" s="564"/>
      <c r="HQ98" s="564"/>
      <c r="HR98" s="564"/>
      <c r="HS98" s="564"/>
      <c r="HT98" s="564"/>
      <c r="HU98" s="564"/>
      <c r="HV98" s="564"/>
      <c r="HW98" s="564"/>
      <c r="HX98" s="564"/>
      <c r="HY98" s="564"/>
      <c r="HZ98" s="564"/>
      <c r="IA98" s="564"/>
      <c r="IB98" s="564"/>
      <c r="IC98" s="564"/>
      <c r="ID98" s="564"/>
      <c r="IE98" s="564"/>
      <c r="IF98" s="564"/>
      <c r="IG98" s="564"/>
      <c r="IH98" s="564"/>
      <c r="II98" s="564"/>
      <c r="IJ98" s="564"/>
      <c r="IK98" s="564"/>
      <c r="IL98" s="564"/>
    </row>
    <row r="99" spans="1:246" s="476" customFormat="1" ht="20.100000000000001" customHeight="1">
      <c r="A99" s="490"/>
      <c r="B99" s="491"/>
      <c r="C99" s="491"/>
      <c r="D99" s="491"/>
      <c r="E99" s="478"/>
      <c r="F99" s="497"/>
      <c r="G99" s="564"/>
      <c r="H99" s="564"/>
      <c r="I99" s="564"/>
      <c r="J99" s="564"/>
      <c r="K99" s="564"/>
      <c r="L99" s="564"/>
      <c r="M99" s="564"/>
      <c r="N99" s="564"/>
      <c r="O99" s="564"/>
      <c r="P99" s="564"/>
      <c r="Q99" s="564"/>
      <c r="R99" s="564"/>
      <c r="S99" s="564"/>
      <c r="T99" s="564"/>
      <c r="U99" s="564"/>
      <c r="V99" s="564"/>
      <c r="W99" s="564"/>
      <c r="X99" s="564"/>
      <c r="Y99" s="564"/>
      <c r="Z99" s="564"/>
      <c r="AA99" s="564"/>
      <c r="AB99" s="564"/>
      <c r="AC99" s="564"/>
      <c r="AD99" s="564"/>
      <c r="AE99" s="564"/>
      <c r="AF99" s="564"/>
      <c r="AG99" s="564"/>
      <c r="AH99" s="564"/>
      <c r="AI99" s="564"/>
      <c r="AJ99" s="564"/>
      <c r="AK99" s="564"/>
      <c r="AL99" s="564"/>
      <c r="AM99" s="564"/>
      <c r="AN99" s="564"/>
      <c r="AO99" s="564"/>
      <c r="AP99" s="564"/>
      <c r="AQ99" s="564"/>
      <c r="AR99" s="564"/>
      <c r="AS99" s="564"/>
      <c r="AT99" s="564"/>
      <c r="AU99" s="564"/>
      <c r="AV99" s="564"/>
      <c r="AW99" s="564"/>
      <c r="AX99" s="564"/>
      <c r="AY99" s="564"/>
      <c r="AZ99" s="564"/>
      <c r="BA99" s="564"/>
      <c r="BB99" s="564"/>
      <c r="BC99" s="564"/>
      <c r="BD99" s="564"/>
      <c r="BE99" s="564"/>
      <c r="BF99" s="564"/>
      <c r="BG99" s="564"/>
      <c r="BH99" s="564"/>
      <c r="BI99" s="564"/>
      <c r="BJ99" s="564"/>
      <c r="BK99" s="564"/>
      <c r="BL99" s="564"/>
      <c r="BM99" s="564"/>
      <c r="BN99" s="564"/>
      <c r="BO99" s="564"/>
      <c r="BP99" s="564"/>
      <c r="BQ99" s="564"/>
      <c r="BR99" s="564"/>
      <c r="BS99" s="564"/>
      <c r="BT99" s="564"/>
      <c r="BU99" s="564"/>
      <c r="BV99" s="564"/>
      <c r="BW99" s="564"/>
      <c r="BX99" s="564"/>
      <c r="BY99" s="564"/>
      <c r="BZ99" s="564"/>
      <c r="CA99" s="564"/>
      <c r="CB99" s="564"/>
      <c r="CC99" s="564"/>
      <c r="CD99" s="564"/>
      <c r="CE99" s="564"/>
      <c r="CF99" s="564"/>
      <c r="CG99" s="564"/>
      <c r="CH99" s="564"/>
      <c r="CI99" s="564"/>
      <c r="CJ99" s="564"/>
      <c r="CK99" s="564"/>
      <c r="CL99" s="564"/>
      <c r="CM99" s="564"/>
      <c r="CN99" s="564"/>
      <c r="CO99" s="564"/>
      <c r="CP99" s="564"/>
      <c r="CQ99" s="564"/>
      <c r="CR99" s="564"/>
      <c r="CS99" s="564"/>
      <c r="CT99" s="564"/>
      <c r="CU99" s="564"/>
      <c r="CV99" s="564"/>
      <c r="CW99" s="564"/>
      <c r="CX99" s="564"/>
      <c r="CY99" s="564"/>
      <c r="CZ99" s="564"/>
      <c r="DA99" s="564"/>
      <c r="DB99" s="564"/>
      <c r="DC99" s="564"/>
      <c r="DD99" s="564"/>
      <c r="DE99" s="564"/>
      <c r="DF99" s="564"/>
      <c r="DG99" s="564"/>
      <c r="DH99" s="564"/>
      <c r="DI99" s="564"/>
      <c r="DJ99" s="564"/>
      <c r="DK99" s="564"/>
      <c r="DL99" s="564"/>
      <c r="DM99" s="564"/>
      <c r="DN99" s="564"/>
      <c r="DO99" s="564"/>
      <c r="DP99" s="564"/>
      <c r="DQ99" s="564"/>
      <c r="DR99" s="564"/>
      <c r="DS99" s="564"/>
      <c r="DT99" s="564"/>
      <c r="DU99" s="564"/>
      <c r="DV99" s="564"/>
      <c r="DW99" s="564"/>
      <c r="DX99" s="564"/>
      <c r="DY99" s="564"/>
      <c r="DZ99" s="564"/>
      <c r="EA99" s="564"/>
      <c r="EB99" s="564"/>
      <c r="EC99" s="564"/>
      <c r="ED99" s="564"/>
      <c r="EE99" s="564"/>
      <c r="EF99" s="564"/>
      <c r="EG99" s="564"/>
      <c r="EH99" s="564"/>
      <c r="EI99" s="564"/>
      <c r="EJ99" s="564"/>
      <c r="EK99" s="564"/>
      <c r="EL99" s="564"/>
      <c r="EM99" s="564"/>
      <c r="EN99" s="564"/>
      <c r="EO99" s="564"/>
      <c r="EP99" s="564"/>
      <c r="EQ99" s="564"/>
      <c r="ER99" s="564"/>
      <c r="ES99" s="564"/>
      <c r="ET99" s="564"/>
      <c r="EU99" s="564"/>
      <c r="EV99" s="564"/>
      <c r="EW99" s="564"/>
      <c r="EX99" s="564"/>
      <c r="EY99" s="564"/>
      <c r="EZ99" s="564"/>
      <c r="FA99" s="564"/>
      <c r="FB99" s="564"/>
      <c r="FC99" s="564"/>
      <c r="FD99" s="564"/>
      <c r="FE99" s="564"/>
      <c r="FF99" s="564"/>
      <c r="FG99" s="564"/>
      <c r="FH99" s="564"/>
      <c r="FI99" s="564"/>
      <c r="FJ99" s="564"/>
      <c r="FK99" s="564"/>
      <c r="FL99" s="564"/>
      <c r="FM99" s="564"/>
      <c r="FN99" s="564"/>
      <c r="FO99" s="564"/>
      <c r="FP99" s="564"/>
      <c r="FQ99" s="564"/>
      <c r="FR99" s="564"/>
      <c r="FS99" s="564"/>
      <c r="FT99" s="564"/>
      <c r="FU99" s="564"/>
      <c r="FV99" s="564"/>
      <c r="FW99" s="564"/>
      <c r="FX99" s="564"/>
      <c r="FY99" s="564"/>
      <c r="FZ99" s="564"/>
      <c r="GA99" s="564"/>
      <c r="GB99" s="564"/>
      <c r="GC99" s="564"/>
      <c r="GD99" s="564"/>
      <c r="GE99" s="564"/>
      <c r="GF99" s="564"/>
      <c r="GG99" s="564"/>
      <c r="GH99" s="564"/>
      <c r="GI99" s="564"/>
      <c r="GJ99" s="564"/>
      <c r="GK99" s="564"/>
      <c r="GL99" s="564"/>
      <c r="GM99" s="564"/>
      <c r="GN99" s="564"/>
      <c r="GO99" s="564"/>
      <c r="GP99" s="564"/>
      <c r="GQ99" s="564"/>
      <c r="GR99" s="564"/>
      <c r="GS99" s="564"/>
      <c r="GT99" s="564"/>
      <c r="GU99" s="564"/>
      <c r="GV99" s="564"/>
      <c r="GW99" s="564"/>
      <c r="GX99" s="564"/>
      <c r="GY99" s="564"/>
      <c r="GZ99" s="564"/>
      <c r="HA99" s="564"/>
      <c r="HB99" s="564"/>
      <c r="HC99" s="564"/>
      <c r="HD99" s="564"/>
      <c r="HE99" s="564"/>
      <c r="HF99" s="564"/>
      <c r="HG99" s="564"/>
      <c r="HH99" s="564"/>
      <c r="HI99" s="564"/>
      <c r="HJ99" s="564"/>
      <c r="HK99" s="564"/>
      <c r="HL99" s="564"/>
      <c r="HM99" s="564"/>
      <c r="HN99" s="564"/>
      <c r="HO99" s="564"/>
      <c r="HP99" s="564"/>
      <c r="HQ99" s="564"/>
      <c r="HR99" s="564"/>
      <c r="HS99" s="564"/>
      <c r="HT99" s="564"/>
      <c r="HU99" s="564"/>
      <c r="HV99" s="564"/>
      <c r="HW99" s="564"/>
      <c r="HX99" s="564"/>
      <c r="HY99" s="564"/>
      <c r="HZ99" s="564"/>
      <c r="IA99" s="564"/>
      <c r="IB99" s="564"/>
      <c r="IC99" s="564"/>
      <c r="ID99" s="564"/>
      <c r="IE99" s="564"/>
      <c r="IF99" s="564"/>
      <c r="IG99" s="564"/>
      <c r="IH99" s="564"/>
      <c r="II99" s="564"/>
      <c r="IJ99" s="564"/>
      <c r="IK99" s="564"/>
      <c r="IL99" s="564"/>
    </row>
    <row r="100" spans="1:246" s="476" customFormat="1" ht="20.100000000000001" customHeight="1">
      <c r="A100" s="490"/>
      <c r="B100" s="491"/>
      <c r="C100" s="491"/>
      <c r="D100" s="491"/>
      <c r="E100" s="478"/>
      <c r="F100" s="497"/>
      <c r="G100" s="564"/>
      <c r="H100" s="564"/>
      <c r="I100" s="564"/>
      <c r="J100" s="564"/>
      <c r="K100" s="564"/>
      <c r="L100" s="564"/>
      <c r="M100" s="564"/>
      <c r="N100" s="564"/>
      <c r="O100" s="564"/>
      <c r="P100" s="564"/>
      <c r="Q100" s="564"/>
      <c r="R100" s="564"/>
      <c r="S100" s="564"/>
      <c r="T100" s="564"/>
      <c r="U100" s="564"/>
      <c r="V100" s="564"/>
      <c r="W100" s="564"/>
      <c r="X100" s="564"/>
      <c r="Y100" s="564"/>
      <c r="Z100" s="564"/>
      <c r="AA100" s="564"/>
      <c r="AB100" s="564"/>
      <c r="AC100" s="564"/>
      <c r="AD100" s="564"/>
      <c r="AE100" s="564"/>
      <c r="AF100" s="564"/>
      <c r="AG100" s="564"/>
      <c r="AH100" s="564"/>
      <c r="AI100" s="564"/>
      <c r="AJ100" s="564"/>
      <c r="AK100" s="564"/>
      <c r="AL100" s="564"/>
      <c r="AM100" s="564"/>
      <c r="AN100" s="564"/>
      <c r="AO100" s="564"/>
      <c r="AP100" s="564"/>
      <c r="AQ100" s="564"/>
      <c r="AR100" s="564"/>
      <c r="AS100" s="564"/>
      <c r="AT100" s="564"/>
      <c r="AU100" s="564"/>
      <c r="AV100" s="564"/>
      <c r="AW100" s="564"/>
      <c r="AX100" s="564"/>
      <c r="AY100" s="564"/>
      <c r="AZ100" s="564"/>
      <c r="BA100" s="564"/>
      <c r="BB100" s="564"/>
      <c r="BC100" s="564"/>
      <c r="BD100" s="564"/>
      <c r="BE100" s="564"/>
      <c r="BF100" s="564"/>
      <c r="BG100" s="564"/>
      <c r="BH100" s="564"/>
      <c r="BI100" s="564"/>
      <c r="BJ100" s="564"/>
      <c r="BK100" s="564"/>
      <c r="BL100" s="564"/>
      <c r="BM100" s="564"/>
      <c r="BN100" s="564"/>
      <c r="BO100" s="564"/>
      <c r="BP100" s="564"/>
      <c r="BQ100" s="564"/>
      <c r="BR100" s="564"/>
      <c r="BS100" s="564"/>
      <c r="BT100" s="564"/>
      <c r="BU100" s="564"/>
      <c r="BV100" s="564"/>
      <c r="BW100" s="564"/>
      <c r="BX100" s="564"/>
      <c r="BY100" s="564"/>
      <c r="BZ100" s="564"/>
      <c r="CA100" s="564"/>
      <c r="CB100" s="564"/>
      <c r="CC100" s="564"/>
      <c r="CD100" s="564"/>
      <c r="CE100" s="564"/>
      <c r="CF100" s="564"/>
      <c r="CG100" s="564"/>
      <c r="CH100" s="564"/>
      <c r="CI100" s="564"/>
      <c r="CJ100" s="564"/>
      <c r="CK100" s="564"/>
      <c r="CL100" s="564"/>
      <c r="CM100" s="564"/>
      <c r="CN100" s="564"/>
      <c r="CO100" s="564"/>
      <c r="CP100" s="564"/>
      <c r="CQ100" s="564"/>
      <c r="CR100" s="564"/>
      <c r="CS100" s="564"/>
      <c r="CT100" s="564"/>
      <c r="CU100" s="564"/>
      <c r="CV100" s="564"/>
      <c r="CW100" s="564"/>
      <c r="CX100" s="564"/>
      <c r="CY100" s="564"/>
      <c r="CZ100" s="564"/>
      <c r="DA100" s="564"/>
      <c r="DB100" s="564"/>
      <c r="DC100" s="564"/>
      <c r="DD100" s="564"/>
      <c r="DE100" s="564"/>
      <c r="DF100" s="564"/>
      <c r="DG100" s="564"/>
      <c r="DH100" s="564"/>
      <c r="DI100" s="564"/>
      <c r="DJ100" s="564"/>
      <c r="DK100" s="564"/>
      <c r="DL100" s="564"/>
      <c r="DM100" s="564"/>
      <c r="DN100" s="564"/>
      <c r="DO100" s="564"/>
      <c r="DP100" s="564"/>
      <c r="DQ100" s="564"/>
      <c r="DR100" s="564"/>
      <c r="DS100" s="564"/>
      <c r="DT100" s="564"/>
      <c r="DU100" s="564"/>
      <c r="DV100" s="564"/>
      <c r="DW100" s="564"/>
      <c r="DX100" s="564"/>
      <c r="DY100" s="564"/>
      <c r="DZ100" s="564"/>
      <c r="EA100" s="564"/>
      <c r="EB100" s="564"/>
      <c r="EC100" s="564"/>
      <c r="ED100" s="564"/>
      <c r="EE100" s="564"/>
      <c r="EF100" s="564"/>
      <c r="EG100" s="564"/>
      <c r="EH100" s="564"/>
      <c r="EI100" s="564"/>
      <c r="EJ100" s="564"/>
      <c r="EK100" s="564"/>
      <c r="EL100" s="564"/>
      <c r="EM100" s="564"/>
      <c r="EN100" s="564"/>
      <c r="EO100" s="564"/>
      <c r="EP100" s="564"/>
      <c r="EQ100" s="564"/>
      <c r="ER100" s="564"/>
      <c r="ES100" s="564"/>
      <c r="ET100" s="564"/>
      <c r="EU100" s="564"/>
      <c r="EV100" s="564"/>
      <c r="EW100" s="564"/>
      <c r="EX100" s="564"/>
      <c r="EY100" s="564"/>
      <c r="EZ100" s="564"/>
      <c r="FA100" s="564"/>
      <c r="FB100" s="564"/>
      <c r="FC100" s="564"/>
      <c r="FD100" s="564"/>
      <c r="FE100" s="564"/>
      <c r="FF100" s="564"/>
      <c r="FG100" s="564"/>
      <c r="FH100" s="564"/>
      <c r="FI100" s="564"/>
      <c r="FJ100" s="564"/>
      <c r="FK100" s="564"/>
      <c r="FL100" s="564"/>
      <c r="FM100" s="564"/>
      <c r="FN100" s="564"/>
      <c r="FO100" s="564"/>
      <c r="FP100" s="564"/>
      <c r="FQ100" s="564"/>
      <c r="FR100" s="564"/>
      <c r="FS100" s="564"/>
      <c r="FT100" s="564"/>
      <c r="FU100" s="564"/>
      <c r="FV100" s="564"/>
      <c r="FW100" s="564"/>
      <c r="FX100" s="564"/>
      <c r="FY100" s="564"/>
      <c r="FZ100" s="564"/>
      <c r="GA100" s="564"/>
      <c r="GB100" s="564"/>
      <c r="GC100" s="564"/>
      <c r="GD100" s="564"/>
      <c r="GE100" s="564"/>
      <c r="GF100" s="564"/>
      <c r="GG100" s="564"/>
      <c r="GH100" s="564"/>
      <c r="GI100" s="564"/>
      <c r="GJ100" s="564"/>
      <c r="GK100" s="564"/>
      <c r="GL100" s="564"/>
      <c r="GM100" s="564"/>
      <c r="GN100" s="564"/>
      <c r="GO100" s="564"/>
      <c r="GP100" s="564"/>
      <c r="GQ100" s="564"/>
      <c r="GR100" s="564"/>
      <c r="GS100" s="564"/>
      <c r="GT100" s="564"/>
      <c r="GU100" s="564"/>
      <c r="GV100" s="564"/>
      <c r="GW100" s="564"/>
      <c r="GX100" s="564"/>
      <c r="GY100" s="564"/>
      <c r="GZ100" s="564"/>
      <c r="HA100" s="564"/>
      <c r="HB100" s="564"/>
      <c r="HC100" s="564"/>
      <c r="HD100" s="564"/>
      <c r="HE100" s="564"/>
      <c r="HF100" s="564"/>
      <c r="HG100" s="564"/>
      <c r="HH100" s="564"/>
      <c r="HI100" s="564"/>
      <c r="HJ100" s="564"/>
      <c r="HK100" s="564"/>
      <c r="HL100" s="564"/>
      <c r="HM100" s="564"/>
      <c r="HN100" s="564"/>
      <c r="HO100" s="564"/>
      <c r="HP100" s="564"/>
      <c r="HQ100" s="564"/>
      <c r="HR100" s="564"/>
      <c r="HS100" s="564"/>
      <c r="HT100" s="564"/>
      <c r="HU100" s="564"/>
      <c r="HV100" s="564"/>
      <c r="HW100" s="564"/>
      <c r="HX100" s="564"/>
      <c r="HY100" s="564"/>
      <c r="HZ100" s="564"/>
      <c r="IA100" s="564"/>
      <c r="IB100" s="564"/>
      <c r="IC100" s="564"/>
      <c r="ID100" s="564"/>
      <c r="IE100" s="564"/>
      <c r="IF100" s="564"/>
      <c r="IG100" s="564"/>
      <c r="IH100" s="564"/>
      <c r="II100" s="564"/>
      <c r="IJ100" s="564"/>
      <c r="IK100" s="564"/>
      <c r="IL100" s="564"/>
    </row>
    <row r="101" spans="1:246" s="476" customFormat="1" ht="22.5" customHeight="1">
      <c r="A101" s="490"/>
      <c r="B101" s="491"/>
      <c r="C101" s="491"/>
      <c r="D101" s="491"/>
      <c r="E101" s="478"/>
      <c r="F101" s="497"/>
      <c r="G101" s="564"/>
      <c r="H101" s="564"/>
      <c r="I101" s="564"/>
      <c r="J101" s="564"/>
      <c r="K101" s="564"/>
      <c r="L101" s="564"/>
      <c r="M101" s="564"/>
      <c r="N101" s="564"/>
      <c r="O101" s="564"/>
      <c r="P101" s="564"/>
      <c r="Q101" s="564"/>
      <c r="R101" s="564"/>
      <c r="S101" s="564"/>
      <c r="T101" s="564"/>
      <c r="U101" s="564"/>
      <c r="V101" s="564"/>
      <c r="W101" s="564"/>
      <c r="X101" s="564"/>
      <c r="Y101" s="564"/>
      <c r="Z101" s="564"/>
      <c r="AA101" s="564"/>
      <c r="AB101" s="564"/>
      <c r="AC101" s="564"/>
      <c r="AD101" s="564"/>
      <c r="AE101" s="564"/>
      <c r="AF101" s="564"/>
      <c r="AG101" s="564"/>
      <c r="AH101" s="564"/>
      <c r="AI101" s="564"/>
      <c r="AJ101" s="564"/>
      <c r="AK101" s="564"/>
      <c r="AL101" s="564"/>
      <c r="AM101" s="564"/>
      <c r="AN101" s="564"/>
      <c r="AO101" s="564"/>
      <c r="AP101" s="564"/>
      <c r="AQ101" s="564"/>
      <c r="AR101" s="564"/>
      <c r="AS101" s="564"/>
      <c r="AT101" s="564"/>
      <c r="AU101" s="564"/>
      <c r="AV101" s="564"/>
      <c r="AW101" s="564"/>
      <c r="AX101" s="564"/>
      <c r="AY101" s="564"/>
      <c r="AZ101" s="564"/>
      <c r="BA101" s="564"/>
      <c r="BB101" s="564"/>
      <c r="BC101" s="564"/>
      <c r="BD101" s="564"/>
      <c r="BE101" s="564"/>
      <c r="BF101" s="564"/>
      <c r="BG101" s="564"/>
      <c r="BH101" s="564"/>
      <c r="BI101" s="564"/>
      <c r="BJ101" s="564"/>
      <c r="BK101" s="564"/>
      <c r="BL101" s="564"/>
      <c r="BM101" s="564"/>
      <c r="BN101" s="564"/>
      <c r="BO101" s="564"/>
      <c r="BP101" s="564"/>
      <c r="BQ101" s="564"/>
      <c r="BR101" s="564"/>
      <c r="BS101" s="564"/>
      <c r="BT101" s="564"/>
      <c r="BU101" s="564"/>
      <c r="BV101" s="564"/>
      <c r="BW101" s="564"/>
      <c r="BX101" s="564"/>
      <c r="BY101" s="564"/>
      <c r="BZ101" s="564"/>
      <c r="CA101" s="564"/>
      <c r="CB101" s="564"/>
      <c r="CC101" s="564"/>
      <c r="CD101" s="564"/>
      <c r="CE101" s="564"/>
      <c r="CF101" s="564"/>
      <c r="CG101" s="564"/>
      <c r="CH101" s="564"/>
      <c r="CI101" s="564"/>
      <c r="CJ101" s="564"/>
      <c r="CK101" s="564"/>
      <c r="CL101" s="564"/>
      <c r="CM101" s="564"/>
      <c r="CN101" s="564"/>
      <c r="CO101" s="564"/>
      <c r="CP101" s="564"/>
      <c r="CQ101" s="564"/>
      <c r="CR101" s="564"/>
      <c r="CS101" s="564"/>
      <c r="CT101" s="564"/>
      <c r="CU101" s="564"/>
      <c r="CV101" s="564"/>
      <c r="CW101" s="564"/>
      <c r="CX101" s="564"/>
      <c r="CY101" s="564"/>
      <c r="CZ101" s="564"/>
      <c r="DA101" s="564"/>
      <c r="DB101" s="564"/>
      <c r="DC101" s="564"/>
      <c r="DD101" s="564"/>
      <c r="DE101" s="564"/>
      <c r="DF101" s="564"/>
      <c r="DG101" s="564"/>
      <c r="DH101" s="564"/>
      <c r="DI101" s="564"/>
      <c r="DJ101" s="564"/>
      <c r="DK101" s="564"/>
      <c r="DL101" s="564"/>
      <c r="DM101" s="564"/>
      <c r="DN101" s="564"/>
      <c r="DO101" s="564"/>
      <c r="DP101" s="564"/>
      <c r="DQ101" s="564"/>
      <c r="DR101" s="564"/>
      <c r="DS101" s="564"/>
      <c r="DT101" s="564"/>
      <c r="DU101" s="564"/>
      <c r="DV101" s="564"/>
      <c r="DW101" s="564"/>
      <c r="DX101" s="564"/>
      <c r="DY101" s="564"/>
      <c r="DZ101" s="564"/>
      <c r="EA101" s="564"/>
      <c r="EB101" s="564"/>
      <c r="EC101" s="564"/>
      <c r="ED101" s="564"/>
      <c r="EE101" s="564"/>
      <c r="EF101" s="564"/>
      <c r="EG101" s="564"/>
      <c r="EH101" s="564"/>
      <c r="EI101" s="564"/>
      <c r="EJ101" s="564"/>
      <c r="EK101" s="564"/>
      <c r="EL101" s="564"/>
      <c r="EM101" s="564"/>
      <c r="EN101" s="564"/>
      <c r="EO101" s="564"/>
      <c r="EP101" s="564"/>
      <c r="EQ101" s="564"/>
      <c r="ER101" s="564"/>
      <c r="ES101" s="564"/>
      <c r="ET101" s="564"/>
      <c r="EU101" s="564"/>
      <c r="EV101" s="564"/>
      <c r="EW101" s="564"/>
      <c r="EX101" s="564"/>
      <c r="EY101" s="564"/>
      <c r="EZ101" s="564"/>
      <c r="FA101" s="564"/>
      <c r="FB101" s="564"/>
      <c r="FC101" s="564"/>
      <c r="FD101" s="564"/>
      <c r="FE101" s="564"/>
      <c r="FF101" s="564"/>
      <c r="FG101" s="564"/>
      <c r="FH101" s="564"/>
      <c r="FI101" s="564"/>
      <c r="FJ101" s="564"/>
      <c r="FK101" s="564"/>
      <c r="FL101" s="564"/>
      <c r="FM101" s="564"/>
      <c r="FN101" s="564"/>
      <c r="FO101" s="564"/>
      <c r="FP101" s="564"/>
      <c r="FQ101" s="564"/>
      <c r="FR101" s="564"/>
      <c r="FS101" s="564"/>
      <c r="FT101" s="564"/>
      <c r="FU101" s="564"/>
      <c r="FV101" s="564"/>
      <c r="FW101" s="564"/>
      <c r="FX101" s="564"/>
      <c r="FY101" s="564"/>
      <c r="FZ101" s="564"/>
      <c r="GA101" s="564"/>
      <c r="GB101" s="564"/>
      <c r="GC101" s="564"/>
      <c r="GD101" s="564"/>
      <c r="GE101" s="564"/>
      <c r="GF101" s="564"/>
      <c r="GG101" s="564"/>
      <c r="GH101" s="564"/>
      <c r="GI101" s="564"/>
      <c r="GJ101" s="564"/>
      <c r="GK101" s="564"/>
      <c r="GL101" s="564"/>
      <c r="GM101" s="564"/>
      <c r="GN101" s="564"/>
      <c r="GO101" s="564"/>
      <c r="GP101" s="564"/>
      <c r="GQ101" s="564"/>
      <c r="GR101" s="564"/>
      <c r="GS101" s="564"/>
      <c r="GT101" s="564"/>
      <c r="GU101" s="564"/>
      <c r="GV101" s="564"/>
      <c r="GW101" s="564"/>
      <c r="GX101" s="564"/>
      <c r="GY101" s="564"/>
      <c r="GZ101" s="564"/>
      <c r="HA101" s="564"/>
      <c r="HB101" s="564"/>
      <c r="HC101" s="564"/>
      <c r="HD101" s="564"/>
      <c r="HE101" s="564"/>
      <c r="HF101" s="564"/>
      <c r="HG101" s="564"/>
      <c r="HH101" s="564"/>
      <c r="HI101" s="564"/>
      <c r="HJ101" s="564"/>
      <c r="HK101" s="564"/>
      <c r="HL101" s="564"/>
      <c r="HM101" s="564"/>
      <c r="HN101" s="564"/>
      <c r="HO101" s="564"/>
      <c r="HP101" s="564"/>
      <c r="HQ101" s="564"/>
      <c r="HR101" s="564"/>
      <c r="HS101" s="564"/>
      <c r="HT101" s="564"/>
      <c r="HU101" s="564"/>
      <c r="HV101" s="564"/>
      <c r="HW101" s="564"/>
      <c r="HX101" s="564"/>
      <c r="HY101" s="564"/>
      <c r="HZ101" s="564"/>
      <c r="IA101" s="564"/>
      <c r="IB101" s="564"/>
      <c r="IC101" s="564"/>
      <c r="ID101" s="564"/>
      <c r="IE101" s="564"/>
      <c r="IF101" s="564"/>
      <c r="IG101" s="564"/>
      <c r="IH101" s="564"/>
      <c r="II101" s="564"/>
      <c r="IJ101" s="564"/>
      <c r="IK101" s="564"/>
      <c r="IL101" s="564"/>
    </row>
    <row r="102" spans="1:246" s="476" customFormat="1" ht="20.100000000000001" customHeight="1">
      <c r="A102" s="490"/>
      <c r="B102" s="491"/>
      <c r="C102" s="491"/>
      <c r="D102" s="491"/>
      <c r="E102" s="478">
        <f>E104+E110</f>
        <v>2020</v>
      </c>
      <c r="F102" s="570" t="s">
        <v>2428</v>
      </c>
      <c r="G102" s="564"/>
      <c r="H102" s="564"/>
      <c r="I102" s="564"/>
      <c r="J102" s="564"/>
      <c r="K102" s="564"/>
      <c r="L102" s="564"/>
      <c r="M102" s="564"/>
      <c r="N102" s="564"/>
      <c r="O102" s="564"/>
      <c r="P102" s="564"/>
      <c r="Q102" s="564"/>
      <c r="R102" s="564"/>
      <c r="S102" s="564"/>
      <c r="T102" s="564"/>
      <c r="U102" s="564"/>
      <c r="V102" s="564"/>
      <c r="W102" s="564"/>
      <c r="X102" s="564"/>
      <c r="Y102" s="564"/>
      <c r="Z102" s="564"/>
      <c r="AA102" s="564"/>
      <c r="AB102" s="564"/>
      <c r="AC102" s="564"/>
      <c r="AD102" s="564"/>
      <c r="AE102" s="564"/>
      <c r="AF102" s="564"/>
      <c r="AG102" s="564"/>
      <c r="AH102" s="564"/>
      <c r="AI102" s="564"/>
      <c r="AJ102" s="564"/>
      <c r="AK102" s="564"/>
      <c r="AL102" s="564"/>
      <c r="AM102" s="564"/>
      <c r="AN102" s="564"/>
      <c r="AO102" s="564"/>
      <c r="AP102" s="564"/>
      <c r="AQ102" s="564"/>
      <c r="AR102" s="564"/>
      <c r="AS102" s="564"/>
      <c r="AT102" s="564"/>
      <c r="AU102" s="564"/>
      <c r="AV102" s="564"/>
      <c r="AW102" s="564"/>
      <c r="AX102" s="564"/>
      <c r="AY102" s="564"/>
      <c r="AZ102" s="564"/>
      <c r="BA102" s="564"/>
      <c r="BB102" s="564"/>
      <c r="BC102" s="564"/>
      <c r="BD102" s="564"/>
      <c r="BE102" s="564"/>
      <c r="BF102" s="564"/>
      <c r="BG102" s="564"/>
      <c r="BH102" s="564"/>
      <c r="BI102" s="564"/>
      <c r="BJ102" s="564"/>
      <c r="BK102" s="564"/>
      <c r="BL102" s="564"/>
      <c r="BM102" s="564"/>
      <c r="BN102" s="564"/>
      <c r="BO102" s="564"/>
      <c r="BP102" s="564"/>
      <c r="BQ102" s="564"/>
      <c r="BR102" s="564"/>
      <c r="BS102" s="564"/>
      <c r="BT102" s="564"/>
      <c r="BU102" s="564"/>
      <c r="BV102" s="564"/>
      <c r="BW102" s="564"/>
      <c r="BX102" s="564"/>
      <c r="BY102" s="564"/>
      <c r="BZ102" s="564"/>
      <c r="CA102" s="564"/>
      <c r="CB102" s="564"/>
      <c r="CC102" s="564"/>
      <c r="CD102" s="564"/>
      <c r="CE102" s="564"/>
      <c r="CF102" s="564"/>
      <c r="CG102" s="564"/>
      <c r="CH102" s="564"/>
      <c r="CI102" s="564"/>
      <c r="CJ102" s="564"/>
      <c r="CK102" s="564"/>
      <c r="CL102" s="564"/>
      <c r="CM102" s="564"/>
      <c r="CN102" s="564"/>
      <c r="CO102" s="564"/>
      <c r="CP102" s="564"/>
      <c r="CQ102" s="564"/>
      <c r="CR102" s="564"/>
      <c r="CS102" s="564"/>
      <c r="CT102" s="564"/>
      <c r="CU102" s="564"/>
      <c r="CV102" s="564"/>
      <c r="CW102" s="564"/>
      <c r="CX102" s="564"/>
      <c r="CY102" s="564"/>
      <c r="CZ102" s="564"/>
      <c r="DA102" s="564"/>
      <c r="DB102" s="564"/>
      <c r="DC102" s="564"/>
      <c r="DD102" s="564"/>
      <c r="DE102" s="564"/>
      <c r="DF102" s="564"/>
      <c r="DG102" s="564"/>
      <c r="DH102" s="564"/>
      <c r="DI102" s="564"/>
      <c r="DJ102" s="564"/>
      <c r="DK102" s="564"/>
      <c r="DL102" s="564"/>
      <c r="DM102" s="564"/>
      <c r="DN102" s="564"/>
      <c r="DO102" s="564"/>
      <c r="DP102" s="564"/>
      <c r="DQ102" s="564"/>
      <c r="DR102" s="564"/>
      <c r="DS102" s="564"/>
      <c r="DT102" s="564"/>
      <c r="DU102" s="564"/>
      <c r="DV102" s="564"/>
      <c r="DW102" s="564"/>
      <c r="DX102" s="564"/>
      <c r="DY102" s="564"/>
      <c r="DZ102" s="564"/>
      <c r="EA102" s="564"/>
      <c r="EB102" s="564"/>
      <c r="EC102" s="564"/>
      <c r="ED102" s="564"/>
      <c r="EE102" s="564"/>
      <c r="EF102" s="564"/>
      <c r="EG102" s="564"/>
      <c r="EH102" s="564"/>
      <c r="EI102" s="564"/>
      <c r="EJ102" s="564"/>
      <c r="EK102" s="564"/>
      <c r="EL102" s="564"/>
      <c r="EM102" s="564"/>
      <c r="EN102" s="564"/>
      <c r="EO102" s="564"/>
      <c r="EP102" s="564"/>
      <c r="EQ102" s="564"/>
      <c r="ER102" s="564"/>
      <c r="ES102" s="564"/>
      <c r="ET102" s="564"/>
      <c r="EU102" s="564"/>
      <c r="EV102" s="564"/>
      <c r="EW102" s="564"/>
      <c r="EX102" s="564"/>
      <c r="EY102" s="564"/>
      <c r="EZ102" s="564"/>
      <c r="FA102" s="564"/>
      <c r="FB102" s="564"/>
      <c r="FC102" s="564"/>
      <c r="FD102" s="564"/>
      <c r="FE102" s="564"/>
      <c r="FF102" s="564"/>
      <c r="FG102" s="564"/>
      <c r="FH102" s="564"/>
      <c r="FI102" s="564"/>
      <c r="FJ102" s="564"/>
      <c r="FK102" s="564"/>
      <c r="FL102" s="564"/>
      <c r="FM102" s="564"/>
      <c r="FN102" s="564"/>
      <c r="FO102" s="564"/>
      <c r="FP102" s="564"/>
      <c r="FQ102" s="564"/>
      <c r="FR102" s="564"/>
      <c r="FS102" s="564"/>
      <c r="FT102" s="564"/>
      <c r="FU102" s="564"/>
      <c r="FV102" s="564"/>
      <c r="FW102" s="564"/>
      <c r="FX102" s="564"/>
      <c r="FY102" s="564"/>
      <c r="FZ102" s="564"/>
      <c r="GA102" s="564"/>
      <c r="GB102" s="564"/>
      <c r="GC102" s="564"/>
      <c r="GD102" s="564"/>
      <c r="GE102" s="564"/>
      <c r="GF102" s="564"/>
      <c r="GG102" s="564"/>
      <c r="GH102" s="564"/>
      <c r="GI102" s="564"/>
      <c r="GJ102" s="564"/>
      <c r="GK102" s="564"/>
      <c r="GL102" s="564"/>
      <c r="GM102" s="564"/>
      <c r="GN102" s="564"/>
      <c r="GO102" s="564"/>
      <c r="GP102" s="564"/>
      <c r="GQ102" s="564"/>
      <c r="GR102" s="564"/>
      <c r="GS102" s="564"/>
      <c r="GT102" s="564"/>
      <c r="GU102" s="564"/>
      <c r="GV102" s="564"/>
      <c r="GW102" s="564"/>
      <c r="GX102" s="564"/>
      <c r="GY102" s="564"/>
      <c r="GZ102" s="564"/>
      <c r="HA102" s="564"/>
      <c r="HB102" s="564"/>
      <c r="HC102" s="564"/>
      <c r="HD102" s="564"/>
      <c r="HE102" s="564"/>
      <c r="HF102" s="564"/>
      <c r="HG102" s="564"/>
      <c r="HH102" s="564"/>
      <c r="HI102" s="564"/>
      <c r="HJ102" s="564"/>
      <c r="HK102" s="564"/>
      <c r="HL102" s="564"/>
      <c r="HM102" s="564"/>
      <c r="HN102" s="564"/>
      <c r="HO102" s="564"/>
      <c r="HP102" s="564"/>
      <c r="HQ102" s="564"/>
      <c r="HR102" s="564"/>
      <c r="HS102" s="564"/>
      <c r="HT102" s="564"/>
      <c r="HU102" s="564"/>
      <c r="HV102" s="564"/>
      <c r="HW102" s="564"/>
      <c r="HX102" s="564"/>
      <c r="HY102" s="564"/>
      <c r="HZ102" s="564"/>
      <c r="IA102" s="564"/>
      <c r="IB102" s="564"/>
      <c r="IC102" s="564"/>
      <c r="ID102" s="564"/>
      <c r="IE102" s="564"/>
      <c r="IF102" s="564"/>
      <c r="IG102" s="564"/>
      <c r="IH102" s="564"/>
      <c r="II102" s="564"/>
      <c r="IJ102" s="564"/>
      <c r="IK102" s="564"/>
      <c r="IL102" s="564"/>
    </row>
    <row r="103" spans="1:246" s="476" customFormat="1" ht="20.100000000000001" customHeight="1">
      <c r="A103" s="490"/>
      <c r="B103" s="491"/>
      <c r="C103" s="491"/>
      <c r="D103" s="491"/>
      <c r="E103" s="478"/>
      <c r="F103" s="497"/>
      <c r="G103" s="564"/>
      <c r="H103" s="564"/>
      <c r="I103" s="564"/>
      <c r="J103" s="564"/>
      <c r="K103" s="564"/>
      <c r="L103" s="564"/>
      <c r="M103" s="564"/>
      <c r="N103" s="564"/>
      <c r="O103" s="564"/>
      <c r="P103" s="564"/>
      <c r="Q103" s="564"/>
      <c r="R103" s="564"/>
      <c r="S103" s="564"/>
      <c r="T103" s="564"/>
      <c r="U103" s="564"/>
      <c r="V103" s="564"/>
      <c r="W103" s="564"/>
      <c r="X103" s="564"/>
      <c r="Y103" s="564"/>
      <c r="Z103" s="564"/>
      <c r="AA103" s="564"/>
      <c r="AB103" s="564"/>
      <c r="AC103" s="564"/>
      <c r="AD103" s="564"/>
      <c r="AE103" s="564"/>
      <c r="AF103" s="564"/>
      <c r="AG103" s="564"/>
      <c r="AH103" s="564"/>
      <c r="AI103" s="564"/>
      <c r="AJ103" s="564"/>
      <c r="AK103" s="564"/>
      <c r="AL103" s="564"/>
      <c r="AM103" s="564"/>
      <c r="AN103" s="564"/>
      <c r="AO103" s="564"/>
      <c r="AP103" s="564"/>
      <c r="AQ103" s="564"/>
      <c r="AR103" s="564"/>
      <c r="AS103" s="564"/>
      <c r="AT103" s="564"/>
      <c r="AU103" s="564"/>
      <c r="AV103" s="564"/>
      <c r="AW103" s="564"/>
      <c r="AX103" s="564"/>
      <c r="AY103" s="564"/>
      <c r="AZ103" s="564"/>
      <c r="BA103" s="564"/>
      <c r="BB103" s="564"/>
      <c r="BC103" s="564"/>
      <c r="BD103" s="564"/>
      <c r="BE103" s="564"/>
      <c r="BF103" s="564"/>
      <c r="BG103" s="564"/>
      <c r="BH103" s="564"/>
      <c r="BI103" s="564"/>
      <c r="BJ103" s="564"/>
      <c r="BK103" s="564"/>
      <c r="BL103" s="564"/>
      <c r="BM103" s="564"/>
      <c r="BN103" s="564"/>
      <c r="BO103" s="564"/>
      <c r="BP103" s="564"/>
      <c r="BQ103" s="564"/>
      <c r="BR103" s="564"/>
      <c r="BS103" s="564"/>
      <c r="BT103" s="564"/>
      <c r="BU103" s="564"/>
      <c r="BV103" s="564"/>
      <c r="BW103" s="564"/>
      <c r="BX103" s="564"/>
      <c r="BY103" s="564"/>
      <c r="BZ103" s="564"/>
      <c r="CA103" s="564"/>
      <c r="CB103" s="564"/>
      <c r="CC103" s="564"/>
      <c r="CD103" s="564"/>
      <c r="CE103" s="564"/>
      <c r="CF103" s="564"/>
      <c r="CG103" s="564"/>
      <c r="CH103" s="564"/>
      <c r="CI103" s="564"/>
      <c r="CJ103" s="564"/>
      <c r="CK103" s="564"/>
      <c r="CL103" s="564"/>
      <c r="CM103" s="564"/>
      <c r="CN103" s="564"/>
      <c r="CO103" s="564"/>
      <c r="CP103" s="564"/>
      <c r="CQ103" s="564"/>
      <c r="CR103" s="564"/>
      <c r="CS103" s="564"/>
      <c r="CT103" s="564"/>
      <c r="CU103" s="564"/>
      <c r="CV103" s="564"/>
      <c r="CW103" s="564"/>
      <c r="CX103" s="564"/>
      <c r="CY103" s="564"/>
      <c r="CZ103" s="564"/>
      <c r="DA103" s="564"/>
      <c r="DB103" s="564"/>
      <c r="DC103" s="564"/>
      <c r="DD103" s="564"/>
      <c r="DE103" s="564"/>
      <c r="DF103" s="564"/>
      <c r="DG103" s="564"/>
      <c r="DH103" s="564"/>
      <c r="DI103" s="564"/>
      <c r="DJ103" s="564"/>
      <c r="DK103" s="564"/>
      <c r="DL103" s="564"/>
      <c r="DM103" s="564"/>
      <c r="DN103" s="564"/>
      <c r="DO103" s="564"/>
      <c r="DP103" s="564"/>
      <c r="DQ103" s="564"/>
      <c r="DR103" s="564"/>
      <c r="DS103" s="564"/>
      <c r="DT103" s="564"/>
      <c r="DU103" s="564"/>
      <c r="DV103" s="564"/>
      <c r="DW103" s="564"/>
      <c r="DX103" s="564"/>
      <c r="DY103" s="564"/>
      <c r="DZ103" s="564"/>
      <c r="EA103" s="564"/>
      <c r="EB103" s="564"/>
      <c r="EC103" s="564"/>
      <c r="ED103" s="564"/>
      <c r="EE103" s="564"/>
      <c r="EF103" s="564"/>
      <c r="EG103" s="564"/>
      <c r="EH103" s="564"/>
      <c r="EI103" s="564"/>
      <c r="EJ103" s="564"/>
      <c r="EK103" s="564"/>
      <c r="EL103" s="564"/>
      <c r="EM103" s="564"/>
      <c r="EN103" s="564"/>
      <c r="EO103" s="564"/>
      <c r="EP103" s="564"/>
      <c r="EQ103" s="564"/>
      <c r="ER103" s="564"/>
      <c r="ES103" s="564"/>
      <c r="ET103" s="564"/>
      <c r="EU103" s="564"/>
      <c r="EV103" s="564"/>
      <c r="EW103" s="564"/>
      <c r="EX103" s="564"/>
      <c r="EY103" s="564"/>
      <c r="EZ103" s="564"/>
      <c r="FA103" s="564"/>
      <c r="FB103" s="564"/>
      <c r="FC103" s="564"/>
      <c r="FD103" s="564"/>
      <c r="FE103" s="564"/>
      <c r="FF103" s="564"/>
      <c r="FG103" s="564"/>
      <c r="FH103" s="564"/>
      <c r="FI103" s="564"/>
      <c r="FJ103" s="564"/>
      <c r="FK103" s="564"/>
      <c r="FL103" s="564"/>
      <c r="FM103" s="564"/>
      <c r="FN103" s="564"/>
      <c r="FO103" s="564"/>
      <c r="FP103" s="564"/>
      <c r="FQ103" s="564"/>
      <c r="FR103" s="564"/>
      <c r="FS103" s="564"/>
      <c r="FT103" s="564"/>
      <c r="FU103" s="564"/>
      <c r="FV103" s="564"/>
      <c r="FW103" s="564"/>
      <c r="FX103" s="564"/>
      <c r="FY103" s="564"/>
      <c r="FZ103" s="564"/>
      <c r="GA103" s="564"/>
      <c r="GB103" s="564"/>
      <c r="GC103" s="564"/>
      <c r="GD103" s="564"/>
      <c r="GE103" s="564"/>
      <c r="GF103" s="564"/>
      <c r="GG103" s="564"/>
      <c r="GH103" s="564"/>
      <c r="GI103" s="564"/>
      <c r="GJ103" s="564"/>
      <c r="GK103" s="564"/>
      <c r="GL103" s="564"/>
      <c r="GM103" s="564"/>
      <c r="GN103" s="564"/>
      <c r="GO103" s="564"/>
      <c r="GP103" s="564"/>
      <c r="GQ103" s="564"/>
      <c r="GR103" s="564"/>
      <c r="GS103" s="564"/>
      <c r="GT103" s="564"/>
      <c r="GU103" s="564"/>
      <c r="GV103" s="564"/>
      <c r="GW103" s="564"/>
      <c r="GX103" s="564"/>
      <c r="GY103" s="564"/>
      <c r="GZ103" s="564"/>
      <c r="HA103" s="564"/>
      <c r="HB103" s="564"/>
      <c r="HC103" s="564"/>
      <c r="HD103" s="564"/>
      <c r="HE103" s="564"/>
      <c r="HF103" s="564"/>
      <c r="HG103" s="564"/>
      <c r="HH103" s="564"/>
      <c r="HI103" s="564"/>
      <c r="HJ103" s="564"/>
      <c r="HK103" s="564"/>
      <c r="HL103" s="564"/>
      <c r="HM103" s="564"/>
      <c r="HN103" s="564"/>
      <c r="HO103" s="564"/>
      <c r="HP103" s="564"/>
      <c r="HQ103" s="564"/>
      <c r="HR103" s="564"/>
      <c r="HS103" s="564"/>
      <c r="HT103" s="564"/>
      <c r="HU103" s="564"/>
      <c r="HV103" s="564"/>
      <c r="HW103" s="564"/>
      <c r="HX103" s="564"/>
      <c r="HY103" s="564"/>
      <c r="HZ103" s="564"/>
      <c r="IA103" s="564"/>
      <c r="IB103" s="564"/>
      <c r="IC103" s="564"/>
      <c r="ID103" s="564"/>
      <c r="IE103" s="564"/>
      <c r="IF103" s="564"/>
      <c r="IG103" s="564"/>
      <c r="IH103" s="564"/>
      <c r="II103" s="564"/>
      <c r="IJ103" s="564"/>
      <c r="IK103" s="564"/>
      <c r="IL103" s="564"/>
    </row>
    <row r="104" spans="1:246" s="476" customFormat="1" ht="20.100000000000001" customHeight="1">
      <c r="A104" s="500"/>
      <c r="B104" s="491"/>
      <c r="C104" s="491"/>
      <c r="D104" s="491"/>
      <c r="E104" s="478">
        <v>2000</v>
      </c>
      <c r="F104" s="1060" t="s">
        <v>2594</v>
      </c>
      <c r="G104" s="564"/>
      <c r="H104" s="564"/>
      <c r="I104" s="564"/>
      <c r="J104" s="564"/>
      <c r="K104" s="564"/>
      <c r="L104" s="564"/>
      <c r="M104" s="564"/>
      <c r="N104" s="564"/>
      <c r="O104" s="564"/>
      <c r="P104" s="564"/>
      <c r="Q104" s="564"/>
      <c r="R104" s="564"/>
      <c r="S104" s="564"/>
      <c r="T104" s="564"/>
      <c r="U104" s="564"/>
      <c r="V104" s="564"/>
      <c r="W104" s="564"/>
      <c r="X104" s="564"/>
      <c r="Y104" s="564"/>
      <c r="Z104" s="564"/>
      <c r="AA104" s="564"/>
      <c r="AB104" s="564"/>
      <c r="AC104" s="564"/>
      <c r="AD104" s="564"/>
      <c r="AE104" s="564"/>
      <c r="AF104" s="564"/>
      <c r="AG104" s="564"/>
      <c r="AH104" s="564"/>
      <c r="AI104" s="564"/>
      <c r="AJ104" s="564"/>
      <c r="AK104" s="564"/>
      <c r="AL104" s="564"/>
      <c r="AM104" s="564"/>
      <c r="AN104" s="564"/>
      <c r="AO104" s="564"/>
      <c r="AP104" s="564"/>
      <c r="AQ104" s="564"/>
      <c r="AR104" s="564"/>
      <c r="AS104" s="564"/>
      <c r="AT104" s="564"/>
      <c r="AU104" s="564"/>
      <c r="AV104" s="564"/>
      <c r="AW104" s="564"/>
      <c r="AX104" s="564"/>
      <c r="AY104" s="564"/>
      <c r="AZ104" s="564"/>
      <c r="BA104" s="564"/>
      <c r="BB104" s="564"/>
      <c r="BC104" s="564"/>
      <c r="BD104" s="564"/>
      <c r="BE104" s="564"/>
      <c r="BF104" s="564"/>
      <c r="BG104" s="564"/>
      <c r="BH104" s="564"/>
      <c r="BI104" s="564"/>
      <c r="BJ104" s="564"/>
      <c r="BK104" s="564"/>
      <c r="BL104" s="564"/>
      <c r="BM104" s="564"/>
      <c r="BN104" s="564"/>
      <c r="BO104" s="564"/>
      <c r="BP104" s="564"/>
      <c r="BQ104" s="564"/>
      <c r="BR104" s="564"/>
      <c r="BS104" s="564"/>
      <c r="BT104" s="564"/>
      <c r="BU104" s="564"/>
      <c r="BV104" s="564"/>
      <c r="BW104" s="564"/>
      <c r="BX104" s="564"/>
      <c r="BY104" s="564"/>
      <c r="BZ104" s="564"/>
      <c r="CA104" s="564"/>
      <c r="CB104" s="564"/>
      <c r="CC104" s="564"/>
      <c r="CD104" s="564"/>
      <c r="CE104" s="564"/>
      <c r="CF104" s="564"/>
      <c r="CG104" s="564"/>
      <c r="CH104" s="564"/>
      <c r="CI104" s="564"/>
      <c r="CJ104" s="564"/>
      <c r="CK104" s="564"/>
      <c r="CL104" s="564"/>
      <c r="CM104" s="564"/>
      <c r="CN104" s="564"/>
      <c r="CO104" s="564"/>
      <c r="CP104" s="564"/>
      <c r="CQ104" s="564"/>
      <c r="CR104" s="564"/>
      <c r="CS104" s="564"/>
      <c r="CT104" s="564"/>
      <c r="CU104" s="564"/>
      <c r="CV104" s="564"/>
      <c r="CW104" s="564"/>
      <c r="CX104" s="564"/>
      <c r="CY104" s="564"/>
      <c r="CZ104" s="564"/>
      <c r="DA104" s="564"/>
      <c r="DB104" s="564"/>
      <c r="DC104" s="564"/>
      <c r="DD104" s="564"/>
      <c r="DE104" s="564"/>
      <c r="DF104" s="564"/>
      <c r="DG104" s="564"/>
      <c r="DH104" s="564"/>
      <c r="DI104" s="564"/>
      <c r="DJ104" s="564"/>
      <c r="DK104" s="564"/>
      <c r="DL104" s="564"/>
      <c r="DM104" s="564"/>
      <c r="DN104" s="564"/>
      <c r="DO104" s="564"/>
      <c r="DP104" s="564"/>
      <c r="DQ104" s="564"/>
      <c r="DR104" s="564"/>
      <c r="DS104" s="564"/>
      <c r="DT104" s="564"/>
      <c r="DU104" s="564"/>
      <c r="DV104" s="564"/>
      <c r="DW104" s="564"/>
      <c r="DX104" s="564"/>
      <c r="DY104" s="564"/>
      <c r="DZ104" s="564"/>
      <c r="EA104" s="564"/>
      <c r="EB104" s="564"/>
      <c r="EC104" s="564"/>
      <c r="ED104" s="564"/>
      <c r="EE104" s="564"/>
      <c r="EF104" s="564"/>
      <c r="EG104" s="564"/>
      <c r="EH104" s="564"/>
      <c r="EI104" s="564"/>
      <c r="EJ104" s="564"/>
      <c r="EK104" s="564"/>
      <c r="EL104" s="564"/>
      <c r="EM104" s="564"/>
      <c r="EN104" s="564"/>
      <c r="EO104" s="564"/>
      <c r="EP104" s="564"/>
      <c r="EQ104" s="564"/>
      <c r="ER104" s="564"/>
      <c r="ES104" s="564"/>
      <c r="ET104" s="564"/>
      <c r="EU104" s="564"/>
      <c r="EV104" s="564"/>
      <c r="EW104" s="564"/>
      <c r="EX104" s="564"/>
      <c r="EY104" s="564"/>
      <c r="EZ104" s="564"/>
      <c r="FA104" s="564"/>
      <c r="FB104" s="564"/>
      <c r="FC104" s="564"/>
      <c r="FD104" s="564"/>
      <c r="FE104" s="564"/>
      <c r="FF104" s="564"/>
      <c r="FG104" s="564"/>
      <c r="FH104" s="564"/>
      <c r="FI104" s="564"/>
      <c r="FJ104" s="564"/>
      <c r="FK104" s="564"/>
      <c r="FL104" s="564"/>
      <c r="FM104" s="564"/>
      <c r="FN104" s="564"/>
      <c r="FO104" s="564"/>
      <c r="FP104" s="564"/>
      <c r="FQ104" s="564"/>
      <c r="FR104" s="564"/>
      <c r="FS104" s="564"/>
      <c r="FT104" s="564"/>
      <c r="FU104" s="564"/>
      <c r="FV104" s="564"/>
      <c r="FW104" s="564"/>
      <c r="FX104" s="564"/>
      <c r="FY104" s="564"/>
      <c r="FZ104" s="564"/>
      <c r="GA104" s="564"/>
      <c r="GB104" s="564"/>
      <c r="GC104" s="564"/>
      <c r="GD104" s="564"/>
      <c r="GE104" s="564"/>
      <c r="GF104" s="564"/>
      <c r="GG104" s="564"/>
      <c r="GH104" s="564"/>
      <c r="GI104" s="564"/>
      <c r="GJ104" s="564"/>
      <c r="GK104" s="564"/>
      <c r="GL104" s="564"/>
      <c r="GM104" s="564"/>
      <c r="GN104" s="564"/>
      <c r="GO104" s="564"/>
      <c r="GP104" s="564"/>
      <c r="GQ104" s="564"/>
      <c r="GR104" s="564"/>
      <c r="GS104" s="564"/>
      <c r="GT104" s="564"/>
      <c r="GU104" s="564"/>
      <c r="GV104" s="564"/>
      <c r="GW104" s="564"/>
      <c r="GX104" s="564"/>
      <c r="GY104" s="564"/>
      <c r="GZ104" s="564"/>
      <c r="HA104" s="564"/>
      <c r="HB104" s="564"/>
      <c r="HC104" s="564"/>
      <c r="HD104" s="564"/>
      <c r="HE104" s="564"/>
      <c r="HF104" s="564"/>
      <c r="HG104" s="564"/>
      <c r="HH104" s="564"/>
      <c r="HI104" s="564"/>
      <c r="HJ104" s="564"/>
      <c r="HK104" s="564"/>
      <c r="HL104" s="564"/>
      <c r="HM104" s="564"/>
      <c r="HN104" s="564"/>
      <c r="HO104" s="564"/>
      <c r="HP104" s="564"/>
      <c r="HQ104" s="564"/>
      <c r="HR104" s="564"/>
      <c r="HS104" s="564"/>
      <c r="HT104" s="564"/>
      <c r="HU104" s="564"/>
      <c r="HV104" s="564"/>
      <c r="HW104" s="564"/>
      <c r="HX104" s="564"/>
      <c r="HY104" s="564"/>
      <c r="HZ104" s="564"/>
      <c r="IA104" s="564"/>
      <c r="IB104" s="564"/>
      <c r="IC104" s="564"/>
      <c r="ID104" s="564"/>
      <c r="IE104" s="564"/>
      <c r="IF104" s="564"/>
      <c r="IG104" s="564"/>
      <c r="IH104" s="564"/>
      <c r="II104" s="564"/>
      <c r="IJ104" s="564"/>
      <c r="IK104" s="564"/>
      <c r="IL104" s="564"/>
    </row>
    <row r="105" spans="1:246" s="476" customFormat="1" ht="20.100000000000001" customHeight="1">
      <c r="A105" s="500"/>
      <c r="B105" s="491"/>
      <c r="C105" s="491"/>
      <c r="D105" s="491"/>
      <c r="E105" s="534"/>
      <c r="F105" s="1060"/>
      <c r="G105" s="564"/>
      <c r="H105" s="564"/>
      <c r="I105" s="564"/>
      <c r="J105" s="564"/>
      <c r="K105" s="564"/>
      <c r="L105" s="564"/>
      <c r="M105" s="564"/>
      <c r="N105" s="564"/>
      <c r="O105" s="564"/>
      <c r="P105" s="564"/>
      <c r="Q105" s="564"/>
      <c r="R105" s="564"/>
      <c r="S105" s="564"/>
      <c r="T105" s="564"/>
      <c r="U105" s="564"/>
      <c r="V105" s="564"/>
      <c r="W105" s="564"/>
      <c r="X105" s="564"/>
      <c r="Y105" s="564"/>
      <c r="Z105" s="564"/>
      <c r="AA105" s="564"/>
      <c r="AB105" s="564"/>
      <c r="AC105" s="564"/>
      <c r="AD105" s="564"/>
      <c r="AE105" s="564"/>
      <c r="AF105" s="564"/>
      <c r="AG105" s="564"/>
      <c r="AH105" s="564"/>
      <c r="AI105" s="564"/>
      <c r="AJ105" s="564"/>
      <c r="AK105" s="564"/>
      <c r="AL105" s="564"/>
      <c r="AM105" s="564"/>
      <c r="AN105" s="564"/>
      <c r="AO105" s="564"/>
      <c r="AP105" s="564"/>
      <c r="AQ105" s="564"/>
      <c r="AR105" s="564"/>
      <c r="AS105" s="564"/>
      <c r="AT105" s="564"/>
      <c r="AU105" s="564"/>
      <c r="AV105" s="564"/>
      <c r="AW105" s="564"/>
      <c r="AX105" s="564"/>
      <c r="AY105" s="564"/>
      <c r="AZ105" s="564"/>
      <c r="BA105" s="564"/>
      <c r="BB105" s="564"/>
      <c r="BC105" s="564"/>
      <c r="BD105" s="564"/>
      <c r="BE105" s="564"/>
      <c r="BF105" s="564"/>
      <c r="BG105" s="564"/>
      <c r="BH105" s="564"/>
      <c r="BI105" s="564"/>
      <c r="BJ105" s="564"/>
      <c r="BK105" s="564"/>
      <c r="BL105" s="564"/>
      <c r="BM105" s="564"/>
      <c r="BN105" s="564"/>
      <c r="BO105" s="564"/>
      <c r="BP105" s="564"/>
      <c r="BQ105" s="564"/>
      <c r="BR105" s="564"/>
      <c r="BS105" s="564"/>
      <c r="BT105" s="564"/>
      <c r="BU105" s="564"/>
      <c r="BV105" s="564"/>
      <c r="BW105" s="564"/>
      <c r="BX105" s="564"/>
      <c r="BY105" s="564"/>
      <c r="BZ105" s="564"/>
      <c r="CA105" s="564"/>
      <c r="CB105" s="564"/>
      <c r="CC105" s="564"/>
      <c r="CD105" s="564"/>
      <c r="CE105" s="564"/>
      <c r="CF105" s="564"/>
      <c r="CG105" s="564"/>
      <c r="CH105" s="564"/>
      <c r="CI105" s="564"/>
      <c r="CJ105" s="564"/>
      <c r="CK105" s="564"/>
      <c r="CL105" s="564"/>
      <c r="CM105" s="564"/>
      <c r="CN105" s="564"/>
      <c r="CO105" s="564"/>
      <c r="CP105" s="564"/>
      <c r="CQ105" s="564"/>
      <c r="CR105" s="564"/>
      <c r="CS105" s="564"/>
      <c r="CT105" s="564"/>
      <c r="CU105" s="564"/>
      <c r="CV105" s="564"/>
      <c r="CW105" s="564"/>
      <c r="CX105" s="564"/>
      <c r="CY105" s="564"/>
      <c r="CZ105" s="564"/>
      <c r="DA105" s="564"/>
      <c r="DB105" s="564"/>
      <c r="DC105" s="564"/>
      <c r="DD105" s="564"/>
      <c r="DE105" s="564"/>
      <c r="DF105" s="564"/>
      <c r="DG105" s="564"/>
      <c r="DH105" s="564"/>
      <c r="DI105" s="564"/>
      <c r="DJ105" s="564"/>
      <c r="DK105" s="564"/>
      <c r="DL105" s="564"/>
      <c r="DM105" s="564"/>
      <c r="DN105" s="564"/>
      <c r="DO105" s="564"/>
      <c r="DP105" s="564"/>
      <c r="DQ105" s="564"/>
      <c r="DR105" s="564"/>
      <c r="DS105" s="564"/>
      <c r="DT105" s="564"/>
      <c r="DU105" s="564"/>
      <c r="DV105" s="564"/>
      <c r="DW105" s="564"/>
      <c r="DX105" s="564"/>
      <c r="DY105" s="564"/>
      <c r="DZ105" s="564"/>
      <c r="EA105" s="564"/>
      <c r="EB105" s="564"/>
      <c r="EC105" s="564"/>
      <c r="ED105" s="564"/>
      <c r="EE105" s="564"/>
      <c r="EF105" s="564"/>
      <c r="EG105" s="564"/>
      <c r="EH105" s="564"/>
      <c r="EI105" s="564"/>
      <c r="EJ105" s="564"/>
      <c r="EK105" s="564"/>
      <c r="EL105" s="564"/>
      <c r="EM105" s="564"/>
      <c r="EN105" s="564"/>
      <c r="EO105" s="564"/>
      <c r="EP105" s="564"/>
      <c r="EQ105" s="564"/>
      <c r="ER105" s="564"/>
      <c r="ES105" s="564"/>
      <c r="ET105" s="564"/>
      <c r="EU105" s="564"/>
      <c r="EV105" s="564"/>
      <c r="EW105" s="564"/>
      <c r="EX105" s="564"/>
      <c r="EY105" s="564"/>
      <c r="EZ105" s="564"/>
      <c r="FA105" s="564"/>
      <c r="FB105" s="564"/>
      <c r="FC105" s="564"/>
      <c r="FD105" s="564"/>
      <c r="FE105" s="564"/>
      <c r="FF105" s="564"/>
      <c r="FG105" s="564"/>
      <c r="FH105" s="564"/>
      <c r="FI105" s="564"/>
      <c r="FJ105" s="564"/>
      <c r="FK105" s="564"/>
      <c r="FL105" s="564"/>
      <c r="FM105" s="564"/>
      <c r="FN105" s="564"/>
      <c r="FO105" s="564"/>
      <c r="FP105" s="564"/>
      <c r="FQ105" s="564"/>
      <c r="FR105" s="564"/>
      <c r="FS105" s="564"/>
      <c r="FT105" s="564"/>
      <c r="FU105" s="564"/>
      <c r="FV105" s="564"/>
      <c r="FW105" s="564"/>
      <c r="FX105" s="564"/>
      <c r="FY105" s="564"/>
      <c r="FZ105" s="564"/>
      <c r="GA105" s="564"/>
      <c r="GB105" s="564"/>
      <c r="GC105" s="564"/>
      <c r="GD105" s="564"/>
      <c r="GE105" s="564"/>
      <c r="GF105" s="564"/>
      <c r="GG105" s="564"/>
      <c r="GH105" s="564"/>
      <c r="GI105" s="564"/>
      <c r="GJ105" s="564"/>
      <c r="GK105" s="564"/>
      <c r="GL105" s="564"/>
      <c r="GM105" s="564"/>
      <c r="GN105" s="564"/>
      <c r="GO105" s="564"/>
      <c r="GP105" s="564"/>
      <c r="GQ105" s="564"/>
      <c r="GR105" s="564"/>
      <c r="GS105" s="564"/>
      <c r="GT105" s="564"/>
      <c r="GU105" s="564"/>
      <c r="GV105" s="564"/>
      <c r="GW105" s="564"/>
      <c r="GX105" s="564"/>
      <c r="GY105" s="564"/>
      <c r="GZ105" s="564"/>
      <c r="HA105" s="564"/>
      <c r="HB105" s="564"/>
      <c r="HC105" s="564"/>
      <c r="HD105" s="564"/>
      <c r="HE105" s="564"/>
      <c r="HF105" s="564"/>
      <c r="HG105" s="564"/>
      <c r="HH105" s="564"/>
      <c r="HI105" s="564"/>
      <c r="HJ105" s="564"/>
      <c r="HK105" s="564"/>
      <c r="HL105" s="564"/>
      <c r="HM105" s="564"/>
      <c r="HN105" s="564"/>
      <c r="HO105" s="564"/>
      <c r="HP105" s="564"/>
      <c r="HQ105" s="564"/>
      <c r="HR105" s="564"/>
      <c r="HS105" s="564"/>
      <c r="HT105" s="564"/>
      <c r="HU105" s="564"/>
      <c r="HV105" s="564"/>
      <c r="HW105" s="564"/>
      <c r="HX105" s="564"/>
      <c r="HY105" s="564"/>
      <c r="HZ105" s="564"/>
      <c r="IA105" s="564"/>
      <c r="IB105" s="564"/>
      <c r="IC105" s="564"/>
      <c r="ID105" s="564"/>
      <c r="IE105" s="564"/>
      <c r="IF105" s="564"/>
      <c r="IG105" s="564"/>
      <c r="IH105" s="564"/>
      <c r="II105" s="564"/>
      <c r="IJ105" s="564"/>
      <c r="IK105" s="564"/>
      <c r="IL105" s="564"/>
    </row>
    <row r="106" spans="1:246" s="476" customFormat="1" ht="20.100000000000001" customHeight="1">
      <c r="A106" s="500"/>
      <c r="B106" s="491"/>
      <c r="C106" s="491"/>
      <c r="D106" s="491"/>
      <c r="E106" s="534"/>
      <c r="F106" s="1050" t="s">
        <v>2595</v>
      </c>
      <c r="G106" s="564"/>
      <c r="H106" s="564"/>
      <c r="I106" s="564"/>
      <c r="J106" s="564"/>
      <c r="K106" s="564"/>
      <c r="L106" s="564"/>
      <c r="M106" s="564"/>
      <c r="N106" s="564"/>
      <c r="O106" s="564"/>
      <c r="P106" s="564"/>
      <c r="Q106" s="564"/>
      <c r="R106" s="564"/>
      <c r="S106" s="564"/>
      <c r="T106" s="564"/>
      <c r="U106" s="564"/>
      <c r="V106" s="564"/>
      <c r="W106" s="564"/>
      <c r="X106" s="564"/>
      <c r="Y106" s="564"/>
      <c r="Z106" s="564"/>
      <c r="AA106" s="564"/>
      <c r="AB106" s="564"/>
      <c r="AC106" s="564"/>
      <c r="AD106" s="564"/>
      <c r="AE106" s="564"/>
      <c r="AF106" s="564"/>
      <c r="AG106" s="564"/>
      <c r="AH106" s="564"/>
      <c r="AI106" s="564"/>
      <c r="AJ106" s="564"/>
      <c r="AK106" s="564"/>
      <c r="AL106" s="564"/>
      <c r="AM106" s="564"/>
      <c r="AN106" s="564"/>
      <c r="AO106" s="564"/>
      <c r="AP106" s="564"/>
      <c r="AQ106" s="564"/>
      <c r="AR106" s="564"/>
      <c r="AS106" s="564"/>
      <c r="AT106" s="564"/>
      <c r="AU106" s="564"/>
      <c r="AV106" s="564"/>
      <c r="AW106" s="564"/>
      <c r="AX106" s="564"/>
      <c r="AY106" s="564"/>
      <c r="AZ106" s="564"/>
      <c r="BA106" s="564"/>
      <c r="BB106" s="564"/>
      <c r="BC106" s="564"/>
      <c r="BD106" s="564"/>
      <c r="BE106" s="564"/>
      <c r="BF106" s="564"/>
      <c r="BG106" s="564"/>
      <c r="BH106" s="564"/>
      <c r="BI106" s="564"/>
      <c r="BJ106" s="564"/>
      <c r="BK106" s="564"/>
      <c r="BL106" s="564"/>
      <c r="BM106" s="564"/>
      <c r="BN106" s="564"/>
      <c r="BO106" s="564"/>
      <c r="BP106" s="564"/>
      <c r="BQ106" s="564"/>
      <c r="BR106" s="564"/>
      <c r="BS106" s="564"/>
      <c r="BT106" s="564"/>
      <c r="BU106" s="564"/>
      <c r="BV106" s="564"/>
      <c r="BW106" s="564"/>
      <c r="BX106" s="564"/>
      <c r="BY106" s="564"/>
      <c r="BZ106" s="564"/>
      <c r="CA106" s="564"/>
      <c r="CB106" s="564"/>
      <c r="CC106" s="564"/>
      <c r="CD106" s="564"/>
      <c r="CE106" s="564"/>
      <c r="CF106" s="564"/>
      <c r="CG106" s="564"/>
      <c r="CH106" s="564"/>
      <c r="CI106" s="564"/>
      <c r="CJ106" s="564"/>
      <c r="CK106" s="564"/>
      <c r="CL106" s="564"/>
      <c r="CM106" s="564"/>
      <c r="CN106" s="564"/>
      <c r="CO106" s="564"/>
      <c r="CP106" s="564"/>
      <c r="CQ106" s="564"/>
      <c r="CR106" s="564"/>
      <c r="CS106" s="564"/>
      <c r="CT106" s="564"/>
      <c r="CU106" s="564"/>
      <c r="CV106" s="564"/>
      <c r="CW106" s="564"/>
      <c r="CX106" s="564"/>
      <c r="CY106" s="564"/>
      <c r="CZ106" s="564"/>
      <c r="DA106" s="564"/>
      <c r="DB106" s="564"/>
      <c r="DC106" s="564"/>
      <c r="DD106" s="564"/>
      <c r="DE106" s="564"/>
      <c r="DF106" s="564"/>
      <c r="DG106" s="564"/>
      <c r="DH106" s="564"/>
      <c r="DI106" s="564"/>
      <c r="DJ106" s="564"/>
      <c r="DK106" s="564"/>
      <c r="DL106" s="564"/>
      <c r="DM106" s="564"/>
      <c r="DN106" s="564"/>
      <c r="DO106" s="564"/>
      <c r="DP106" s="564"/>
      <c r="DQ106" s="564"/>
      <c r="DR106" s="564"/>
      <c r="DS106" s="564"/>
      <c r="DT106" s="564"/>
      <c r="DU106" s="564"/>
      <c r="DV106" s="564"/>
      <c r="DW106" s="564"/>
      <c r="DX106" s="564"/>
      <c r="DY106" s="564"/>
      <c r="DZ106" s="564"/>
      <c r="EA106" s="564"/>
      <c r="EB106" s="564"/>
      <c r="EC106" s="564"/>
      <c r="ED106" s="564"/>
      <c r="EE106" s="564"/>
      <c r="EF106" s="564"/>
      <c r="EG106" s="564"/>
      <c r="EH106" s="564"/>
      <c r="EI106" s="564"/>
      <c r="EJ106" s="564"/>
      <c r="EK106" s="564"/>
      <c r="EL106" s="564"/>
      <c r="EM106" s="564"/>
      <c r="EN106" s="564"/>
      <c r="EO106" s="564"/>
      <c r="EP106" s="564"/>
      <c r="EQ106" s="564"/>
      <c r="ER106" s="564"/>
      <c r="ES106" s="564"/>
      <c r="ET106" s="564"/>
      <c r="EU106" s="564"/>
      <c r="EV106" s="564"/>
      <c r="EW106" s="564"/>
      <c r="EX106" s="564"/>
      <c r="EY106" s="564"/>
      <c r="EZ106" s="564"/>
      <c r="FA106" s="564"/>
      <c r="FB106" s="564"/>
      <c r="FC106" s="564"/>
      <c r="FD106" s="564"/>
      <c r="FE106" s="564"/>
      <c r="FF106" s="564"/>
      <c r="FG106" s="564"/>
      <c r="FH106" s="564"/>
      <c r="FI106" s="564"/>
      <c r="FJ106" s="564"/>
      <c r="FK106" s="564"/>
      <c r="FL106" s="564"/>
      <c r="FM106" s="564"/>
      <c r="FN106" s="564"/>
      <c r="FO106" s="564"/>
      <c r="FP106" s="564"/>
      <c r="FQ106" s="564"/>
      <c r="FR106" s="564"/>
      <c r="FS106" s="564"/>
      <c r="FT106" s="564"/>
      <c r="FU106" s="564"/>
      <c r="FV106" s="564"/>
      <c r="FW106" s="564"/>
      <c r="FX106" s="564"/>
      <c r="FY106" s="564"/>
      <c r="FZ106" s="564"/>
      <c r="GA106" s="564"/>
      <c r="GB106" s="564"/>
      <c r="GC106" s="564"/>
      <c r="GD106" s="564"/>
      <c r="GE106" s="564"/>
      <c r="GF106" s="564"/>
      <c r="GG106" s="564"/>
      <c r="GH106" s="564"/>
      <c r="GI106" s="564"/>
      <c r="GJ106" s="564"/>
      <c r="GK106" s="564"/>
      <c r="GL106" s="564"/>
      <c r="GM106" s="564"/>
      <c r="GN106" s="564"/>
      <c r="GO106" s="564"/>
      <c r="GP106" s="564"/>
      <c r="GQ106" s="564"/>
      <c r="GR106" s="564"/>
      <c r="GS106" s="564"/>
      <c r="GT106" s="564"/>
      <c r="GU106" s="564"/>
      <c r="GV106" s="564"/>
      <c r="GW106" s="564"/>
      <c r="GX106" s="564"/>
      <c r="GY106" s="564"/>
      <c r="GZ106" s="564"/>
      <c r="HA106" s="564"/>
      <c r="HB106" s="564"/>
      <c r="HC106" s="564"/>
      <c r="HD106" s="564"/>
      <c r="HE106" s="564"/>
      <c r="HF106" s="564"/>
      <c r="HG106" s="564"/>
      <c r="HH106" s="564"/>
      <c r="HI106" s="564"/>
      <c r="HJ106" s="564"/>
      <c r="HK106" s="564"/>
      <c r="HL106" s="564"/>
      <c r="HM106" s="564"/>
      <c r="HN106" s="564"/>
      <c r="HO106" s="564"/>
      <c r="HP106" s="564"/>
      <c r="HQ106" s="564"/>
      <c r="HR106" s="564"/>
      <c r="HS106" s="564"/>
      <c r="HT106" s="564"/>
      <c r="HU106" s="564"/>
      <c r="HV106" s="564"/>
      <c r="HW106" s="564"/>
      <c r="HX106" s="564"/>
      <c r="HY106" s="564"/>
      <c r="HZ106" s="564"/>
      <c r="IA106" s="564"/>
      <c r="IB106" s="564"/>
      <c r="IC106" s="564"/>
      <c r="ID106" s="564"/>
      <c r="IE106" s="564"/>
      <c r="IF106" s="564"/>
      <c r="IG106" s="564"/>
      <c r="IH106" s="564"/>
      <c r="II106" s="564"/>
      <c r="IJ106" s="564"/>
      <c r="IK106" s="564"/>
      <c r="IL106" s="564"/>
    </row>
    <row r="107" spans="1:246" s="476" customFormat="1" ht="20.100000000000001" customHeight="1">
      <c r="A107" s="500"/>
      <c r="B107" s="491"/>
      <c r="C107" s="491"/>
      <c r="D107" s="491"/>
      <c r="E107" s="534"/>
      <c r="F107" s="1050"/>
      <c r="G107" s="564"/>
      <c r="H107" s="564"/>
      <c r="I107" s="564"/>
      <c r="J107" s="564"/>
      <c r="K107" s="564"/>
      <c r="L107" s="564"/>
      <c r="M107" s="564"/>
      <c r="N107" s="564"/>
      <c r="O107" s="564"/>
      <c r="P107" s="564"/>
      <c r="Q107" s="564"/>
      <c r="R107" s="564"/>
      <c r="S107" s="564"/>
      <c r="T107" s="564"/>
      <c r="U107" s="564"/>
      <c r="V107" s="564"/>
      <c r="W107" s="564"/>
      <c r="X107" s="564"/>
      <c r="Y107" s="564"/>
      <c r="Z107" s="564"/>
      <c r="AA107" s="564"/>
      <c r="AB107" s="564"/>
      <c r="AC107" s="564"/>
      <c r="AD107" s="564"/>
      <c r="AE107" s="564"/>
      <c r="AF107" s="564"/>
      <c r="AG107" s="564"/>
      <c r="AH107" s="564"/>
      <c r="AI107" s="564"/>
      <c r="AJ107" s="564"/>
      <c r="AK107" s="564"/>
      <c r="AL107" s="564"/>
      <c r="AM107" s="564"/>
      <c r="AN107" s="564"/>
      <c r="AO107" s="564"/>
      <c r="AP107" s="564"/>
      <c r="AQ107" s="564"/>
      <c r="AR107" s="564"/>
      <c r="AS107" s="564"/>
      <c r="AT107" s="564"/>
      <c r="AU107" s="564"/>
      <c r="AV107" s="564"/>
      <c r="AW107" s="564"/>
      <c r="AX107" s="564"/>
      <c r="AY107" s="564"/>
      <c r="AZ107" s="564"/>
      <c r="BA107" s="564"/>
      <c r="BB107" s="564"/>
      <c r="BC107" s="564"/>
      <c r="BD107" s="564"/>
      <c r="BE107" s="564"/>
      <c r="BF107" s="564"/>
      <c r="BG107" s="564"/>
      <c r="BH107" s="564"/>
      <c r="BI107" s="564"/>
      <c r="BJ107" s="564"/>
      <c r="BK107" s="564"/>
      <c r="BL107" s="564"/>
      <c r="BM107" s="564"/>
      <c r="BN107" s="564"/>
      <c r="BO107" s="564"/>
      <c r="BP107" s="564"/>
      <c r="BQ107" s="564"/>
      <c r="BR107" s="564"/>
      <c r="BS107" s="564"/>
      <c r="BT107" s="564"/>
      <c r="BU107" s="564"/>
      <c r="BV107" s="564"/>
      <c r="BW107" s="564"/>
      <c r="BX107" s="564"/>
      <c r="BY107" s="564"/>
      <c r="BZ107" s="564"/>
      <c r="CA107" s="564"/>
      <c r="CB107" s="564"/>
      <c r="CC107" s="564"/>
      <c r="CD107" s="564"/>
      <c r="CE107" s="564"/>
      <c r="CF107" s="564"/>
      <c r="CG107" s="564"/>
      <c r="CH107" s="564"/>
      <c r="CI107" s="564"/>
      <c r="CJ107" s="564"/>
      <c r="CK107" s="564"/>
      <c r="CL107" s="564"/>
      <c r="CM107" s="564"/>
      <c r="CN107" s="564"/>
      <c r="CO107" s="564"/>
      <c r="CP107" s="564"/>
      <c r="CQ107" s="564"/>
      <c r="CR107" s="564"/>
      <c r="CS107" s="564"/>
      <c r="CT107" s="564"/>
      <c r="CU107" s="564"/>
      <c r="CV107" s="564"/>
      <c r="CW107" s="564"/>
      <c r="CX107" s="564"/>
      <c r="CY107" s="564"/>
      <c r="CZ107" s="564"/>
      <c r="DA107" s="564"/>
      <c r="DB107" s="564"/>
      <c r="DC107" s="564"/>
      <c r="DD107" s="564"/>
      <c r="DE107" s="564"/>
      <c r="DF107" s="564"/>
      <c r="DG107" s="564"/>
      <c r="DH107" s="564"/>
      <c r="DI107" s="564"/>
      <c r="DJ107" s="564"/>
      <c r="DK107" s="564"/>
      <c r="DL107" s="564"/>
      <c r="DM107" s="564"/>
      <c r="DN107" s="564"/>
      <c r="DO107" s="564"/>
      <c r="DP107" s="564"/>
      <c r="DQ107" s="564"/>
      <c r="DR107" s="564"/>
      <c r="DS107" s="564"/>
      <c r="DT107" s="564"/>
      <c r="DU107" s="564"/>
      <c r="DV107" s="564"/>
      <c r="DW107" s="564"/>
      <c r="DX107" s="564"/>
      <c r="DY107" s="564"/>
      <c r="DZ107" s="564"/>
      <c r="EA107" s="564"/>
      <c r="EB107" s="564"/>
      <c r="EC107" s="564"/>
      <c r="ED107" s="564"/>
      <c r="EE107" s="564"/>
      <c r="EF107" s="564"/>
      <c r="EG107" s="564"/>
      <c r="EH107" s="564"/>
      <c r="EI107" s="564"/>
      <c r="EJ107" s="564"/>
      <c r="EK107" s="564"/>
      <c r="EL107" s="564"/>
      <c r="EM107" s="564"/>
      <c r="EN107" s="564"/>
      <c r="EO107" s="564"/>
      <c r="EP107" s="564"/>
      <c r="EQ107" s="564"/>
      <c r="ER107" s="564"/>
      <c r="ES107" s="564"/>
      <c r="ET107" s="564"/>
      <c r="EU107" s="564"/>
      <c r="EV107" s="564"/>
      <c r="EW107" s="564"/>
      <c r="EX107" s="564"/>
      <c r="EY107" s="564"/>
      <c r="EZ107" s="564"/>
      <c r="FA107" s="564"/>
      <c r="FB107" s="564"/>
      <c r="FC107" s="564"/>
      <c r="FD107" s="564"/>
      <c r="FE107" s="564"/>
      <c r="FF107" s="564"/>
      <c r="FG107" s="564"/>
      <c r="FH107" s="564"/>
      <c r="FI107" s="564"/>
      <c r="FJ107" s="564"/>
      <c r="FK107" s="564"/>
      <c r="FL107" s="564"/>
      <c r="FM107" s="564"/>
      <c r="FN107" s="564"/>
      <c r="FO107" s="564"/>
      <c r="FP107" s="564"/>
      <c r="FQ107" s="564"/>
      <c r="FR107" s="564"/>
      <c r="FS107" s="564"/>
      <c r="FT107" s="564"/>
      <c r="FU107" s="564"/>
      <c r="FV107" s="564"/>
      <c r="FW107" s="564"/>
      <c r="FX107" s="564"/>
      <c r="FY107" s="564"/>
      <c r="FZ107" s="564"/>
      <c r="GA107" s="564"/>
      <c r="GB107" s="564"/>
      <c r="GC107" s="564"/>
      <c r="GD107" s="564"/>
      <c r="GE107" s="564"/>
      <c r="GF107" s="564"/>
      <c r="GG107" s="564"/>
      <c r="GH107" s="564"/>
      <c r="GI107" s="564"/>
      <c r="GJ107" s="564"/>
      <c r="GK107" s="564"/>
      <c r="GL107" s="564"/>
      <c r="GM107" s="564"/>
      <c r="GN107" s="564"/>
      <c r="GO107" s="564"/>
      <c r="GP107" s="564"/>
      <c r="GQ107" s="564"/>
      <c r="GR107" s="564"/>
      <c r="GS107" s="564"/>
      <c r="GT107" s="564"/>
      <c r="GU107" s="564"/>
      <c r="GV107" s="564"/>
      <c r="GW107" s="564"/>
      <c r="GX107" s="564"/>
      <c r="GY107" s="564"/>
      <c r="GZ107" s="564"/>
      <c r="HA107" s="564"/>
      <c r="HB107" s="564"/>
      <c r="HC107" s="564"/>
      <c r="HD107" s="564"/>
      <c r="HE107" s="564"/>
      <c r="HF107" s="564"/>
      <c r="HG107" s="564"/>
      <c r="HH107" s="564"/>
      <c r="HI107" s="564"/>
      <c r="HJ107" s="564"/>
      <c r="HK107" s="564"/>
      <c r="HL107" s="564"/>
      <c r="HM107" s="564"/>
      <c r="HN107" s="564"/>
      <c r="HO107" s="564"/>
      <c r="HP107" s="564"/>
      <c r="HQ107" s="564"/>
      <c r="HR107" s="564"/>
      <c r="HS107" s="564"/>
      <c r="HT107" s="564"/>
      <c r="HU107" s="564"/>
      <c r="HV107" s="564"/>
      <c r="HW107" s="564"/>
      <c r="HX107" s="564"/>
      <c r="HY107" s="564"/>
      <c r="HZ107" s="564"/>
      <c r="IA107" s="564"/>
      <c r="IB107" s="564"/>
      <c r="IC107" s="564"/>
      <c r="ID107" s="564"/>
      <c r="IE107" s="564"/>
      <c r="IF107" s="564"/>
      <c r="IG107" s="564"/>
      <c r="IH107" s="564"/>
      <c r="II107" s="564"/>
      <c r="IJ107" s="564"/>
      <c r="IK107" s="564"/>
      <c r="IL107" s="564"/>
    </row>
    <row r="108" spans="1:246" s="476" customFormat="1" ht="19.5" customHeight="1">
      <c r="A108" s="500"/>
      <c r="B108" s="491"/>
      <c r="C108" s="491"/>
      <c r="D108" s="491"/>
      <c r="E108" s="534"/>
      <c r="F108" s="1050"/>
      <c r="G108" s="564"/>
      <c r="H108" s="564"/>
      <c r="I108" s="564"/>
      <c r="J108" s="564"/>
      <c r="K108" s="564"/>
      <c r="L108" s="564"/>
      <c r="M108" s="564"/>
      <c r="N108" s="564"/>
      <c r="O108" s="564"/>
      <c r="P108" s="564"/>
      <c r="Q108" s="564"/>
      <c r="R108" s="564"/>
      <c r="S108" s="564"/>
      <c r="T108" s="564"/>
      <c r="U108" s="564"/>
      <c r="V108" s="564"/>
      <c r="W108" s="564"/>
      <c r="X108" s="564"/>
      <c r="Y108" s="564"/>
      <c r="Z108" s="564"/>
      <c r="AA108" s="564"/>
      <c r="AB108" s="564"/>
      <c r="AC108" s="564"/>
      <c r="AD108" s="564"/>
      <c r="AE108" s="564"/>
      <c r="AF108" s="564"/>
      <c r="AG108" s="564"/>
      <c r="AH108" s="564"/>
      <c r="AI108" s="564"/>
      <c r="AJ108" s="564"/>
      <c r="AK108" s="564"/>
      <c r="AL108" s="564"/>
      <c r="AM108" s="564"/>
      <c r="AN108" s="564"/>
      <c r="AO108" s="564"/>
      <c r="AP108" s="564"/>
      <c r="AQ108" s="564"/>
      <c r="AR108" s="564"/>
      <c r="AS108" s="564"/>
      <c r="AT108" s="564"/>
      <c r="AU108" s="564"/>
      <c r="AV108" s="564"/>
      <c r="AW108" s="564"/>
      <c r="AX108" s="564"/>
      <c r="AY108" s="564"/>
      <c r="AZ108" s="564"/>
      <c r="BA108" s="564"/>
      <c r="BB108" s="564"/>
      <c r="BC108" s="564"/>
      <c r="BD108" s="564"/>
      <c r="BE108" s="564"/>
      <c r="BF108" s="564"/>
      <c r="BG108" s="564"/>
      <c r="BH108" s="564"/>
      <c r="BI108" s="564"/>
      <c r="BJ108" s="564"/>
      <c r="BK108" s="564"/>
      <c r="BL108" s="564"/>
      <c r="BM108" s="564"/>
      <c r="BN108" s="564"/>
      <c r="BO108" s="564"/>
      <c r="BP108" s="564"/>
      <c r="BQ108" s="564"/>
      <c r="BR108" s="564"/>
      <c r="BS108" s="564"/>
      <c r="BT108" s="564"/>
      <c r="BU108" s="564"/>
      <c r="BV108" s="564"/>
      <c r="BW108" s="564"/>
      <c r="BX108" s="564"/>
      <c r="BY108" s="564"/>
      <c r="BZ108" s="564"/>
      <c r="CA108" s="564"/>
      <c r="CB108" s="564"/>
      <c r="CC108" s="564"/>
      <c r="CD108" s="564"/>
      <c r="CE108" s="564"/>
      <c r="CF108" s="564"/>
      <c r="CG108" s="564"/>
      <c r="CH108" s="564"/>
      <c r="CI108" s="564"/>
      <c r="CJ108" s="564"/>
      <c r="CK108" s="564"/>
      <c r="CL108" s="564"/>
      <c r="CM108" s="564"/>
      <c r="CN108" s="564"/>
      <c r="CO108" s="564"/>
      <c r="CP108" s="564"/>
      <c r="CQ108" s="564"/>
      <c r="CR108" s="564"/>
      <c r="CS108" s="564"/>
      <c r="CT108" s="564"/>
      <c r="CU108" s="564"/>
      <c r="CV108" s="564"/>
      <c r="CW108" s="564"/>
      <c r="CX108" s="564"/>
      <c r="CY108" s="564"/>
      <c r="CZ108" s="564"/>
      <c r="DA108" s="564"/>
      <c r="DB108" s="564"/>
      <c r="DC108" s="564"/>
      <c r="DD108" s="564"/>
      <c r="DE108" s="564"/>
      <c r="DF108" s="564"/>
      <c r="DG108" s="564"/>
      <c r="DH108" s="564"/>
      <c r="DI108" s="564"/>
      <c r="DJ108" s="564"/>
      <c r="DK108" s="564"/>
      <c r="DL108" s="564"/>
      <c r="DM108" s="564"/>
      <c r="DN108" s="564"/>
      <c r="DO108" s="564"/>
      <c r="DP108" s="564"/>
      <c r="DQ108" s="564"/>
      <c r="DR108" s="564"/>
      <c r="DS108" s="564"/>
      <c r="DT108" s="564"/>
      <c r="DU108" s="564"/>
      <c r="DV108" s="564"/>
      <c r="DW108" s="564"/>
      <c r="DX108" s="564"/>
      <c r="DY108" s="564"/>
      <c r="DZ108" s="564"/>
      <c r="EA108" s="564"/>
      <c r="EB108" s="564"/>
      <c r="EC108" s="564"/>
      <c r="ED108" s="564"/>
      <c r="EE108" s="564"/>
      <c r="EF108" s="564"/>
      <c r="EG108" s="564"/>
      <c r="EH108" s="564"/>
      <c r="EI108" s="564"/>
      <c r="EJ108" s="564"/>
      <c r="EK108" s="564"/>
      <c r="EL108" s="564"/>
      <c r="EM108" s="564"/>
      <c r="EN108" s="564"/>
      <c r="EO108" s="564"/>
      <c r="EP108" s="564"/>
      <c r="EQ108" s="564"/>
      <c r="ER108" s="564"/>
      <c r="ES108" s="564"/>
      <c r="ET108" s="564"/>
      <c r="EU108" s="564"/>
      <c r="EV108" s="564"/>
      <c r="EW108" s="564"/>
      <c r="EX108" s="564"/>
      <c r="EY108" s="564"/>
      <c r="EZ108" s="564"/>
      <c r="FA108" s="564"/>
      <c r="FB108" s="564"/>
      <c r="FC108" s="564"/>
      <c r="FD108" s="564"/>
      <c r="FE108" s="564"/>
      <c r="FF108" s="564"/>
      <c r="FG108" s="564"/>
      <c r="FH108" s="564"/>
      <c r="FI108" s="564"/>
      <c r="FJ108" s="564"/>
      <c r="FK108" s="564"/>
      <c r="FL108" s="564"/>
      <c r="FM108" s="564"/>
      <c r="FN108" s="564"/>
      <c r="FO108" s="564"/>
      <c r="FP108" s="564"/>
      <c r="FQ108" s="564"/>
      <c r="FR108" s="564"/>
      <c r="FS108" s="564"/>
      <c r="FT108" s="564"/>
      <c r="FU108" s="564"/>
      <c r="FV108" s="564"/>
      <c r="FW108" s="564"/>
      <c r="FX108" s="564"/>
      <c r="FY108" s="564"/>
      <c r="FZ108" s="564"/>
      <c r="GA108" s="564"/>
      <c r="GB108" s="564"/>
      <c r="GC108" s="564"/>
      <c r="GD108" s="564"/>
      <c r="GE108" s="564"/>
      <c r="GF108" s="564"/>
      <c r="GG108" s="564"/>
      <c r="GH108" s="564"/>
      <c r="GI108" s="564"/>
      <c r="GJ108" s="564"/>
      <c r="GK108" s="564"/>
      <c r="GL108" s="564"/>
      <c r="GM108" s="564"/>
      <c r="GN108" s="564"/>
      <c r="GO108" s="564"/>
      <c r="GP108" s="564"/>
      <c r="GQ108" s="564"/>
      <c r="GR108" s="564"/>
      <c r="GS108" s="564"/>
      <c r="GT108" s="564"/>
      <c r="GU108" s="564"/>
      <c r="GV108" s="564"/>
      <c r="GW108" s="564"/>
      <c r="GX108" s="564"/>
      <c r="GY108" s="564"/>
      <c r="GZ108" s="564"/>
      <c r="HA108" s="564"/>
      <c r="HB108" s="564"/>
      <c r="HC108" s="564"/>
      <c r="HD108" s="564"/>
      <c r="HE108" s="564"/>
      <c r="HF108" s="564"/>
      <c r="HG108" s="564"/>
      <c r="HH108" s="564"/>
      <c r="HI108" s="564"/>
      <c r="HJ108" s="564"/>
      <c r="HK108" s="564"/>
      <c r="HL108" s="564"/>
      <c r="HM108" s="564"/>
      <c r="HN108" s="564"/>
      <c r="HO108" s="564"/>
      <c r="HP108" s="564"/>
      <c r="HQ108" s="564"/>
      <c r="HR108" s="564"/>
      <c r="HS108" s="564"/>
      <c r="HT108" s="564"/>
      <c r="HU108" s="564"/>
      <c r="HV108" s="564"/>
      <c r="HW108" s="564"/>
      <c r="HX108" s="564"/>
      <c r="HY108" s="564"/>
      <c r="HZ108" s="564"/>
      <c r="IA108" s="564"/>
      <c r="IB108" s="564"/>
      <c r="IC108" s="564"/>
      <c r="ID108" s="564"/>
      <c r="IE108" s="564"/>
      <c r="IF108" s="564"/>
      <c r="IG108" s="564"/>
      <c r="IH108" s="564"/>
      <c r="II108" s="564"/>
      <c r="IJ108" s="564"/>
      <c r="IK108" s="564"/>
      <c r="IL108" s="564"/>
    </row>
    <row r="109" spans="1:246" s="476" customFormat="1" ht="19.5" customHeight="1">
      <c r="A109" s="500"/>
      <c r="B109" s="491"/>
      <c r="C109" s="491"/>
      <c r="D109" s="491"/>
      <c r="E109" s="534"/>
      <c r="F109" s="497"/>
      <c r="G109" s="564"/>
      <c r="H109" s="564"/>
      <c r="I109" s="564"/>
      <c r="J109" s="564"/>
      <c r="K109" s="564"/>
      <c r="L109" s="564"/>
      <c r="M109" s="564"/>
      <c r="N109" s="564"/>
      <c r="O109" s="564"/>
      <c r="P109" s="564"/>
      <c r="Q109" s="564"/>
      <c r="R109" s="564"/>
      <c r="S109" s="564"/>
      <c r="T109" s="564"/>
      <c r="U109" s="564"/>
      <c r="V109" s="564"/>
      <c r="W109" s="564"/>
      <c r="X109" s="564"/>
      <c r="Y109" s="564"/>
      <c r="Z109" s="564"/>
      <c r="AA109" s="564"/>
      <c r="AB109" s="564"/>
      <c r="AC109" s="564"/>
      <c r="AD109" s="564"/>
      <c r="AE109" s="564"/>
      <c r="AF109" s="564"/>
      <c r="AG109" s="564"/>
      <c r="AH109" s="564"/>
      <c r="AI109" s="564"/>
      <c r="AJ109" s="564"/>
      <c r="AK109" s="564"/>
      <c r="AL109" s="564"/>
      <c r="AM109" s="564"/>
      <c r="AN109" s="564"/>
      <c r="AO109" s="564"/>
      <c r="AP109" s="564"/>
      <c r="AQ109" s="564"/>
      <c r="AR109" s="564"/>
      <c r="AS109" s="564"/>
      <c r="AT109" s="564"/>
      <c r="AU109" s="564"/>
      <c r="AV109" s="564"/>
      <c r="AW109" s="564"/>
      <c r="AX109" s="564"/>
      <c r="AY109" s="564"/>
      <c r="AZ109" s="564"/>
      <c r="BA109" s="564"/>
      <c r="BB109" s="564"/>
      <c r="BC109" s="564"/>
      <c r="BD109" s="564"/>
      <c r="BE109" s="564"/>
      <c r="BF109" s="564"/>
      <c r="BG109" s="564"/>
      <c r="BH109" s="564"/>
      <c r="BI109" s="564"/>
      <c r="BJ109" s="564"/>
      <c r="BK109" s="564"/>
      <c r="BL109" s="564"/>
      <c r="BM109" s="564"/>
      <c r="BN109" s="564"/>
      <c r="BO109" s="564"/>
      <c r="BP109" s="564"/>
      <c r="BQ109" s="564"/>
      <c r="BR109" s="564"/>
      <c r="BS109" s="564"/>
      <c r="BT109" s="564"/>
      <c r="BU109" s="564"/>
      <c r="BV109" s="564"/>
      <c r="BW109" s="564"/>
      <c r="BX109" s="564"/>
      <c r="BY109" s="564"/>
      <c r="BZ109" s="564"/>
      <c r="CA109" s="564"/>
      <c r="CB109" s="564"/>
      <c r="CC109" s="564"/>
      <c r="CD109" s="564"/>
      <c r="CE109" s="564"/>
      <c r="CF109" s="564"/>
      <c r="CG109" s="564"/>
      <c r="CH109" s="564"/>
      <c r="CI109" s="564"/>
      <c r="CJ109" s="564"/>
      <c r="CK109" s="564"/>
      <c r="CL109" s="564"/>
      <c r="CM109" s="564"/>
      <c r="CN109" s="564"/>
      <c r="CO109" s="564"/>
      <c r="CP109" s="564"/>
      <c r="CQ109" s="564"/>
      <c r="CR109" s="564"/>
      <c r="CS109" s="564"/>
      <c r="CT109" s="564"/>
      <c r="CU109" s="564"/>
      <c r="CV109" s="564"/>
      <c r="CW109" s="564"/>
      <c r="CX109" s="564"/>
      <c r="CY109" s="564"/>
      <c r="CZ109" s="564"/>
      <c r="DA109" s="564"/>
      <c r="DB109" s="564"/>
      <c r="DC109" s="564"/>
      <c r="DD109" s="564"/>
      <c r="DE109" s="564"/>
      <c r="DF109" s="564"/>
      <c r="DG109" s="564"/>
      <c r="DH109" s="564"/>
      <c r="DI109" s="564"/>
      <c r="DJ109" s="564"/>
      <c r="DK109" s="564"/>
      <c r="DL109" s="564"/>
      <c r="DM109" s="564"/>
      <c r="DN109" s="564"/>
      <c r="DO109" s="564"/>
      <c r="DP109" s="564"/>
      <c r="DQ109" s="564"/>
      <c r="DR109" s="564"/>
      <c r="DS109" s="564"/>
      <c r="DT109" s="564"/>
      <c r="DU109" s="564"/>
      <c r="DV109" s="564"/>
      <c r="DW109" s="564"/>
      <c r="DX109" s="564"/>
      <c r="DY109" s="564"/>
      <c r="DZ109" s="564"/>
      <c r="EA109" s="564"/>
      <c r="EB109" s="564"/>
      <c r="EC109" s="564"/>
      <c r="ED109" s="564"/>
      <c r="EE109" s="564"/>
      <c r="EF109" s="564"/>
      <c r="EG109" s="564"/>
      <c r="EH109" s="564"/>
      <c r="EI109" s="564"/>
      <c r="EJ109" s="564"/>
      <c r="EK109" s="564"/>
      <c r="EL109" s="564"/>
      <c r="EM109" s="564"/>
      <c r="EN109" s="564"/>
      <c r="EO109" s="564"/>
      <c r="EP109" s="564"/>
      <c r="EQ109" s="564"/>
      <c r="ER109" s="564"/>
      <c r="ES109" s="564"/>
      <c r="ET109" s="564"/>
      <c r="EU109" s="564"/>
      <c r="EV109" s="564"/>
      <c r="EW109" s="564"/>
      <c r="EX109" s="564"/>
      <c r="EY109" s="564"/>
      <c r="EZ109" s="564"/>
      <c r="FA109" s="564"/>
      <c r="FB109" s="564"/>
      <c r="FC109" s="564"/>
      <c r="FD109" s="564"/>
      <c r="FE109" s="564"/>
      <c r="FF109" s="564"/>
      <c r="FG109" s="564"/>
      <c r="FH109" s="564"/>
      <c r="FI109" s="564"/>
      <c r="FJ109" s="564"/>
      <c r="FK109" s="564"/>
      <c r="FL109" s="564"/>
      <c r="FM109" s="564"/>
      <c r="FN109" s="564"/>
      <c r="FO109" s="564"/>
      <c r="FP109" s="564"/>
      <c r="FQ109" s="564"/>
      <c r="FR109" s="564"/>
      <c r="FS109" s="564"/>
      <c r="FT109" s="564"/>
      <c r="FU109" s="564"/>
      <c r="FV109" s="564"/>
      <c r="FW109" s="564"/>
      <c r="FX109" s="564"/>
      <c r="FY109" s="564"/>
      <c r="FZ109" s="564"/>
      <c r="GA109" s="564"/>
      <c r="GB109" s="564"/>
      <c r="GC109" s="564"/>
      <c r="GD109" s="564"/>
      <c r="GE109" s="564"/>
      <c r="GF109" s="564"/>
      <c r="GG109" s="564"/>
      <c r="GH109" s="564"/>
      <c r="GI109" s="564"/>
      <c r="GJ109" s="564"/>
      <c r="GK109" s="564"/>
      <c r="GL109" s="564"/>
      <c r="GM109" s="564"/>
      <c r="GN109" s="564"/>
      <c r="GO109" s="564"/>
      <c r="GP109" s="564"/>
      <c r="GQ109" s="564"/>
      <c r="GR109" s="564"/>
      <c r="GS109" s="564"/>
      <c r="GT109" s="564"/>
      <c r="GU109" s="564"/>
      <c r="GV109" s="564"/>
      <c r="GW109" s="564"/>
      <c r="GX109" s="564"/>
      <c r="GY109" s="564"/>
      <c r="GZ109" s="564"/>
      <c r="HA109" s="564"/>
      <c r="HB109" s="564"/>
      <c r="HC109" s="564"/>
      <c r="HD109" s="564"/>
      <c r="HE109" s="564"/>
      <c r="HF109" s="564"/>
      <c r="HG109" s="564"/>
      <c r="HH109" s="564"/>
      <c r="HI109" s="564"/>
      <c r="HJ109" s="564"/>
      <c r="HK109" s="564"/>
      <c r="HL109" s="564"/>
      <c r="HM109" s="564"/>
      <c r="HN109" s="564"/>
      <c r="HO109" s="564"/>
      <c r="HP109" s="564"/>
      <c r="HQ109" s="564"/>
      <c r="HR109" s="564"/>
      <c r="HS109" s="564"/>
      <c r="HT109" s="564"/>
      <c r="HU109" s="564"/>
      <c r="HV109" s="564"/>
      <c r="HW109" s="564"/>
      <c r="HX109" s="564"/>
      <c r="HY109" s="564"/>
      <c r="HZ109" s="564"/>
      <c r="IA109" s="564"/>
      <c r="IB109" s="564"/>
      <c r="IC109" s="564"/>
      <c r="ID109" s="564"/>
      <c r="IE109" s="564"/>
      <c r="IF109" s="564"/>
      <c r="IG109" s="564"/>
      <c r="IH109" s="564"/>
      <c r="II109" s="564"/>
      <c r="IJ109" s="564"/>
      <c r="IK109" s="564"/>
      <c r="IL109" s="564"/>
    </row>
    <row r="110" spans="1:246" s="476" customFormat="1" ht="19.5" customHeight="1">
      <c r="A110" s="500"/>
      <c r="B110" s="491"/>
      <c r="C110" s="491"/>
      <c r="D110" s="491"/>
      <c r="E110" s="478">
        <v>20</v>
      </c>
      <c r="F110" s="496" t="s">
        <v>2431</v>
      </c>
      <c r="G110" s="564"/>
      <c r="H110" s="564"/>
      <c r="I110" s="564"/>
      <c r="J110" s="564"/>
      <c r="K110" s="564"/>
      <c r="L110" s="564"/>
      <c r="M110" s="564"/>
      <c r="N110" s="564"/>
      <c r="O110" s="564"/>
      <c r="P110" s="564"/>
      <c r="Q110" s="564"/>
      <c r="R110" s="564"/>
      <c r="S110" s="564"/>
      <c r="T110" s="564"/>
      <c r="U110" s="564"/>
      <c r="V110" s="564"/>
      <c r="W110" s="564"/>
      <c r="X110" s="564"/>
      <c r="Y110" s="564"/>
      <c r="Z110" s="564"/>
      <c r="AA110" s="564"/>
      <c r="AB110" s="564"/>
      <c r="AC110" s="564"/>
      <c r="AD110" s="564"/>
      <c r="AE110" s="564"/>
      <c r="AF110" s="564"/>
      <c r="AG110" s="564"/>
      <c r="AH110" s="564"/>
      <c r="AI110" s="564"/>
      <c r="AJ110" s="564"/>
      <c r="AK110" s="564"/>
      <c r="AL110" s="564"/>
      <c r="AM110" s="564"/>
      <c r="AN110" s="564"/>
      <c r="AO110" s="564"/>
      <c r="AP110" s="564"/>
      <c r="AQ110" s="564"/>
      <c r="AR110" s="564"/>
      <c r="AS110" s="564"/>
      <c r="AT110" s="564"/>
      <c r="AU110" s="564"/>
      <c r="AV110" s="564"/>
      <c r="AW110" s="564"/>
      <c r="AX110" s="564"/>
      <c r="AY110" s="564"/>
      <c r="AZ110" s="564"/>
      <c r="BA110" s="564"/>
      <c r="BB110" s="564"/>
      <c r="BC110" s="564"/>
      <c r="BD110" s="564"/>
      <c r="BE110" s="564"/>
      <c r="BF110" s="564"/>
      <c r="BG110" s="564"/>
      <c r="BH110" s="564"/>
      <c r="BI110" s="564"/>
      <c r="BJ110" s="564"/>
      <c r="BK110" s="564"/>
      <c r="BL110" s="564"/>
      <c r="BM110" s="564"/>
      <c r="BN110" s="564"/>
      <c r="BO110" s="564"/>
      <c r="BP110" s="564"/>
      <c r="BQ110" s="564"/>
      <c r="BR110" s="564"/>
      <c r="BS110" s="564"/>
      <c r="BT110" s="564"/>
      <c r="BU110" s="564"/>
      <c r="BV110" s="564"/>
      <c r="BW110" s="564"/>
      <c r="BX110" s="564"/>
      <c r="BY110" s="564"/>
      <c r="BZ110" s="564"/>
      <c r="CA110" s="564"/>
      <c r="CB110" s="564"/>
      <c r="CC110" s="564"/>
      <c r="CD110" s="564"/>
      <c r="CE110" s="564"/>
      <c r="CF110" s="564"/>
      <c r="CG110" s="564"/>
      <c r="CH110" s="564"/>
      <c r="CI110" s="564"/>
      <c r="CJ110" s="564"/>
      <c r="CK110" s="564"/>
      <c r="CL110" s="564"/>
      <c r="CM110" s="564"/>
      <c r="CN110" s="564"/>
      <c r="CO110" s="564"/>
      <c r="CP110" s="564"/>
      <c r="CQ110" s="564"/>
      <c r="CR110" s="564"/>
      <c r="CS110" s="564"/>
      <c r="CT110" s="564"/>
      <c r="CU110" s="564"/>
      <c r="CV110" s="564"/>
      <c r="CW110" s="564"/>
      <c r="CX110" s="564"/>
      <c r="CY110" s="564"/>
      <c r="CZ110" s="564"/>
      <c r="DA110" s="564"/>
      <c r="DB110" s="564"/>
      <c r="DC110" s="564"/>
      <c r="DD110" s="564"/>
      <c r="DE110" s="564"/>
      <c r="DF110" s="564"/>
      <c r="DG110" s="564"/>
      <c r="DH110" s="564"/>
      <c r="DI110" s="564"/>
      <c r="DJ110" s="564"/>
      <c r="DK110" s="564"/>
      <c r="DL110" s="564"/>
      <c r="DM110" s="564"/>
      <c r="DN110" s="564"/>
      <c r="DO110" s="564"/>
      <c r="DP110" s="564"/>
      <c r="DQ110" s="564"/>
      <c r="DR110" s="564"/>
      <c r="DS110" s="564"/>
      <c r="DT110" s="564"/>
      <c r="DU110" s="564"/>
      <c r="DV110" s="564"/>
      <c r="DW110" s="564"/>
      <c r="DX110" s="564"/>
      <c r="DY110" s="564"/>
      <c r="DZ110" s="564"/>
      <c r="EA110" s="564"/>
      <c r="EB110" s="564"/>
      <c r="EC110" s="564"/>
      <c r="ED110" s="564"/>
      <c r="EE110" s="564"/>
      <c r="EF110" s="564"/>
      <c r="EG110" s="564"/>
      <c r="EH110" s="564"/>
      <c r="EI110" s="564"/>
      <c r="EJ110" s="564"/>
      <c r="EK110" s="564"/>
      <c r="EL110" s="564"/>
      <c r="EM110" s="564"/>
      <c r="EN110" s="564"/>
      <c r="EO110" s="564"/>
      <c r="EP110" s="564"/>
      <c r="EQ110" s="564"/>
      <c r="ER110" s="564"/>
      <c r="ES110" s="564"/>
      <c r="ET110" s="564"/>
      <c r="EU110" s="564"/>
      <c r="EV110" s="564"/>
      <c r="EW110" s="564"/>
      <c r="EX110" s="564"/>
      <c r="EY110" s="564"/>
      <c r="EZ110" s="564"/>
      <c r="FA110" s="564"/>
      <c r="FB110" s="564"/>
      <c r="FC110" s="564"/>
      <c r="FD110" s="564"/>
      <c r="FE110" s="564"/>
      <c r="FF110" s="564"/>
      <c r="FG110" s="564"/>
      <c r="FH110" s="564"/>
      <c r="FI110" s="564"/>
      <c r="FJ110" s="564"/>
      <c r="FK110" s="564"/>
      <c r="FL110" s="564"/>
      <c r="FM110" s="564"/>
      <c r="FN110" s="564"/>
      <c r="FO110" s="564"/>
      <c r="FP110" s="564"/>
      <c r="FQ110" s="564"/>
      <c r="FR110" s="564"/>
      <c r="FS110" s="564"/>
      <c r="FT110" s="564"/>
      <c r="FU110" s="564"/>
      <c r="FV110" s="564"/>
      <c r="FW110" s="564"/>
      <c r="FX110" s="564"/>
      <c r="FY110" s="564"/>
      <c r="FZ110" s="564"/>
      <c r="GA110" s="564"/>
      <c r="GB110" s="564"/>
      <c r="GC110" s="564"/>
      <c r="GD110" s="564"/>
      <c r="GE110" s="564"/>
      <c r="GF110" s="564"/>
      <c r="GG110" s="564"/>
      <c r="GH110" s="564"/>
      <c r="GI110" s="564"/>
      <c r="GJ110" s="564"/>
      <c r="GK110" s="564"/>
      <c r="GL110" s="564"/>
      <c r="GM110" s="564"/>
      <c r="GN110" s="564"/>
      <c r="GO110" s="564"/>
      <c r="GP110" s="564"/>
      <c r="GQ110" s="564"/>
      <c r="GR110" s="564"/>
      <c r="GS110" s="564"/>
      <c r="GT110" s="564"/>
      <c r="GU110" s="564"/>
      <c r="GV110" s="564"/>
      <c r="GW110" s="564"/>
      <c r="GX110" s="564"/>
      <c r="GY110" s="564"/>
      <c r="GZ110" s="564"/>
      <c r="HA110" s="564"/>
      <c r="HB110" s="564"/>
      <c r="HC110" s="564"/>
      <c r="HD110" s="564"/>
      <c r="HE110" s="564"/>
      <c r="HF110" s="564"/>
      <c r="HG110" s="564"/>
      <c r="HH110" s="564"/>
      <c r="HI110" s="564"/>
      <c r="HJ110" s="564"/>
      <c r="HK110" s="564"/>
      <c r="HL110" s="564"/>
      <c r="HM110" s="564"/>
      <c r="HN110" s="564"/>
      <c r="HO110" s="564"/>
      <c r="HP110" s="564"/>
      <c r="HQ110" s="564"/>
      <c r="HR110" s="564"/>
      <c r="HS110" s="564"/>
      <c r="HT110" s="564"/>
      <c r="HU110" s="564"/>
      <c r="HV110" s="564"/>
      <c r="HW110" s="564"/>
      <c r="HX110" s="564"/>
      <c r="HY110" s="564"/>
      <c r="HZ110" s="564"/>
      <c r="IA110" s="564"/>
      <c r="IB110" s="564"/>
      <c r="IC110" s="564"/>
      <c r="ID110" s="564"/>
      <c r="IE110" s="564"/>
      <c r="IF110" s="564"/>
      <c r="IG110" s="564"/>
      <c r="IH110" s="564"/>
      <c r="II110" s="564"/>
      <c r="IJ110" s="564"/>
      <c r="IK110" s="564"/>
      <c r="IL110" s="564"/>
    </row>
    <row r="111" spans="1:246" s="476" customFormat="1" ht="19.5" customHeight="1">
      <c r="A111" s="500"/>
      <c r="B111" s="491"/>
      <c r="C111" s="491"/>
      <c r="D111" s="491"/>
      <c r="E111" s="478"/>
      <c r="F111" s="497" t="s">
        <v>2596</v>
      </c>
      <c r="G111" s="564"/>
      <c r="H111" s="564"/>
      <c r="I111" s="564"/>
      <c r="J111" s="564"/>
      <c r="K111" s="564"/>
      <c r="L111" s="564"/>
      <c r="M111" s="564"/>
      <c r="N111" s="564"/>
      <c r="O111" s="564"/>
      <c r="P111" s="564"/>
      <c r="Q111" s="564"/>
      <c r="R111" s="564"/>
      <c r="S111" s="564"/>
      <c r="T111" s="564"/>
      <c r="U111" s="564"/>
      <c r="V111" s="564"/>
      <c r="W111" s="564"/>
      <c r="X111" s="564"/>
      <c r="Y111" s="564"/>
      <c r="Z111" s="564"/>
      <c r="AA111" s="564"/>
      <c r="AB111" s="564"/>
      <c r="AC111" s="564"/>
      <c r="AD111" s="564"/>
      <c r="AE111" s="564"/>
      <c r="AF111" s="564"/>
      <c r="AG111" s="564"/>
      <c r="AH111" s="564"/>
      <c r="AI111" s="564"/>
      <c r="AJ111" s="564"/>
      <c r="AK111" s="564"/>
      <c r="AL111" s="564"/>
      <c r="AM111" s="564"/>
      <c r="AN111" s="564"/>
      <c r="AO111" s="564"/>
      <c r="AP111" s="564"/>
      <c r="AQ111" s="564"/>
      <c r="AR111" s="564"/>
      <c r="AS111" s="564"/>
      <c r="AT111" s="564"/>
      <c r="AU111" s="564"/>
      <c r="AV111" s="564"/>
      <c r="AW111" s="564"/>
      <c r="AX111" s="564"/>
      <c r="AY111" s="564"/>
      <c r="AZ111" s="564"/>
      <c r="BA111" s="564"/>
      <c r="BB111" s="564"/>
      <c r="BC111" s="564"/>
      <c r="BD111" s="564"/>
      <c r="BE111" s="564"/>
      <c r="BF111" s="564"/>
      <c r="BG111" s="564"/>
      <c r="BH111" s="564"/>
      <c r="BI111" s="564"/>
      <c r="BJ111" s="564"/>
      <c r="BK111" s="564"/>
      <c r="BL111" s="564"/>
      <c r="BM111" s="564"/>
      <c r="BN111" s="564"/>
      <c r="BO111" s="564"/>
      <c r="BP111" s="564"/>
      <c r="BQ111" s="564"/>
      <c r="BR111" s="564"/>
      <c r="BS111" s="564"/>
      <c r="BT111" s="564"/>
      <c r="BU111" s="564"/>
      <c r="BV111" s="564"/>
      <c r="BW111" s="564"/>
      <c r="BX111" s="564"/>
      <c r="BY111" s="564"/>
      <c r="BZ111" s="564"/>
      <c r="CA111" s="564"/>
      <c r="CB111" s="564"/>
      <c r="CC111" s="564"/>
      <c r="CD111" s="564"/>
      <c r="CE111" s="564"/>
      <c r="CF111" s="564"/>
      <c r="CG111" s="564"/>
      <c r="CH111" s="564"/>
      <c r="CI111" s="564"/>
      <c r="CJ111" s="564"/>
      <c r="CK111" s="564"/>
      <c r="CL111" s="564"/>
      <c r="CM111" s="564"/>
      <c r="CN111" s="564"/>
      <c r="CO111" s="564"/>
      <c r="CP111" s="564"/>
      <c r="CQ111" s="564"/>
      <c r="CR111" s="564"/>
      <c r="CS111" s="564"/>
      <c r="CT111" s="564"/>
      <c r="CU111" s="564"/>
      <c r="CV111" s="564"/>
      <c r="CW111" s="564"/>
      <c r="CX111" s="564"/>
      <c r="CY111" s="564"/>
      <c r="CZ111" s="564"/>
      <c r="DA111" s="564"/>
      <c r="DB111" s="564"/>
      <c r="DC111" s="564"/>
      <c r="DD111" s="564"/>
      <c r="DE111" s="564"/>
      <c r="DF111" s="564"/>
      <c r="DG111" s="564"/>
      <c r="DH111" s="564"/>
      <c r="DI111" s="564"/>
      <c r="DJ111" s="564"/>
      <c r="DK111" s="564"/>
      <c r="DL111" s="564"/>
      <c r="DM111" s="564"/>
      <c r="DN111" s="564"/>
      <c r="DO111" s="564"/>
      <c r="DP111" s="564"/>
      <c r="DQ111" s="564"/>
      <c r="DR111" s="564"/>
      <c r="DS111" s="564"/>
      <c r="DT111" s="564"/>
      <c r="DU111" s="564"/>
      <c r="DV111" s="564"/>
      <c r="DW111" s="564"/>
      <c r="DX111" s="564"/>
      <c r="DY111" s="564"/>
      <c r="DZ111" s="564"/>
      <c r="EA111" s="564"/>
      <c r="EB111" s="564"/>
      <c r="EC111" s="564"/>
      <c r="ED111" s="564"/>
      <c r="EE111" s="564"/>
      <c r="EF111" s="564"/>
      <c r="EG111" s="564"/>
      <c r="EH111" s="564"/>
      <c r="EI111" s="564"/>
      <c r="EJ111" s="564"/>
      <c r="EK111" s="564"/>
      <c r="EL111" s="564"/>
      <c r="EM111" s="564"/>
      <c r="EN111" s="564"/>
      <c r="EO111" s="564"/>
      <c r="EP111" s="564"/>
      <c r="EQ111" s="564"/>
      <c r="ER111" s="564"/>
      <c r="ES111" s="564"/>
      <c r="ET111" s="564"/>
      <c r="EU111" s="564"/>
      <c r="EV111" s="564"/>
      <c r="EW111" s="564"/>
      <c r="EX111" s="564"/>
      <c r="EY111" s="564"/>
      <c r="EZ111" s="564"/>
      <c r="FA111" s="564"/>
      <c r="FB111" s="564"/>
      <c r="FC111" s="564"/>
      <c r="FD111" s="564"/>
      <c r="FE111" s="564"/>
      <c r="FF111" s="564"/>
      <c r="FG111" s="564"/>
      <c r="FH111" s="564"/>
      <c r="FI111" s="564"/>
      <c r="FJ111" s="564"/>
      <c r="FK111" s="564"/>
      <c r="FL111" s="564"/>
      <c r="FM111" s="564"/>
      <c r="FN111" s="564"/>
      <c r="FO111" s="564"/>
      <c r="FP111" s="564"/>
      <c r="FQ111" s="564"/>
      <c r="FR111" s="564"/>
      <c r="FS111" s="564"/>
      <c r="FT111" s="564"/>
      <c r="FU111" s="564"/>
      <c r="FV111" s="564"/>
      <c r="FW111" s="564"/>
      <c r="FX111" s="564"/>
      <c r="FY111" s="564"/>
      <c r="FZ111" s="564"/>
      <c r="GA111" s="564"/>
      <c r="GB111" s="564"/>
      <c r="GC111" s="564"/>
      <c r="GD111" s="564"/>
      <c r="GE111" s="564"/>
      <c r="GF111" s="564"/>
      <c r="GG111" s="564"/>
      <c r="GH111" s="564"/>
      <c r="GI111" s="564"/>
      <c r="GJ111" s="564"/>
      <c r="GK111" s="564"/>
      <c r="GL111" s="564"/>
      <c r="GM111" s="564"/>
      <c r="GN111" s="564"/>
      <c r="GO111" s="564"/>
      <c r="GP111" s="564"/>
      <c r="GQ111" s="564"/>
      <c r="GR111" s="564"/>
      <c r="GS111" s="564"/>
      <c r="GT111" s="564"/>
      <c r="GU111" s="564"/>
      <c r="GV111" s="564"/>
      <c r="GW111" s="564"/>
      <c r="GX111" s="564"/>
      <c r="GY111" s="564"/>
      <c r="GZ111" s="564"/>
      <c r="HA111" s="564"/>
      <c r="HB111" s="564"/>
      <c r="HC111" s="564"/>
      <c r="HD111" s="564"/>
      <c r="HE111" s="564"/>
      <c r="HF111" s="564"/>
      <c r="HG111" s="564"/>
      <c r="HH111" s="564"/>
      <c r="HI111" s="564"/>
      <c r="HJ111" s="564"/>
      <c r="HK111" s="564"/>
      <c r="HL111" s="564"/>
      <c r="HM111" s="564"/>
      <c r="HN111" s="564"/>
      <c r="HO111" s="564"/>
      <c r="HP111" s="564"/>
      <c r="HQ111" s="564"/>
      <c r="HR111" s="564"/>
      <c r="HS111" s="564"/>
      <c r="HT111" s="564"/>
      <c r="HU111" s="564"/>
      <c r="HV111" s="564"/>
      <c r="HW111" s="564"/>
      <c r="HX111" s="564"/>
      <c r="HY111" s="564"/>
      <c r="HZ111" s="564"/>
      <c r="IA111" s="564"/>
      <c r="IB111" s="564"/>
      <c r="IC111" s="564"/>
      <c r="ID111" s="564"/>
      <c r="IE111" s="564"/>
      <c r="IF111" s="564"/>
      <c r="IG111" s="564"/>
      <c r="IH111" s="564"/>
      <c r="II111" s="564"/>
      <c r="IJ111" s="564"/>
      <c r="IK111" s="564"/>
      <c r="IL111" s="564"/>
    </row>
    <row r="112" spans="1:246" s="476" customFormat="1" ht="22.9" customHeight="1">
      <c r="A112" s="502"/>
      <c r="B112" s="494"/>
      <c r="C112" s="494"/>
      <c r="D112" s="494"/>
      <c r="E112" s="495"/>
      <c r="F112" s="495"/>
      <c r="G112" s="564"/>
      <c r="H112" s="564"/>
      <c r="I112" s="564"/>
      <c r="J112" s="564"/>
      <c r="K112" s="564"/>
      <c r="L112" s="564"/>
      <c r="M112" s="564"/>
      <c r="N112" s="564"/>
      <c r="O112" s="564"/>
      <c r="P112" s="564"/>
      <c r="Q112" s="564"/>
      <c r="R112" s="564"/>
      <c r="S112" s="564"/>
      <c r="T112" s="564"/>
      <c r="U112" s="564"/>
      <c r="V112" s="564"/>
      <c r="W112" s="564"/>
      <c r="X112" s="564"/>
      <c r="Y112" s="564"/>
      <c r="Z112" s="564"/>
      <c r="AA112" s="564"/>
      <c r="AB112" s="564"/>
      <c r="AC112" s="564"/>
      <c r="AD112" s="564"/>
      <c r="AE112" s="564"/>
      <c r="AF112" s="564"/>
      <c r="AG112" s="564"/>
      <c r="AH112" s="564"/>
      <c r="AI112" s="564"/>
      <c r="AJ112" s="564"/>
      <c r="AK112" s="564"/>
      <c r="AL112" s="564"/>
      <c r="AM112" s="564"/>
      <c r="AN112" s="564"/>
      <c r="AO112" s="564"/>
      <c r="AP112" s="564"/>
      <c r="AQ112" s="564"/>
      <c r="AR112" s="564"/>
      <c r="AS112" s="564"/>
      <c r="AT112" s="564"/>
      <c r="AU112" s="564"/>
      <c r="AV112" s="564"/>
      <c r="AW112" s="564"/>
      <c r="AX112" s="564"/>
      <c r="AY112" s="564"/>
      <c r="AZ112" s="564"/>
      <c r="BA112" s="564"/>
      <c r="BB112" s="564"/>
      <c r="BC112" s="564"/>
      <c r="BD112" s="564"/>
      <c r="BE112" s="564"/>
      <c r="BF112" s="564"/>
      <c r="BG112" s="564"/>
      <c r="BH112" s="564"/>
      <c r="BI112" s="564"/>
      <c r="BJ112" s="564"/>
      <c r="BK112" s="564"/>
      <c r="BL112" s="564"/>
      <c r="BM112" s="564"/>
      <c r="BN112" s="564"/>
      <c r="BO112" s="564"/>
      <c r="BP112" s="564"/>
      <c r="BQ112" s="564"/>
      <c r="BR112" s="564"/>
      <c r="BS112" s="564"/>
      <c r="BT112" s="564"/>
      <c r="BU112" s="564"/>
      <c r="BV112" s="564"/>
      <c r="BW112" s="564"/>
      <c r="BX112" s="564"/>
      <c r="BY112" s="564"/>
      <c r="BZ112" s="564"/>
      <c r="CA112" s="564"/>
      <c r="CB112" s="564"/>
      <c r="CC112" s="564"/>
      <c r="CD112" s="564"/>
      <c r="CE112" s="564"/>
      <c r="CF112" s="564"/>
      <c r="CG112" s="564"/>
      <c r="CH112" s="564"/>
      <c r="CI112" s="564"/>
      <c r="CJ112" s="564"/>
      <c r="CK112" s="564"/>
      <c r="CL112" s="564"/>
      <c r="CM112" s="564"/>
      <c r="CN112" s="564"/>
      <c r="CO112" s="564"/>
      <c r="CP112" s="564"/>
      <c r="CQ112" s="564"/>
      <c r="CR112" s="564"/>
      <c r="CS112" s="564"/>
      <c r="CT112" s="564"/>
      <c r="CU112" s="564"/>
      <c r="CV112" s="564"/>
      <c r="CW112" s="564"/>
      <c r="CX112" s="564"/>
      <c r="CY112" s="564"/>
      <c r="CZ112" s="564"/>
      <c r="DA112" s="564"/>
      <c r="DB112" s="564"/>
      <c r="DC112" s="564"/>
      <c r="DD112" s="564"/>
      <c r="DE112" s="564"/>
      <c r="DF112" s="564"/>
      <c r="DG112" s="564"/>
      <c r="DH112" s="564"/>
      <c r="DI112" s="564"/>
      <c r="DJ112" s="564"/>
      <c r="DK112" s="564"/>
      <c r="DL112" s="564"/>
      <c r="DM112" s="564"/>
      <c r="DN112" s="564"/>
      <c r="DO112" s="564"/>
      <c r="DP112" s="564"/>
      <c r="DQ112" s="564"/>
      <c r="DR112" s="564"/>
      <c r="DS112" s="564"/>
      <c r="DT112" s="564"/>
      <c r="DU112" s="564"/>
      <c r="DV112" s="564"/>
      <c r="DW112" s="564"/>
      <c r="DX112" s="564"/>
      <c r="DY112" s="564"/>
      <c r="DZ112" s="564"/>
      <c r="EA112" s="564"/>
      <c r="EB112" s="564"/>
      <c r="EC112" s="564"/>
      <c r="ED112" s="564"/>
      <c r="EE112" s="564"/>
      <c r="EF112" s="564"/>
      <c r="EG112" s="564"/>
      <c r="EH112" s="564"/>
      <c r="EI112" s="564"/>
      <c r="EJ112" s="564"/>
      <c r="EK112" s="564"/>
      <c r="EL112" s="564"/>
      <c r="EM112" s="564"/>
      <c r="EN112" s="564"/>
      <c r="EO112" s="564"/>
      <c r="EP112" s="564"/>
      <c r="EQ112" s="564"/>
      <c r="ER112" s="564"/>
      <c r="ES112" s="564"/>
      <c r="ET112" s="564"/>
      <c r="EU112" s="564"/>
      <c r="EV112" s="564"/>
      <c r="EW112" s="564"/>
      <c r="EX112" s="564"/>
      <c r="EY112" s="564"/>
      <c r="EZ112" s="564"/>
      <c r="FA112" s="564"/>
      <c r="FB112" s="564"/>
      <c r="FC112" s="564"/>
      <c r="FD112" s="564"/>
      <c r="FE112" s="564"/>
      <c r="FF112" s="564"/>
      <c r="FG112" s="564"/>
      <c r="FH112" s="564"/>
      <c r="FI112" s="564"/>
      <c r="FJ112" s="564"/>
      <c r="FK112" s="564"/>
      <c r="FL112" s="564"/>
      <c r="FM112" s="564"/>
      <c r="FN112" s="564"/>
      <c r="FO112" s="564"/>
      <c r="FP112" s="564"/>
      <c r="FQ112" s="564"/>
      <c r="FR112" s="564"/>
      <c r="FS112" s="564"/>
      <c r="FT112" s="564"/>
      <c r="FU112" s="564"/>
      <c r="FV112" s="564"/>
      <c r="FW112" s="564"/>
      <c r="FX112" s="564"/>
      <c r="FY112" s="564"/>
      <c r="FZ112" s="564"/>
      <c r="GA112" s="564"/>
      <c r="GB112" s="564"/>
      <c r="GC112" s="564"/>
      <c r="GD112" s="564"/>
      <c r="GE112" s="564"/>
      <c r="GF112" s="564"/>
      <c r="GG112" s="564"/>
      <c r="GH112" s="564"/>
      <c r="GI112" s="564"/>
      <c r="GJ112" s="564"/>
      <c r="GK112" s="564"/>
      <c r="GL112" s="564"/>
      <c r="GM112" s="564"/>
      <c r="GN112" s="564"/>
      <c r="GO112" s="564"/>
      <c r="GP112" s="564"/>
      <c r="GQ112" s="564"/>
      <c r="GR112" s="564"/>
      <c r="GS112" s="564"/>
      <c r="GT112" s="564"/>
      <c r="GU112" s="564"/>
      <c r="GV112" s="564"/>
      <c r="GW112" s="564"/>
      <c r="GX112" s="564"/>
      <c r="GY112" s="564"/>
      <c r="GZ112" s="564"/>
      <c r="HA112" s="564"/>
      <c r="HB112" s="564"/>
      <c r="HC112" s="564"/>
      <c r="HD112" s="564"/>
      <c r="HE112" s="564"/>
      <c r="HF112" s="564"/>
      <c r="HG112" s="564"/>
      <c r="HH112" s="564"/>
      <c r="HI112" s="564"/>
      <c r="HJ112" s="564"/>
      <c r="HK112" s="564"/>
      <c r="HL112" s="564"/>
      <c r="HM112" s="564"/>
      <c r="HN112" s="564"/>
      <c r="HO112" s="564"/>
      <c r="HP112" s="564"/>
      <c r="HQ112" s="564"/>
      <c r="HR112" s="564"/>
      <c r="HS112" s="564"/>
      <c r="HT112" s="564"/>
      <c r="HU112" s="564"/>
      <c r="HV112" s="564"/>
      <c r="HW112" s="564"/>
      <c r="HX112" s="564"/>
      <c r="HY112" s="564"/>
      <c r="HZ112" s="564"/>
      <c r="IA112" s="564"/>
      <c r="IB112" s="564"/>
      <c r="IC112" s="564"/>
      <c r="ID112" s="564"/>
      <c r="IE112" s="564"/>
      <c r="IF112" s="564"/>
      <c r="IG112" s="564"/>
      <c r="IH112" s="564"/>
      <c r="II112" s="564"/>
      <c r="IJ112" s="564"/>
      <c r="IK112" s="564"/>
      <c r="IL112" s="564"/>
    </row>
    <row r="113" spans="1:246" s="476" customFormat="1" ht="20.100000000000001" customHeight="1">
      <c r="A113" s="490"/>
      <c r="B113" s="491"/>
      <c r="C113" s="491"/>
      <c r="D113" s="491"/>
      <c r="E113" s="478">
        <f>E115+E129+E122</f>
        <v>8040</v>
      </c>
      <c r="F113" s="570" t="s">
        <v>2433</v>
      </c>
      <c r="G113" s="564"/>
      <c r="H113" s="564"/>
      <c r="I113" s="564"/>
      <c r="J113" s="564"/>
      <c r="K113" s="564"/>
      <c r="L113" s="564"/>
      <c r="M113" s="564"/>
      <c r="N113" s="564"/>
      <c r="O113" s="564"/>
      <c r="P113" s="564"/>
      <c r="Q113" s="564"/>
      <c r="R113" s="564"/>
      <c r="S113" s="564"/>
      <c r="T113" s="564"/>
      <c r="U113" s="564"/>
      <c r="V113" s="564"/>
      <c r="W113" s="564"/>
      <c r="X113" s="564"/>
      <c r="Y113" s="564"/>
      <c r="Z113" s="564"/>
      <c r="AA113" s="564"/>
      <c r="AB113" s="564"/>
      <c r="AC113" s="564"/>
      <c r="AD113" s="564"/>
      <c r="AE113" s="564"/>
      <c r="AF113" s="564"/>
      <c r="AG113" s="564"/>
      <c r="AH113" s="564"/>
      <c r="AI113" s="564"/>
      <c r="AJ113" s="564"/>
      <c r="AK113" s="564"/>
      <c r="AL113" s="564"/>
      <c r="AM113" s="564"/>
      <c r="AN113" s="564"/>
      <c r="AO113" s="564"/>
      <c r="AP113" s="564"/>
      <c r="AQ113" s="564"/>
      <c r="AR113" s="564"/>
      <c r="AS113" s="564"/>
      <c r="AT113" s="564"/>
      <c r="AU113" s="564"/>
      <c r="AV113" s="564"/>
      <c r="AW113" s="564"/>
      <c r="AX113" s="564"/>
      <c r="AY113" s="564"/>
      <c r="AZ113" s="564"/>
      <c r="BA113" s="564"/>
      <c r="BB113" s="564"/>
      <c r="BC113" s="564"/>
      <c r="BD113" s="564"/>
      <c r="BE113" s="564"/>
      <c r="BF113" s="564"/>
      <c r="BG113" s="564"/>
      <c r="BH113" s="564"/>
      <c r="BI113" s="564"/>
      <c r="BJ113" s="564"/>
      <c r="BK113" s="564"/>
      <c r="BL113" s="564"/>
      <c r="BM113" s="564"/>
      <c r="BN113" s="564"/>
      <c r="BO113" s="564"/>
      <c r="BP113" s="564"/>
      <c r="BQ113" s="564"/>
      <c r="BR113" s="564"/>
      <c r="BS113" s="564"/>
      <c r="BT113" s="564"/>
      <c r="BU113" s="564"/>
      <c r="BV113" s="564"/>
      <c r="BW113" s="564"/>
      <c r="BX113" s="564"/>
      <c r="BY113" s="564"/>
      <c r="BZ113" s="564"/>
      <c r="CA113" s="564"/>
      <c r="CB113" s="564"/>
      <c r="CC113" s="564"/>
      <c r="CD113" s="564"/>
      <c r="CE113" s="564"/>
      <c r="CF113" s="564"/>
      <c r="CG113" s="564"/>
      <c r="CH113" s="564"/>
      <c r="CI113" s="564"/>
      <c r="CJ113" s="564"/>
      <c r="CK113" s="564"/>
      <c r="CL113" s="564"/>
      <c r="CM113" s="564"/>
      <c r="CN113" s="564"/>
      <c r="CO113" s="564"/>
      <c r="CP113" s="564"/>
      <c r="CQ113" s="564"/>
      <c r="CR113" s="564"/>
      <c r="CS113" s="564"/>
      <c r="CT113" s="564"/>
      <c r="CU113" s="564"/>
      <c r="CV113" s="564"/>
      <c r="CW113" s="564"/>
      <c r="CX113" s="564"/>
      <c r="CY113" s="564"/>
      <c r="CZ113" s="564"/>
      <c r="DA113" s="564"/>
      <c r="DB113" s="564"/>
      <c r="DC113" s="564"/>
      <c r="DD113" s="564"/>
      <c r="DE113" s="564"/>
      <c r="DF113" s="564"/>
      <c r="DG113" s="564"/>
      <c r="DH113" s="564"/>
      <c r="DI113" s="564"/>
      <c r="DJ113" s="564"/>
      <c r="DK113" s="564"/>
      <c r="DL113" s="564"/>
      <c r="DM113" s="564"/>
      <c r="DN113" s="564"/>
      <c r="DO113" s="564"/>
      <c r="DP113" s="564"/>
      <c r="DQ113" s="564"/>
      <c r="DR113" s="564"/>
      <c r="DS113" s="564"/>
      <c r="DT113" s="564"/>
      <c r="DU113" s="564"/>
      <c r="DV113" s="564"/>
      <c r="DW113" s="564"/>
      <c r="DX113" s="564"/>
      <c r="DY113" s="564"/>
      <c r="DZ113" s="564"/>
      <c r="EA113" s="564"/>
      <c r="EB113" s="564"/>
      <c r="EC113" s="564"/>
      <c r="ED113" s="564"/>
      <c r="EE113" s="564"/>
      <c r="EF113" s="564"/>
      <c r="EG113" s="564"/>
      <c r="EH113" s="564"/>
      <c r="EI113" s="564"/>
      <c r="EJ113" s="564"/>
      <c r="EK113" s="564"/>
      <c r="EL113" s="564"/>
      <c r="EM113" s="564"/>
      <c r="EN113" s="564"/>
      <c r="EO113" s="564"/>
      <c r="EP113" s="564"/>
      <c r="EQ113" s="564"/>
      <c r="ER113" s="564"/>
      <c r="ES113" s="564"/>
      <c r="ET113" s="564"/>
      <c r="EU113" s="564"/>
      <c r="EV113" s="564"/>
      <c r="EW113" s="564"/>
      <c r="EX113" s="564"/>
      <c r="EY113" s="564"/>
      <c r="EZ113" s="564"/>
      <c r="FA113" s="564"/>
      <c r="FB113" s="564"/>
      <c r="FC113" s="564"/>
      <c r="FD113" s="564"/>
      <c r="FE113" s="564"/>
      <c r="FF113" s="564"/>
      <c r="FG113" s="564"/>
      <c r="FH113" s="564"/>
      <c r="FI113" s="564"/>
      <c r="FJ113" s="564"/>
      <c r="FK113" s="564"/>
      <c r="FL113" s="564"/>
      <c r="FM113" s="564"/>
      <c r="FN113" s="564"/>
      <c r="FO113" s="564"/>
      <c r="FP113" s="564"/>
      <c r="FQ113" s="564"/>
      <c r="FR113" s="564"/>
      <c r="FS113" s="564"/>
      <c r="FT113" s="564"/>
      <c r="FU113" s="564"/>
      <c r="FV113" s="564"/>
      <c r="FW113" s="564"/>
      <c r="FX113" s="564"/>
      <c r="FY113" s="564"/>
      <c r="FZ113" s="564"/>
      <c r="GA113" s="564"/>
      <c r="GB113" s="564"/>
      <c r="GC113" s="564"/>
      <c r="GD113" s="564"/>
      <c r="GE113" s="564"/>
      <c r="GF113" s="564"/>
      <c r="GG113" s="564"/>
      <c r="GH113" s="564"/>
      <c r="GI113" s="564"/>
      <c r="GJ113" s="564"/>
      <c r="GK113" s="564"/>
      <c r="GL113" s="564"/>
      <c r="GM113" s="564"/>
      <c r="GN113" s="564"/>
      <c r="GO113" s="564"/>
      <c r="GP113" s="564"/>
      <c r="GQ113" s="564"/>
      <c r="GR113" s="564"/>
      <c r="GS113" s="564"/>
      <c r="GT113" s="564"/>
      <c r="GU113" s="564"/>
      <c r="GV113" s="564"/>
      <c r="GW113" s="564"/>
      <c r="GX113" s="564"/>
      <c r="GY113" s="564"/>
      <c r="GZ113" s="564"/>
      <c r="HA113" s="564"/>
      <c r="HB113" s="564"/>
      <c r="HC113" s="564"/>
      <c r="HD113" s="564"/>
      <c r="HE113" s="564"/>
      <c r="HF113" s="564"/>
      <c r="HG113" s="564"/>
      <c r="HH113" s="564"/>
      <c r="HI113" s="564"/>
      <c r="HJ113" s="564"/>
      <c r="HK113" s="564"/>
      <c r="HL113" s="564"/>
      <c r="HM113" s="564"/>
      <c r="HN113" s="564"/>
      <c r="HO113" s="564"/>
      <c r="HP113" s="564"/>
      <c r="HQ113" s="564"/>
      <c r="HR113" s="564"/>
      <c r="HS113" s="564"/>
      <c r="HT113" s="564"/>
      <c r="HU113" s="564"/>
      <c r="HV113" s="564"/>
      <c r="HW113" s="564"/>
      <c r="HX113" s="564"/>
      <c r="HY113" s="564"/>
      <c r="HZ113" s="564"/>
      <c r="IA113" s="564"/>
      <c r="IB113" s="564"/>
      <c r="IC113" s="564"/>
      <c r="ID113" s="564"/>
      <c r="IE113" s="564"/>
      <c r="IF113" s="564"/>
      <c r="IG113" s="564"/>
      <c r="IH113" s="564"/>
      <c r="II113" s="564"/>
      <c r="IJ113" s="564"/>
      <c r="IK113" s="564"/>
      <c r="IL113" s="564"/>
    </row>
    <row r="114" spans="1:246" s="476" customFormat="1" ht="20.100000000000001" customHeight="1">
      <c r="A114" s="490"/>
      <c r="B114" s="491"/>
      <c r="C114" s="491"/>
      <c r="D114" s="491"/>
      <c r="E114" s="478"/>
      <c r="F114" s="481"/>
      <c r="G114" s="564"/>
      <c r="H114" s="564"/>
      <c r="I114" s="564"/>
      <c r="J114" s="564"/>
      <c r="K114" s="564"/>
      <c r="L114" s="564"/>
      <c r="M114" s="564"/>
      <c r="N114" s="564"/>
      <c r="O114" s="564"/>
      <c r="P114" s="564"/>
      <c r="Q114" s="564"/>
      <c r="R114" s="564"/>
      <c r="S114" s="564"/>
      <c r="T114" s="564"/>
      <c r="U114" s="564"/>
      <c r="V114" s="564"/>
      <c r="W114" s="564"/>
      <c r="X114" s="564"/>
      <c r="Y114" s="564"/>
      <c r="Z114" s="564"/>
      <c r="AA114" s="564"/>
      <c r="AB114" s="564"/>
      <c r="AC114" s="564"/>
      <c r="AD114" s="564"/>
      <c r="AE114" s="564"/>
      <c r="AF114" s="564"/>
      <c r="AG114" s="564"/>
      <c r="AH114" s="564"/>
      <c r="AI114" s="564"/>
      <c r="AJ114" s="564"/>
      <c r="AK114" s="564"/>
      <c r="AL114" s="564"/>
      <c r="AM114" s="564"/>
      <c r="AN114" s="564"/>
      <c r="AO114" s="564"/>
      <c r="AP114" s="564"/>
      <c r="AQ114" s="564"/>
      <c r="AR114" s="564"/>
      <c r="AS114" s="564"/>
      <c r="AT114" s="564"/>
      <c r="AU114" s="564"/>
      <c r="AV114" s="564"/>
      <c r="AW114" s="564"/>
      <c r="AX114" s="564"/>
      <c r="AY114" s="564"/>
      <c r="AZ114" s="564"/>
      <c r="BA114" s="564"/>
      <c r="BB114" s="564"/>
      <c r="BC114" s="564"/>
      <c r="BD114" s="564"/>
      <c r="BE114" s="564"/>
      <c r="BF114" s="564"/>
      <c r="BG114" s="564"/>
      <c r="BH114" s="564"/>
      <c r="BI114" s="564"/>
      <c r="BJ114" s="564"/>
      <c r="BK114" s="564"/>
      <c r="BL114" s="564"/>
      <c r="BM114" s="564"/>
      <c r="BN114" s="564"/>
      <c r="BO114" s="564"/>
      <c r="BP114" s="564"/>
      <c r="BQ114" s="564"/>
      <c r="BR114" s="564"/>
      <c r="BS114" s="564"/>
      <c r="BT114" s="564"/>
      <c r="BU114" s="564"/>
      <c r="BV114" s="564"/>
      <c r="BW114" s="564"/>
      <c r="BX114" s="564"/>
      <c r="BY114" s="564"/>
      <c r="BZ114" s="564"/>
      <c r="CA114" s="564"/>
      <c r="CB114" s="564"/>
      <c r="CC114" s="564"/>
      <c r="CD114" s="564"/>
      <c r="CE114" s="564"/>
      <c r="CF114" s="564"/>
      <c r="CG114" s="564"/>
      <c r="CH114" s="564"/>
      <c r="CI114" s="564"/>
      <c r="CJ114" s="564"/>
      <c r="CK114" s="564"/>
      <c r="CL114" s="564"/>
      <c r="CM114" s="564"/>
      <c r="CN114" s="564"/>
      <c r="CO114" s="564"/>
      <c r="CP114" s="564"/>
      <c r="CQ114" s="564"/>
      <c r="CR114" s="564"/>
      <c r="CS114" s="564"/>
      <c r="CT114" s="564"/>
      <c r="CU114" s="564"/>
      <c r="CV114" s="564"/>
      <c r="CW114" s="564"/>
      <c r="CX114" s="564"/>
      <c r="CY114" s="564"/>
      <c r="CZ114" s="564"/>
      <c r="DA114" s="564"/>
      <c r="DB114" s="564"/>
      <c r="DC114" s="564"/>
      <c r="DD114" s="564"/>
      <c r="DE114" s="564"/>
      <c r="DF114" s="564"/>
      <c r="DG114" s="564"/>
      <c r="DH114" s="564"/>
      <c r="DI114" s="564"/>
      <c r="DJ114" s="564"/>
      <c r="DK114" s="564"/>
      <c r="DL114" s="564"/>
      <c r="DM114" s="564"/>
      <c r="DN114" s="564"/>
      <c r="DO114" s="564"/>
      <c r="DP114" s="564"/>
      <c r="DQ114" s="564"/>
      <c r="DR114" s="564"/>
      <c r="DS114" s="564"/>
      <c r="DT114" s="564"/>
      <c r="DU114" s="564"/>
      <c r="DV114" s="564"/>
      <c r="DW114" s="564"/>
      <c r="DX114" s="564"/>
      <c r="DY114" s="564"/>
      <c r="DZ114" s="564"/>
      <c r="EA114" s="564"/>
      <c r="EB114" s="564"/>
      <c r="EC114" s="564"/>
      <c r="ED114" s="564"/>
      <c r="EE114" s="564"/>
      <c r="EF114" s="564"/>
      <c r="EG114" s="564"/>
      <c r="EH114" s="564"/>
      <c r="EI114" s="564"/>
      <c r="EJ114" s="564"/>
      <c r="EK114" s="564"/>
      <c r="EL114" s="564"/>
      <c r="EM114" s="564"/>
      <c r="EN114" s="564"/>
      <c r="EO114" s="564"/>
      <c r="EP114" s="564"/>
      <c r="EQ114" s="564"/>
      <c r="ER114" s="564"/>
      <c r="ES114" s="564"/>
      <c r="ET114" s="564"/>
      <c r="EU114" s="564"/>
      <c r="EV114" s="564"/>
      <c r="EW114" s="564"/>
      <c r="EX114" s="564"/>
      <c r="EY114" s="564"/>
      <c r="EZ114" s="564"/>
      <c r="FA114" s="564"/>
      <c r="FB114" s="564"/>
      <c r="FC114" s="564"/>
      <c r="FD114" s="564"/>
      <c r="FE114" s="564"/>
      <c r="FF114" s="564"/>
      <c r="FG114" s="564"/>
      <c r="FH114" s="564"/>
      <c r="FI114" s="564"/>
      <c r="FJ114" s="564"/>
      <c r="FK114" s="564"/>
      <c r="FL114" s="564"/>
      <c r="FM114" s="564"/>
      <c r="FN114" s="564"/>
      <c r="FO114" s="564"/>
      <c r="FP114" s="564"/>
      <c r="FQ114" s="564"/>
      <c r="FR114" s="564"/>
      <c r="FS114" s="564"/>
      <c r="FT114" s="564"/>
      <c r="FU114" s="564"/>
      <c r="FV114" s="564"/>
      <c r="FW114" s="564"/>
      <c r="FX114" s="564"/>
      <c r="FY114" s="564"/>
      <c r="FZ114" s="564"/>
      <c r="GA114" s="564"/>
      <c r="GB114" s="564"/>
      <c r="GC114" s="564"/>
      <c r="GD114" s="564"/>
      <c r="GE114" s="564"/>
      <c r="GF114" s="564"/>
      <c r="GG114" s="564"/>
      <c r="GH114" s="564"/>
      <c r="GI114" s="564"/>
      <c r="GJ114" s="564"/>
      <c r="GK114" s="564"/>
      <c r="GL114" s="564"/>
      <c r="GM114" s="564"/>
      <c r="GN114" s="564"/>
      <c r="GO114" s="564"/>
      <c r="GP114" s="564"/>
      <c r="GQ114" s="564"/>
      <c r="GR114" s="564"/>
      <c r="GS114" s="564"/>
      <c r="GT114" s="564"/>
      <c r="GU114" s="564"/>
      <c r="GV114" s="564"/>
      <c r="GW114" s="564"/>
      <c r="GX114" s="564"/>
      <c r="GY114" s="564"/>
      <c r="GZ114" s="564"/>
      <c r="HA114" s="564"/>
      <c r="HB114" s="564"/>
      <c r="HC114" s="564"/>
      <c r="HD114" s="564"/>
      <c r="HE114" s="564"/>
      <c r="HF114" s="564"/>
      <c r="HG114" s="564"/>
      <c r="HH114" s="564"/>
      <c r="HI114" s="564"/>
      <c r="HJ114" s="564"/>
      <c r="HK114" s="564"/>
      <c r="HL114" s="564"/>
      <c r="HM114" s="564"/>
      <c r="HN114" s="564"/>
      <c r="HO114" s="564"/>
      <c r="HP114" s="564"/>
      <c r="HQ114" s="564"/>
      <c r="HR114" s="564"/>
      <c r="HS114" s="564"/>
      <c r="HT114" s="564"/>
      <c r="HU114" s="564"/>
      <c r="HV114" s="564"/>
      <c r="HW114" s="564"/>
      <c r="HX114" s="564"/>
      <c r="HY114" s="564"/>
      <c r="HZ114" s="564"/>
      <c r="IA114" s="564"/>
      <c r="IB114" s="564"/>
      <c r="IC114" s="564"/>
      <c r="ID114" s="564"/>
      <c r="IE114" s="564"/>
      <c r="IF114" s="564"/>
      <c r="IG114" s="564"/>
      <c r="IH114" s="564"/>
      <c r="II114" s="564"/>
      <c r="IJ114" s="564"/>
      <c r="IK114" s="564"/>
      <c r="IL114" s="564"/>
    </row>
    <row r="115" spans="1:246" s="476" customFormat="1" ht="20.100000000000001" customHeight="1">
      <c r="A115" s="490"/>
      <c r="B115" s="491"/>
      <c r="C115" s="491"/>
      <c r="D115" s="491"/>
      <c r="E115" s="478">
        <v>2000</v>
      </c>
      <c r="F115" s="1060" t="s">
        <v>2594</v>
      </c>
      <c r="G115" s="564"/>
      <c r="H115" s="564"/>
      <c r="I115" s="564"/>
      <c r="J115" s="564"/>
      <c r="K115" s="564"/>
      <c r="L115" s="564"/>
      <c r="M115" s="564"/>
      <c r="N115" s="564"/>
      <c r="O115" s="564"/>
      <c r="P115" s="564"/>
      <c r="Q115" s="564"/>
      <c r="R115" s="564"/>
      <c r="S115" s="564"/>
      <c r="T115" s="564"/>
      <c r="U115" s="564"/>
      <c r="V115" s="564"/>
      <c r="W115" s="564"/>
      <c r="X115" s="564"/>
      <c r="Y115" s="564"/>
      <c r="Z115" s="564"/>
      <c r="AA115" s="564"/>
      <c r="AB115" s="564"/>
      <c r="AC115" s="564"/>
      <c r="AD115" s="564"/>
      <c r="AE115" s="564"/>
      <c r="AF115" s="564"/>
      <c r="AG115" s="564"/>
      <c r="AH115" s="564"/>
      <c r="AI115" s="564"/>
      <c r="AJ115" s="564"/>
      <c r="AK115" s="564"/>
      <c r="AL115" s="564"/>
      <c r="AM115" s="564"/>
      <c r="AN115" s="564"/>
      <c r="AO115" s="564"/>
      <c r="AP115" s="564"/>
      <c r="AQ115" s="564"/>
      <c r="AR115" s="564"/>
      <c r="AS115" s="564"/>
      <c r="AT115" s="564"/>
      <c r="AU115" s="564"/>
      <c r="AV115" s="564"/>
      <c r="AW115" s="564"/>
      <c r="AX115" s="564"/>
      <c r="AY115" s="564"/>
      <c r="AZ115" s="564"/>
      <c r="BA115" s="564"/>
      <c r="BB115" s="564"/>
      <c r="BC115" s="564"/>
      <c r="BD115" s="564"/>
      <c r="BE115" s="564"/>
      <c r="BF115" s="564"/>
      <c r="BG115" s="564"/>
      <c r="BH115" s="564"/>
      <c r="BI115" s="564"/>
      <c r="BJ115" s="564"/>
      <c r="BK115" s="564"/>
      <c r="BL115" s="564"/>
      <c r="BM115" s="564"/>
      <c r="BN115" s="564"/>
      <c r="BO115" s="564"/>
      <c r="BP115" s="564"/>
      <c r="BQ115" s="564"/>
      <c r="BR115" s="564"/>
      <c r="BS115" s="564"/>
      <c r="BT115" s="564"/>
      <c r="BU115" s="564"/>
      <c r="BV115" s="564"/>
      <c r="BW115" s="564"/>
      <c r="BX115" s="564"/>
      <c r="BY115" s="564"/>
      <c r="BZ115" s="564"/>
      <c r="CA115" s="564"/>
      <c r="CB115" s="564"/>
      <c r="CC115" s="564"/>
      <c r="CD115" s="564"/>
      <c r="CE115" s="564"/>
      <c r="CF115" s="564"/>
      <c r="CG115" s="564"/>
      <c r="CH115" s="564"/>
      <c r="CI115" s="564"/>
      <c r="CJ115" s="564"/>
      <c r="CK115" s="564"/>
      <c r="CL115" s="564"/>
      <c r="CM115" s="564"/>
      <c r="CN115" s="564"/>
      <c r="CO115" s="564"/>
      <c r="CP115" s="564"/>
      <c r="CQ115" s="564"/>
      <c r="CR115" s="564"/>
      <c r="CS115" s="564"/>
      <c r="CT115" s="564"/>
      <c r="CU115" s="564"/>
      <c r="CV115" s="564"/>
      <c r="CW115" s="564"/>
      <c r="CX115" s="564"/>
      <c r="CY115" s="564"/>
      <c r="CZ115" s="564"/>
      <c r="DA115" s="564"/>
      <c r="DB115" s="564"/>
      <c r="DC115" s="564"/>
      <c r="DD115" s="564"/>
      <c r="DE115" s="564"/>
      <c r="DF115" s="564"/>
      <c r="DG115" s="564"/>
      <c r="DH115" s="564"/>
      <c r="DI115" s="564"/>
      <c r="DJ115" s="564"/>
      <c r="DK115" s="564"/>
      <c r="DL115" s="564"/>
      <c r="DM115" s="564"/>
      <c r="DN115" s="564"/>
      <c r="DO115" s="564"/>
      <c r="DP115" s="564"/>
      <c r="DQ115" s="564"/>
      <c r="DR115" s="564"/>
      <c r="DS115" s="564"/>
      <c r="DT115" s="564"/>
      <c r="DU115" s="564"/>
      <c r="DV115" s="564"/>
      <c r="DW115" s="564"/>
      <c r="DX115" s="564"/>
      <c r="DY115" s="564"/>
      <c r="DZ115" s="564"/>
      <c r="EA115" s="564"/>
      <c r="EB115" s="564"/>
      <c r="EC115" s="564"/>
      <c r="ED115" s="564"/>
      <c r="EE115" s="564"/>
      <c r="EF115" s="564"/>
      <c r="EG115" s="564"/>
      <c r="EH115" s="564"/>
      <c r="EI115" s="564"/>
      <c r="EJ115" s="564"/>
      <c r="EK115" s="564"/>
      <c r="EL115" s="564"/>
      <c r="EM115" s="564"/>
      <c r="EN115" s="564"/>
      <c r="EO115" s="564"/>
      <c r="EP115" s="564"/>
      <c r="EQ115" s="564"/>
      <c r="ER115" s="564"/>
      <c r="ES115" s="564"/>
      <c r="ET115" s="564"/>
      <c r="EU115" s="564"/>
      <c r="EV115" s="564"/>
      <c r="EW115" s="564"/>
      <c r="EX115" s="564"/>
      <c r="EY115" s="564"/>
      <c r="EZ115" s="564"/>
      <c r="FA115" s="564"/>
      <c r="FB115" s="564"/>
      <c r="FC115" s="564"/>
      <c r="FD115" s="564"/>
      <c r="FE115" s="564"/>
      <c r="FF115" s="564"/>
      <c r="FG115" s="564"/>
      <c r="FH115" s="564"/>
      <c r="FI115" s="564"/>
      <c r="FJ115" s="564"/>
      <c r="FK115" s="564"/>
      <c r="FL115" s="564"/>
      <c r="FM115" s="564"/>
      <c r="FN115" s="564"/>
      <c r="FO115" s="564"/>
      <c r="FP115" s="564"/>
      <c r="FQ115" s="564"/>
      <c r="FR115" s="564"/>
      <c r="FS115" s="564"/>
      <c r="FT115" s="564"/>
      <c r="FU115" s="564"/>
      <c r="FV115" s="564"/>
      <c r="FW115" s="564"/>
      <c r="FX115" s="564"/>
      <c r="FY115" s="564"/>
      <c r="FZ115" s="564"/>
      <c r="GA115" s="564"/>
      <c r="GB115" s="564"/>
      <c r="GC115" s="564"/>
      <c r="GD115" s="564"/>
      <c r="GE115" s="564"/>
      <c r="GF115" s="564"/>
      <c r="GG115" s="564"/>
      <c r="GH115" s="564"/>
      <c r="GI115" s="564"/>
      <c r="GJ115" s="564"/>
      <c r="GK115" s="564"/>
      <c r="GL115" s="564"/>
      <c r="GM115" s="564"/>
      <c r="GN115" s="564"/>
      <c r="GO115" s="564"/>
      <c r="GP115" s="564"/>
      <c r="GQ115" s="564"/>
      <c r="GR115" s="564"/>
      <c r="GS115" s="564"/>
      <c r="GT115" s="564"/>
      <c r="GU115" s="564"/>
      <c r="GV115" s="564"/>
      <c r="GW115" s="564"/>
      <c r="GX115" s="564"/>
      <c r="GY115" s="564"/>
      <c r="GZ115" s="564"/>
      <c r="HA115" s="564"/>
      <c r="HB115" s="564"/>
      <c r="HC115" s="564"/>
      <c r="HD115" s="564"/>
      <c r="HE115" s="564"/>
      <c r="HF115" s="564"/>
      <c r="HG115" s="564"/>
      <c r="HH115" s="564"/>
      <c r="HI115" s="564"/>
      <c r="HJ115" s="564"/>
      <c r="HK115" s="564"/>
      <c r="HL115" s="564"/>
      <c r="HM115" s="564"/>
      <c r="HN115" s="564"/>
      <c r="HO115" s="564"/>
      <c r="HP115" s="564"/>
      <c r="HQ115" s="564"/>
      <c r="HR115" s="564"/>
      <c r="HS115" s="564"/>
      <c r="HT115" s="564"/>
      <c r="HU115" s="564"/>
      <c r="HV115" s="564"/>
      <c r="HW115" s="564"/>
      <c r="HX115" s="564"/>
      <c r="HY115" s="564"/>
      <c r="HZ115" s="564"/>
      <c r="IA115" s="564"/>
      <c r="IB115" s="564"/>
      <c r="IC115" s="564"/>
      <c r="ID115" s="564"/>
      <c r="IE115" s="564"/>
      <c r="IF115" s="564"/>
      <c r="IG115" s="564"/>
      <c r="IH115" s="564"/>
      <c r="II115" s="564"/>
      <c r="IJ115" s="564"/>
      <c r="IK115" s="564"/>
      <c r="IL115" s="564"/>
    </row>
    <row r="116" spans="1:246" s="476" customFormat="1" ht="20.100000000000001" customHeight="1">
      <c r="A116" s="490"/>
      <c r="B116" s="491"/>
      <c r="C116" s="491"/>
      <c r="D116" s="491"/>
      <c r="E116" s="481"/>
      <c r="F116" s="1060"/>
      <c r="G116" s="564"/>
      <c r="H116" s="564"/>
      <c r="I116" s="564"/>
      <c r="J116" s="564"/>
      <c r="K116" s="564"/>
      <c r="L116" s="564"/>
      <c r="M116" s="564"/>
      <c r="N116" s="564"/>
      <c r="O116" s="564"/>
      <c r="P116" s="564"/>
      <c r="Q116" s="564"/>
      <c r="R116" s="564"/>
      <c r="S116" s="564"/>
      <c r="T116" s="564"/>
      <c r="U116" s="564"/>
      <c r="V116" s="564"/>
      <c r="W116" s="564"/>
      <c r="X116" s="564"/>
      <c r="Y116" s="564"/>
      <c r="Z116" s="564"/>
      <c r="AA116" s="564"/>
      <c r="AB116" s="564"/>
      <c r="AC116" s="564"/>
      <c r="AD116" s="564"/>
      <c r="AE116" s="564"/>
      <c r="AF116" s="564"/>
      <c r="AG116" s="564"/>
      <c r="AH116" s="564"/>
      <c r="AI116" s="564"/>
      <c r="AJ116" s="564"/>
      <c r="AK116" s="564"/>
      <c r="AL116" s="564"/>
      <c r="AM116" s="564"/>
      <c r="AN116" s="564"/>
      <c r="AO116" s="564"/>
      <c r="AP116" s="564"/>
      <c r="AQ116" s="564"/>
      <c r="AR116" s="564"/>
      <c r="AS116" s="564"/>
      <c r="AT116" s="564"/>
      <c r="AU116" s="564"/>
      <c r="AV116" s="564"/>
      <c r="AW116" s="564"/>
      <c r="AX116" s="564"/>
      <c r="AY116" s="564"/>
      <c r="AZ116" s="564"/>
      <c r="BA116" s="564"/>
      <c r="BB116" s="564"/>
      <c r="BC116" s="564"/>
      <c r="BD116" s="564"/>
      <c r="BE116" s="564"/>
      <c r="BF116" s="564"/>
      <c r="BG116" s="564"/>
      <c r="BH116" s="564"/>
      <c r="BI116" s="564"/>
      <c r="BJ116" s="564"/>
      <c r="BK116" s="564"/>
      <c r="BL116" s="564"/>
      <c r="BM116" s="564"/>
      <c r="BN116" s="564"/>
      <c r="BO116" s="564"/>
      <c r="BP116" s="564"/>
      <c r="BQ116" s="564"/>
      <c r="BR116" s="564"/>
      <c r="BS116" s="564"/>
      <c r="BT116" s="564"/>
      <c r="BU116" s="564"/>
      <c r="BV116" s="564"/>
      <c r="BW116" s="564"/>
      <c r="BX116" s="564"/>
      <c r="BY116" s="564"/>
      <c r="BZ116" s="564"/>
      <c r="CA116" s="564"/>
      <c r="CB116" s="564"/>
      <c r="CC116" s="564"/>
      <c r="CD116" s="564"/>
      <c r="CE116" s="564"/>
      <c r="CF116" s="564"/>
      <c r="CG116" s="564"/>
      <c r="CH116" s="564"/>
      <c r="CI116" s="564"/>
      <c r="CJ116" s="564"/>
      <c r="CK116" s="564"/>
      <c r="CL116" s="564"/>
      <c r="CM116" s="564"/>
      <c r="CN116" s="564"/>
      <c r="CO116" s="564"/>
      <c r="CP116" s="564"/>
      <c r="CQ116" s="564"/>
      <c r="CR116" s="564"/>
      <c r="CS116" s="564"/>
      <c r="CT116" s="564"/>
      <c r="CU116" s="564"/>
      <c r="CV116" s="564"/>
      <c r="CW116" s="564"/>
      <c r="CX116" s="564"/>
      <c r="CY116" s="564"/>
      <c r="CZ116" s="564"/>
      <c r="DA116" s="564"/>
      <c r="DB116" s="564"/>
      <c r="DC116" s="564"/>
      <c r="DD116" s="564"/>
      <c r="DE116" s="564"/>
      <c r="DF116" s="564"/>
      <c r="DG116" s="564"/>
      <c r="DH116" s="564"/>
      <c r="DI116" s="564"/>
      <c r="DJ116" s="564"/>
      <c r="DK116" s="564"/>
      <c r="DL116" s="564"/>
      <c r="DM116" s="564"/>
      <c r="DN116" s="564"/>
      <c r="DO116" s="564"/>
      <c r="DP116" s="564"/>
      <c r="DQ116" s="564"/>
      <c r="DR116" s="564"/>
      <c r="DS116" s="564"/>
      <c r="DT116" s="564"/>
      <c r="DU116" s="564"/>
      <c r="DV116" s="564"/>
      <c r="DW116" s="564"/>
      <c r="DX116" s="564"/>
      <c r="DY116" s="564"/>
      <c r="DZ116" s="564"/>
      <c r="EA116" s="564"/>
      <c r="EB116" s="564"/>
      <c r="EC116" s="564"/>
      <c r="ED116" s="564"/>
      <c r="EE116" s="564"/>
      <c r="EF116" s="564"/>
      <c r="EG116" s="564"/>
      <c r="EH116" s="564"/>
      <c r="EI116" s="564"/>
      <c r="EJ116" s="564"/>
      <c r="EK116" s="564"/>
      <c r="EL116" s="564"/>
      <c r="EM116" s="564"/>
      <c r="EN116" s="564"/>
      <c r="EO116" s="564"/>
      <c r="EP116" s="564"/>
      <c r="EQ116" s="564"/>
      <c r="ER116" s="564"/>
      <c r="ES116" s="564"/>
      <c r="ET116" s="564"/>
      <c r="EU116" s="564"/>
      <c r="EV116" s="564"/>
      <c r="EW116" s="564"/>
      <c r="EX116" s="564"/>
      <c r="EY116" s="564"/>
      <c r="EZ116" s="564"/>
      <c r="FA116" s="564"/>
      <c r="FB116" s="564"/>
      <c r="FC116" s="564"/>
      <c r="FD116" s="564"/>
      <c r="FE116" s="564"/>
      <c r="FF116" s="564"/>
      <c r="FG116" s="564"/>
      <c r="FH116" s="564"/>
      <c r="FI116" s="564"/>
      <c r="FJ116" s="564"/>
      <c r="FK116" s="564"/>
      <c r="FL116" s="564"/>
      <c r="FM116" s="564"/>
      <c r="FN116" s="564"/>
      <c r="FO116" s="564"/>
      <c r="FP116" s="564"/>
      <c r="FQ116" s="564"/>
      <c r="FR116" s="564"/>
      <c r="FS116" s="564"/>
      <c r="FT116" s="564"/>
      <c r="FU116" s="564"/>
      <c r="FV116" s="564"/>
      <c r="FW116" s="564"/>
      <c r="FX116" s="564"/>
      <c r="FY116" s="564"/>
      <c r="FZ116" s="564"/>
      <c r="GA116" s="564"/>
      <c r="GB116" s="564"/>
      <c r="GC116" s="564"/>
      <c r="GD116" s="564"/>
      <c r="GE116" s="564"/>
      <c r="GF116" s="564"/>
      <c r="GG116" s="564"/>
      <c r="GH116" s="564"/>
      <c r="GI116" s="564"/>
      <c r="GJ116" s="564"/>
      <c r="GK116" s="564"/>
      <c r="GL116" s="564"/>
      <c r="GM116" s="564"/>
      <c r="GN116" s="564"/>
      <c r="GO116" s="564"/>
      <c r="GP116" s="564"/>
      <c r="GQ116" s="564"/>
      <c r="GR116" s="564"/>
      <c r="GS116" s="564"/>
      <c r="GT116" s="564"/>
      <c r="GU116" s="564"/>
      <c r="GV116" s="564"/>
      <c r="GW116" s="564"/>
      <c r="GX116" s="564"/>
      <c r="GY116" s="564"/>
      <c r="GZ116" s="564"/>
      <c r="HA116" s="564"/>
      <c r="HB116" s="564"/>
      <c r="HC116" s="564"/>
      <c r="HD116" s="564"/>
      <c r="HE116" s="564"/>
      <c r="HF116" s="564"/>
      <c r="HG116" s="564"/>
      <c r="HH116" s="564"/>
      <c r="HI116" s="564"/>
      <c r="HJ116" s="564"/>
      <c r="HK116" s="564"/>
      <c r="HL116" s="564"/>
      <c r="HM116" s="564"/>
      <c r="HN116" s="564"/>
      <c r="HO116" s="564"/>
      <c r="HP116" s="564"/>
      <c r="HQ116" s="564"/>
      <c r="HR116" s="564"/>
      <c r="HS116" s="564"/>
      <c r="HT116" s="564"/>
      <c r="HU116" s="564"/>
      <c r="HV116" s="564"/>
      <c r="HW116" s="564"/>
      <c r="HX116" s="564"/>
      <c r="HY116" s="564"/>
      <c r="HZ116" s="564"/>
      <c r="IA116" s="564"/>
      <c r="IB116" s="564"/>
      <c r="IC116" s="564"/>
      <c r="ID116" s="564"/>
      <c r="IE116" s="564"/>
      <c r="IF116" s="564"/>
      <c r="IG116" s="564"/>
      <c r="IH116" s="564"/>
      <c r="II116" s="564"/>
      <c r="IJ116" s="564"/>
      <c r="IK116" s="564"/>
      <c r="IL116" s="564"/>
    </row>
    <row r="117" spans="1:246" s="476" customFormat="1" ht="20.100000000000001" customHeight="1">
      <c r="A117" s="490"/>
      <c r="B117" s="491"/>
      <c r="C117" s="491"/>
      <c r="D117" s="491"/>
      <c r="E117" s="481"/>
      <c r="F117" s="1047" t="s">
        <v>2595</v>
      </c>
      <c r="G117" s="564"/>
      <c r="H117" s="564"/>
      <c r="I117" s="564"/>
      <c r="J117" s="564"/>
      <c r="K117" s="564"/>
      <c r="L117" s="564"/>
      <c r="M117" s="564"/>
      <c r="N117" s="564"/>
      <c r="O117" s="564"/>
      <c r="P117" s="564"/>
      <c r="Q117" s="564"/>
      <c r="R117" s="564"/>
      <c r="S117" s="564"/>
      <c r="T117" s="564"/>
      <c r="U117" s="564"/>
      <c r="V117" s="564"/>
      <c r="W117" s="564"/>
      <c r="X117" s="564"/>
      <c r="Y117" s="564"/>
      <c r="Z117" s="564"/>
      <c r="AA117" s="564"/>
      <c r="AB117" s="564"/>
      <c r="AC117" s="564"/>
      <c r="AD117" s="564"/>
      <c r="AE117" s="564"/>
      <c r="AF117" s="564"/>
      <c r="AG117" s="564"/>
      <c r="AH117" s="564"/>
      <c r="AI117" s="564"/>
      <c r="AJ117" s="564"/>
      <c r="AK117" s="564"/>
      <c r="AL117" s="564"/>
      <c r="AM117" s="564"/>
      <c r="AN117" s="564"/>
      <c r="AO117" s="564"/>
      <c r="AP117" s="564"/>
      <c r="AQ117" s="564"/>
      <c r="AR117" s="564"/>
      <c r="AS117" s="564"/>
      <c r="AT117" s="564"/>
      <c r="AU117" s="564"/>
      <c r="AV117" s="564"/>
      <c r="AW117" s="564"/>
      <c r="AX117" s="564"/>
      <c r="AY117" s="564"/>
      <c r="AZ117" s="564"/>
      <c r="BA117" s="564"/>
      <c r="BB117" s="564"/>
      <c r="BC117" s="564"/>
      <c r="BD117" s="564"/>
      <c r="BE117" s="564"/>
      <c r="BF117" s="564"/>
      <c r="BG117" s="564"/>
      <c r="BH117" s="564"/>
      <c r="BI117" s="564"/>
      <c r="BJ117" s="564"/>
      <c r="BK117" s="564"/>
      <c r="BL117" s="564"/>
      <c r="BM117" s="564"/>
      <c r="BN117" s="564"/>
      <c r="BO117" s="564"/>
      <c r="BP117" s="564"/>
      <c r="BQ117" s="564"/>
      <c r="BR117" s="564"/>
      <c r="BS117" s="564"/>
      <c r="BT117" s="564"/>
      <c r="BU117" s="564"/>
      <c r="BV117" s="564"/>
      <c r="BW117" s="564"/>
      <c r="BX117" s="564"/>
      <c r="BY117" s="564"/>
      <c r="BZ117" s="564"/>
      <c r="CA117" s="564"/>
      <c r="CB117" s="564"/>
      <c r="CC117" s="564"/>
      <c r="CD117" s="564"/>
      <c r="CE117" s="564"/>
      <c r="CF117" s="564"/>
      <c r="CG117" s="564"/>
      <c r="CH117" s="564"/>
      <c r="CI117" s="564"/>
      <c r="CJ117" s="564"/>
      <c r="CK117" s="564"/>
      <c r="CL117" s="564"/>
      <c r="CM117" s="564"/>
      <c r="CN117" s="564"/>
      <c r="CO117" s="564"/>
      <c r="CP117" s="564"/>
      <c r="CQ117" s="564"/>
      <c r="CR117" s="564"/>
      <c r="CS117" s="564"/>
      <c r="CT117" s="564"/>
      <c r="CU117" s="564"/>
      <c r="CV117" s="564"/>
      <c r="CW117" s="564"/>
      <c r="CX117" s="564"/>
      <c r="CY117" s="564"/>
      <c r="CZ117" s="564"/>
      <c r="DA117" s="564"/>
      <c r="DB117" s="564"/>
      <c r="DC117" s="564"/>
      <c r="DD117" s="564"/>
      <c r="DE117" s="564"/>
      <c r="DF117" s="564"/>
      <c r="DG117" s="564"/>
      <c r="DH117" s="564"/>
      <c r="DI117" s="564"/>
      <c r="DJ117" s="564"/>
      <c r="DK117" s="564"/>
      <c r="DL117" s="564"/>
      <c r="DM117" s="564"/>
      <c r="DN117" s="564"/>
      <c r="DO117" s="564"/>
      <c r="DP117" s="564"/>
      <c r="DQ117" s="564"/>
      <c r="DR117" s="564"/>
      <c r="DS117" s="564"/>
      <c r="DT117" s="564"/>
      <c r="DU117" s="564"/>
      <c r="DV117" s="564"/>
      <c r="DW117" s="564"/>
      <c r="DX117" s="564"/>
      <c r="DY117" s="564"/>
      <c r="DZ117" s="564"/>
      <c r="EA117" s="564"/>
      <c r="EB117" s="564"/>
      <c r="EC117" s="564"/>
      <c r="ED117" s="564"/>
      <c r="EE117" s="564"/>
      <c r="EF117" s="564"/>
      <c r="EG117" s="564"/>
      <c r="EH117" s="564"/>
      <c r="EI117" s="564"/>
      <c r="EJ117" s="564"/>
      <c r="EK117" s="564"/>
      <c r="EL117" s="564"/>
      <c r="EM117" s="564"/>
      <c r="EN117" s="564"/>
      <c r="EO117" s="564"/>
      <c r="EP117" s="564"/>
      <c r="EQ117" s="564"/>
      <c r="ER117" s="564"/>
      <c r="ES117" s="564"/>
      <c r="ET117" s="564"/>
      <c r="EU117" s="564"/>
      <c r="EV117" s="564"/>
      <c r="EW117" s="564"/>
      <c r="EX117" s="564"/>
      <c r="EY117" s="564"/>
      <c r="EZ117" s="564"/>
      <c r="FA117" s="564"/>
      <c r="FB117" s="564"/>
      <c r="FC117" s="564"/>
      <c r="FD117" s="564"/>
      <c r="FE117" s="564"/>
      <c r="FF117" s="564"/>
      <c r="FG117" s="564"/>
      <c r="FH117" s="564"/>
      <c r="FI117" s="564"/>
      <c r="FJ117" s="564"/>
      <c r="FK117" s="564"/>
      <c r="FL117" s="564"/>
      <c r="FM117" s="564"/>
      <c r="FN117" s="564"/>
      <c r="FO117" s="564"/>
      <c r="FP117" s="564"/>
      <c r="FQ117" s="564"/>
      <c r="FR117" s="564"/>
      <c r="FS117" s="564"/>
      <c r="FT117" s="564"/>
      <c r="FU117" s="564"/>
      <c r="FV117" s="564"/>
      <c r="FW117" s="564"/>
      <c r="FX117" s="564"/>
      <c r="FY117" s="564"/>
      <c r="FZ117" s="564"/>
      <c r="GA117" s="564"/>
      <c r="GB117" s="564"/>
      <c r="GC117" s="564"/>
      <c r="GD117" s="564"/>
      <c r="GE117" s="564"/>
      <c r="GF117" s="564"/>
      <c r="GG117" s="564"/>
      <c r="GH117" s="564"/>
      <c r="GI117" s="564"/>
      <c r="GJ117" s="564"/>
      <c r="GK117" s="564"/>
      <c r="GL117" s="564"/>
      <c r="GM117" s="564"/>
      <c r="GN117" s="564"/>
      <c r="GO117" s="564"/>
      <c r="GP117" s="564"/>
      <c r="GQ117" s="564"/>
      <c r="GR117" s="564"/>
      <c r="GS117" s="564"/>
      <c r="GT117" s="564"/>
      <c r="GU117" s="564"/>
      <c r="GV117" s="564"/>
      <c r="GW117" s="564"/>
      <c r="GX117" s="564"/>
      <c r="GY117" s="564"/>
      <c r="GZ117" s="564"/>
      <c r="HA117" s="564"/>
      <c r="HB117" s="564"/>
      <c r="HC117" s="564"/>
      <c r="HD117" s="564"/>
      <c r="HE117" s="564"/>
      <c r="HF117" s="564"/>
      <c r="HG117" s="564"/>
      <c r="HH117" s="564"/>
      <c r="HI117" s="564"/>
      <c r="HJ117" s="564"/>
      <c r="HK117" s="564"/>
      <c r="HL117" s="564"/>
      <c r="HM117" s="564"/>
      <c r="HN117" s="564"/>
      <c r="HO117" s="564"/>
      <c r="HP117" s="564"/>
      <c r="HQ117" s="564"/>
      <c r="HR117" s="564"/>
      <c r="HS117" s="564"/>
      <c r="HT117" s="564"/>
      <c r="HU117" s="564"/>
      <c r="HV117" s="564"/>
      <c r="HW117" s="564"/>
      <c r="HX117" s="564"/>
      <c r="HY117" s="564"/>
      <c r="HZ117" s="564"/>
      <c r="IA117" s="564"/>
      <c r="IB117" s="564"/>
      <c r="IC117" s="564"/>
      <c r="ID117" s="564"/>
      <c r="IE117" s="564"/>
      <c r="IF117" s="564"/>
      <c r="IG117" s="564"/>
      <c r="IH117" s="564"/>
      <c r="II117" s="564"/>
      <c r="IJ117" s="564"/>
      <c r="IK117" s="564"/>
      <c r="IL117" s="564"/>
    </row>
    <row r="118" spans="1:246" s="476" customFormat="1" ht="20.100000000000001" customHeight="1">
      <c r="A118" s="490"/>
      <c r="B118" s="491"/>
      <c r="C118" s="491"/>
      <c r="D118" s="491"/>
      <c r="E118" s="478"/>
      <c r="F118" s="1047"/>
      <c r="G118" s="564"/>
      <c r="H118" s="564"/>
      <c r="I118" s="564"/>
      <c r="J118" s="564"/>
      <c r="K118" s="564"/>
      <c r="L118" s="564"/>
      <c r="M118" s="564"/>
      <c r="N118" s="564"/>
      <c r="O118" s="564"/>
      <c r="P118" s="564"/>
      <c r="Q118" s="564"/>
      <c r="R118" s="564"/>
      <c r="S118" s="564"/>
      <c r="T118" s="564"/>
      <c r="U118" s="564"/>
      <c r="V118" s="564"/>
      <c r="W118" s="564"/>
      <c r="X118" s="564"/>
      <c r="Y118" s="564"/>
      <c r="Z118" s="564"/>
      <c r="AA118" s="564"/>
      <c r="AB118" s="564"/>
      <c r="AC118" s="564"/>
      <c r="AD118" s="564"/>
      <c r="AE118" s="564"/>
      <c r="AF118" s="564"/>
      <c r="AG118" s="564"/>
      <c r="AH118" s="564"/>
      <c r="AI118" s="564"/>
      <c r="AJ118" s="564"/>
      <c r="AK118" s="564"/>
      <c r="AL118" s="564"/>
      <c r="AM118" s="564"/>
      <c r="AN118" s="564"/>
      <c r="AO118" s="564"/>
      <c r="AP118" s="564"/>
      <c r="AQ118" s="564"/>
      <c r="AR118" s="564"/>
      <c r="AS118" s="564"/>
      <c r="AT118" s="564"/>
      <c r="AU118" s="564"/>
      <c r="AV118" s="564"/>
      <c r="AW118" s="564"/>
      <c r="AX118" s="564"/>
      <c r="AY118" s="564"/>
      <c r="AZ118" s="564"/>
      <c r="BA118" s="564"/>
      <c r="BB118" s="564"/>
      <c r="BC118" s="564"/>
      <c r="BD118" s="564"/>
      <c r="BE118" s="564"/>
      <c r="BF118" s="564"/>
      <c r="BG118" s="564"/>
      <c r="BH118" s="564"/>
      <c r="BI118" s="564"/>
      <c r="BJ118" s="564"/>
      <c r="BK118" s="564"/>
      <c r="BL118" s="564"/>
      <c r="BM118" s="564"/>
      <c r="BN118" s="564"/>
      <c r="BO118" s="564"/>
      <c r="BP118" s="564"/>
      <c r="BQ118" s="564"/>
      <c r="BR118" s="564"/>
      <c r="BS118" s="564"/>
      <c r="BT118" s="564"/>
      <c r="BU118" s="564"/>
      <c r="BV118" s="564"/>
      <c r="BW118" s="564"/>
      <c r="BX118" s="564"/>
      <c r="BY118" s="564"/>
      <c r="BZ118" s="564"/>
      <c r="CA118" s="564"/>
      <c r="CB118" s="564"/>
      <c r="CC118" s="564"/>
      <c r="CD118" s="564"/>
      <c r="CE118" s="564"/>
      <c r="CF118" s="564"/>
      <c r="CG118" s="564"/>
      <c r="CH118" s="564"/>
      <c r="CI118" s="564"/>
      <c r="CJ118" s="564"/>
      <c r="CK118" s="564"/>
      <c r="CL118" s="564"/>
      <c r="CM118" s="564"/>
      <c r="CN118" s="564"/>
      <c r="CO118" s="564"/>
      <c r="CP118" s="564"/>
      <c r="CQ118" s="564"/>
      <c r="CR118" s="564"/>
      <c r="CS118" s="564"/>
      <c r="CT118" s="564"/>
      <c r="CU118" s="564"/>
      <c r="CV118" s="564"/>
      <c r="CW118" s="564"/>
      <c r="CX118" s="564"/>
      <c r="CY118" s="564"/>
      <c r="CZ118" s="564"/>
      <c r="DA118" s="564"/>
      <c r="DB118" s="564"/>
      <c r="DC118" s="564"/>
      <c r="DD118" s="564"/>
      <c r="DE118" s="564"/>
      <c r="DF118" s="564"/>
      <c r="DG118" s="564"/>
      <c r="DH118" s="564"/>
      <c r="DI118" s="564"/>
      <c r="DJ118" s="564"/>
      <c r="DK118" s="564"/>
      <c r="DL118" s="564"/>
      <c r="DM118" s="564"/>
      <c r="DN118" s="564"/>
      <c r="DO118" s="564"/>
      <c r="DP118" s="564"/>
      <c r="DQ118" s="564"/>
      <c r="DR118" s="564"/>
      <c r="DS118" s="564"/>
      <c r="DT118" s="564"/>
      <c r="DU118" s="564"/>
      <c r="DV118" s="564"/>
      <c r="DW118" s="564"/>
      <c r="DX118" s="564"/>
      <c r="DY118" s="564"/>
      <c r="DZ118" s="564"/>
      <c r="EA118" s="564"/>
      <c r="EB118" s="564"/>
      <c r="EC118" s="564"/>
      <c r="ED118" s="564"/>
      <c r="EE118" s="564"/>
      <c r="EF118" s="564"/>
      <c r="EG118" s="564"/>
      <c r="EH118" s="564"/>
      <c r="EI118" s="564"/>
      <c r="EJ118" s="564"/>
      <c r="EK118" s="564"/>
      <c r="EL118" s="564"/>
      <c r="EM118" s="564"/>
      <c r="EN118" s="564"/>
      <c r="EO118" s="564"/>
      <c r="EP118" s="564"/>
      <c r="EQ118" s="564"/>
      <c r="ER118" s="564"/>
      <c r="ES118" s="564"/>
      <c r="ET118" s="564"/>
      <c r="EU118" s="564"/>
      <c r="EV118" s="564"/>
      <c r="EW118" s="564"/>
      <c r="EX118" s="564"/>
      <c r="EY118" s="564"/>
      <c r="EZ118" s="564"/>
      <c r="FA118" s="564"/>
      <c r="FB118" s="564"/>
      <c r="FC118" s="564"/>
      <c r="FD118" s="564"/>
      <c r="FE118" s="564"/>
      <c r="FF118" s="564"/>
      <c r="FG118" s="564"/>
      <c r="FH118" s="564"/>
      <c r="FI118" s="564"/>
      <c r="FJ118" s="564"/>
      <c r="FK118" s="564"/>
      <c r="FL118" s="564"/>
      <c r="FM118" s="564"/>
      <c r="FN118" s="564"/>
      <c r="FO118" s="564"/>
      <c r="FP118" s="564"/>
      <c r="FQ118" s="564"/>
      <c r="FR118" s="564"/>
      <c r="FS118" s="564"/>
      <c r="FT118" s="564"/>
      <c r="FU118" s="564"/>
      <c r="FV118" s="564"/>
      <c r="FW118" s="564"/>
      <c r="FX118" s="564"/>
      <c r="FY118" s="564"/>
      <c r="FZ118" s="564"/>
      <c r="GA118" s="564"/>
      <c r="GB118" s="564"/>
      <c r="GC118" s="564"/>
      <c r="GD118" s="564"/>
      <c r="GE118" s="564"/>
      <c r="GF118" s="564"/>
      <c r="GG118" s="564"/>
      <c r="GH118" s="564"/>
      <c r="GI118" s="564"/>
      <c r="GJ118" s="564"/>
      <c r="GK118" s="564"/>
      <c r="GL118" s="564"/>
      <c r="GM118" s="564"/>
      <c r="GN118" s="564"/>
      <c r="GO118" s="564"/>
      <c r="GP118" s="564"/>
      <c r="GQ118" s="564"/>
      <c r="GR118" s="564"/>
      <c r="GS118" s="564"/>
      <c r="GT118" s="564"/>
      <c r="GU118" s="564"/>
      <c r="GV118" s="564"/>
      <c r="GW118" s="564"/>
      <c r="GX118" s="564"/>
      <c r="GY118" s="564"/>
      <c r="GZ118" s="564"/>
      <c r="HA118" s="564"/>
      <c r="HB118" s="564"/>
      <c r="HC118" s="564"/>
      <c r="HD118" s="564"/>
      <c r="HE118" s="564"/>
      <c r="HF118" s="564"/>
      <c r="HG118" s="564"/>
      <c r="HH118" s="564"/>
      <c r="HI118" s="564"/>
      <c r="HJ118" s="564"/>
      <c r="HK118" s="564"/>
      <c r="HL118" s="564"/>
      <c r="HM118" s="564"/>
      <c r="HN118" s="564"/>
      <c r="HO118" s="564"/>
      <c r="HP118" s="564"/>
      <c r="HQ118" s="564"/>
      <c r="HR118" s="564"/>
      <c r="HS118" s="564"/>
      <c r="HT118" s="564"/>
      <c r="HU118" s="564"/>
      <c r="HV118" s="564"/>
      <c r="HW118" s="564"/>
      <c r="HX118" s="564"/>
      <c r="HY118" s="564"/>
      <c r="HZ118" s="564"/>
      <c r="IA118" s="564"/>
      <c r="IB118" s="564"/>
      <c r="IC118" s="564"/>
      <c r="ID118" s="564"/>
      <c r="IE118" s="564"/>
      <c r="IF118" s="564"/>
      <c r="IG118" s="564"/>
      <c r="IH118" s="564"/>
      <c r="II118" s="564"/>
      <c r="IJ118" s="564"/>
      <c r="IK118" s="564"/>
      <c r="IL118" s="564"/>
    </row>
    <row r="119" spans="1:246" s="476" customFormat="1" ht="20.100000000000001" customHeight="1">
      <c r="A119" s="490"/>
      <c r="B119" s="491"/>
      <c r="C119" s="491"/>
      <c r="D119" s="491"/>
      <c r="E119" s="481"/>
      <c r="F119" s="1047"/>
      <c r="G119" s="564"/>
      <c r="H119" s="564"/>
      <c r="I119" s="564"/>
      <c r="J119" s="564"/>
      <c r="K119" s="564"/>
      <c r="L119" s="564"/>
      <c r="M119" s="564"/>
      <c r="N119" s="564"/>
      <c r="O119" s="564"/>
      <c r="P119" s="564"/>
      <c r="Q119" s="564"/>
      <c r="R119" s="564"/>
      <c r="S119" s="564"/>
      <c r="T119" s="564"/>
      <c r="U119" s="564"/>
      <c r="V119" s="564"/>
      <c r="W119" s="564"/>
      <c r="X119" s="564"/>
      <c r="Y119" s="564"/>
      <c r="Z119" s="564"/>
      <c r="AA119" s="564"/>
      <c r="AB119" s="564"/>
      <c r="AC119" s="564"/>
      <c r="AD119" s="564"/>
      <c r="AE119" s="564"/>
      <c r="AF119" s="564"/>
      <c r="AG119" s="564"/>
      <c r="AH119" s="564"/>
      <c r="AI119" s="564"/>
      <c r="AJ119" s="564"/>
      <c r="AK119" s="564"/>
      <c r="AL119" s="564"/>
      <c r="AM119" s="564"/>
      <c r="AN119" s="564"/>
      <c r="AO119" s="564"/>
      <c r="AP119" s="564"/>
      <c r="AQ119" s="564"/>
      <c r="AR119" s="564"/>
      <c r="AS119" s="564"/>
      <c r="AT119" s="564"/>
      <c r="AU119" s="564"/>
      <c r="AV119" s="564"/>
      <c r="AW119" s="564"/>
      <c r="AX119" s="564"/>
      <c r="AY119" s="564"/>
      <c r="AZ119" s="564"/>
      <c r="BA119" s="564"/>
      <c r="BB119" s="564"/>
      <c r="BC119" s="564"/>
      <c r="BD119" s="564"/>
      <c r="BE119" s="564"/>
      <c r="BF119" s="564"/>
      <c r="BG119" s="564"/>
      <c r="BH119" s="564"/>
      <c r="BI119" s="564"/>
      <c r="BJ119" s="564"/>
      <c r="BK119" s="564"/>
      <c r="BL119" s="564"/>
      <c r="BM119" s="564"/>
      <c r="BN119" s="564"/>
      <c r="BO119" s="564"/>
      <c r="BP119" s="564"/>
      <c r="BQ119" s="564"/>
      <c r="BR119" s="564"/>
      <c r="BS119" s="564"/>
      <c r="BT119" s="564"/>
      <c r="BU119" s="564"/>
      <c r="BV119" s="564"/>
      <c r="BW119" s="564"/>
      <c r="BX119" s="564"/>
      <c r="BY119" s="564"/>
      <c r="BZ119" s="564"/>
      <c r="CA119" s="564"/>
      <c r="CB119" s="564"/>
      <c r="CC119" s="564"/>
      <c r="CD119" s="564"/>
      <c r="CE119" s="564"/>
      <c r="CF119" s="564"/>
      <c r="CG119" s="564"/>
      <c r="CH119" s="564"/>
      <c r="CI119" s="564"/>
      <c r="CJ119" s="564"/>
      <c r="CK119" s="564"/>
      <c r="CL119" s="564"/>
      <c r="CM119" s="564"/>
      <c r="CN119" s="564"/>
      <c r="CO119" s="564"/>
      <c r="CP119" s="564"/>
      <c r="CQ119" s="564"/>
      <c r="CR119" s="564"/>
      <c r="CS119" s="564"/>
      <c r="CT119" s="564"/>
      <c r="CU119" s="564"/>
      <c r="CV119" s="564"/>
      <c r="CW119" s="564"/>
      <c r="CX119" s="564"/>
      <c r="CY119" s="564"/>
      <c r="CZ119" s="564"/>
      <c r="DA119" s="564"/>
      <c r="DB119" s="564"/>
      <c r="DC119" s="564"/>
      <c r="DD119" s="564"/>
      <c r="DE119" s="564"/>
      <c r="DF119" s="564"/>
      <c r="DG119" s="564"/>
      <c r="DH119" s="564"/>
      <c r="DI119" s="564"/>
      <c r="DJ119" s="564"/>
      <c r="DK119" s="564"/>
      <c r="DL119" s="564"/>
      <c r="DM119" s="564"/>
      <c r="DN119" s="564"/>
      <c r="DO119" s="564"/>
      <c r="DP119" s="564"/>
      <c r="DQ119" s="564"/>
      <c r="DR119" s="564"/>
      <c r="DS119" s="564"/>
      <c r="DT119" s="564"/>
      <c r="DU119" s="564"/>
      <c r="DV119" s="564"/>
      <c r="DW119" s="564"/>
      <c r="DX119" s="564"/>
      <c r="DY119" s="564"/>
      <c r="DZ119" s="564"/>
      <c r="EA119" s="564"/>
      <c r="EB119" s="564"/>
      <c r="EC119" s="564"/>
      <c r="ED119" s="564"/>
      <c r="EE119" s="564"/>
      <c r="EF119" s="564"/>
      <c r="EG119" s="564"/>
      <c r="EH119" s="564"/>
      <c r="EI119" s="564"/>
      <c r="EJ119" s="564"/>
      <c r="EK119" s="564"/>
      <c r="EL119" s="564"/>
      <c r="EM119" s="564"/>
      <c r="EN119" s="564"/>
      <c r="EO119" s="564"/>
      <c r="EP119" s="564"/>
      <c r="EQ119" s="564"/>
      <c r="ER119" s="564"/>
      <c r="ES119" s="564"/>
      <c r="ET119" s="564"/>
      <c r="EU119" s="564"/>
      <c r="EV119" s="564"/>
      <c r="EW119" s="564"/>
      <c r="EX119" s="564"/>
      <c r="EY119" s="564"/>
      <c r="EZ119" s="564"/>
      <c r="FA119" s="564"/>
      <c r="FB119" s="564"/>
      <c r="FC119" s="564"/>
      <c r="FD119" s="564"/>
      <c r="FE119" s="564"/>
      <c r="FF119" s="564"/>
      <c r="FG119" s="564"/>
      <c r="FH119" s="564"/>
      <c r="FI119" s="564"/>
      <c r="FJ119" s="564"/>
      <c r="FK119" s="564"/>
      <c r="FL119" s="564"/>
      <c r="FM119" s="564"/>
      <c r="FN119" s="564"/>
      <c r="FO119" s="564"/>
      <c r="FP119" s="564"/>
      <c r="FQ119" s="564"/>
      <c r="FR119" s="564"/>
      <c r="FS119" s="564"/>
      <c r="FT119" s="564"/>
      <c r="FU119" s="564"/>
      <c r="FV119" s="564"/>
      <c r="FW119" s="564"/>
      <c r="FX119" s="564"/>
      <c r="FY119" s="564"/>
      <c r="FZ119" s="564"/>
      <c r="GA119" s="564"/>
      <c r="GB119" s="564"/>
      <c r="GC119" s="564"/>
      <c r="GD119" s="564"/>
      <c r="GE119" s="564"/>
      <c r="GF119" s="564"/>
      <c r="GG119" s="564"/>
      <c r="GH119" s="564"/>
      <c r="GI119" s="564"/>
      <c r="GJ119" s="564"/>
      <c r="GK119" s="564"/>
      <c r="GL119" s="564"/>
      <c r="GM119" s="564"/>
      <c r="GN119" s="564"/>
      <c r="GO119" s="564"/>
      <c r="GP119" s="564"/>
      <c r="GQ119" s="564"/>
      <c r="GR119" s="564"/>
      <c r="GS119" s="564"/>
      <c r="GT119" s="564"/>
      <c r="GU119" s="564"/>
      <c r="GV119" s="564"/>
      <c r="GW119" s="564"/>
      <c r="GX119" s="564"/>
      <c r="GY119" s="564"/>
      <c r="GZ119" s="564"/>
      <c r="HA119" s="564"/>
      <c r="HB119" s="564"/>
      <c r="HC119" s="564"/>
      <c r="HD119" s="564"/>
      <c r="HE119" s="564"/>
      <c r="HF119" s="564"/>
      <c r="HG119" s="564"/>
      <c r="HH119" s="564"/>
      <c r="HI119" s="564"/>
      <c r="HJ119" s="564"/>
      <c r="HK119" s="564"/>
      <c r="HL119" s="564"/>
      <c r="HM119" s="564"/>
      <c r="HN119" s="564"/>
      <c r="HO119" s="564"/>
      <c r="HP119" s="564"/>
      <c r="HQ119" s="564"/>
      <c r="HR119" s="564"/>
      <c r="HS119" s="564"/>
      <c r="HT119" s="564"/>
      <c r="HU119" s="564"/>
      <c r="HV119" s="564"/>
      <c r="HW119" s="564"/>
      <c r="HX119" s="564"/>
      <c r="HY119" s="564"/>
      <c r="HZ119" s="564"/>
      <c r="IA119" s="564"/>
      <c r="IB119" s="564"/>
      <c r="IC119" s="564"/>
      <c r="ID119" s="564"/>
      <c r="IE119" s="564"/>
      <c r="IF119" s="564"/>
      <c r="IG119" s="564"/>
      <c r="IH119" s="564"/>
      <c r="II119" s="564"/>
      <c r="IJ119" s="564"/>
      <c r="IK119" s="564"/>
      <c r="IL119" s="564"/>
    </row>
    <row r="120" spans="1:246" s="476" customFormat="1" ht="20.100000000000001" customHeight="1">
      <c r="A120" s="490"/>
      <c r="B120" s="491"/>
      <c r="C120" s="491"/>
      <c r="D120" s="491"/>
      <c r="E120" s="481"/>
      <c r="F120" s="481"/>
      <c r="G120" s="564"/>
      <c r="H120" s="564"/>
      <c r="I120" s="564"/>
      <c r="J120" s="564"/>
      <c r="K120" s="564"/>
      <c r="L120" s="564"/>
      <c r="M120" s="564"/>
      <c r="N120" s="564"/>
      <c r="O120" s="564"/>
      <c r="P120" s="564"/>
      <c r="Q120" s="564"/>
      <c r="R120" s="564"/>
      <c r="S120" s="564"/>
      <c r="T120" s="564"/>
      <c r="U120" s="564"/>
      <c r="V120" s="564"/>
      <c r="W120" s="564"/>
      <c r="X120" s="564"/>
      <c r="Y120" s="564"/>
      <c r="Z120" s="564"/>
      <c r="AA120" s="564"/>
      <c r="AB120" s="564"/>
      <c r="AC120" s="564"/>
      <c r="AD120" s="564"/>
      <c r="AE120" s="564"/>
      <c r="AF120" s="564"/>
      <c r="AG120" s="564"/>
      <c r="AH120" s="564"/>
      <c r="AI120" s="564"/>
      <c r="AJ120" s="564"/>
      <c r="AK120" s="564"/>
      <c r="AL120" s="564"/>
      <c r="AM120" s="564"/>
      <c r="AN120" s="564"/>
      <c r="AO120" s="564"/>
      <c r="AP120" s="564"/>
      <c r="AQ120" s="564"/>
      <c r="AR120" s="564"/>
      <c r="AS120" s="564"/>
      <c r="AT120" s="564"/>
      <c r="AU120" s="564"/>
      <c r="AV120" s="564"/>
      <c r="AW120" s="564"/>
      <c r="AX120" s="564"/>
      <c r="AY120" s="564"/>
      <c r="AZ120" s="564"/>
      <c r="BA120" s="564"/>
      <c r="BB120" s="564"/>
      <c r="BC120" s="564"/>
      <c r="BD120" s="564"/>
      <c r="BE120" s="564"/>
      <c r="BF120" s="564"/>
      <c r="BG120" s="564"/>
      <c r="BH120" s="564"/>
      <c r="BI120" s="564"/>
      <c r="BJ120" s="564"/>
      <c r="BK120" s="564"/>
      <c r="BL120" s="564"/>
      <c r="BM120" s="564"/>
      <c r="BN120" s="564"/>
      <c r="BO120" s="564"/>
      <c r="BP120" s="564"/>
      <c r="BQ120" s="564"/>
      <c r="BR120" s="564"/>
      <c r="BS120" s="564"/>
      <c r="BT120" s="564"/>
      <c r="BU120" s="564"/>
      <c r="BV120" s="564"/>
      <c r="BW120" s="564"/>
      <c r="BX120" s="564"/>
      <c r="BY120" s="564"/>
      <c r="BZ120" s="564"/>
      <c r="CA120" s="564"/>
      <c r="CB120" s="564"/>
      <c r="CC120" s="564"/>
      <c r="CD120" s="564"/>
      <c r="CE120" s="564"/>
      <c r="CF120" s="564"/>
      <c r="CG120" s="564"/>
      <c r="CH120" s="564"/>
      <c r="CI120" s="564"/>
      <c r="CJ120" s="564"/>
      <c r="CK120" s="564"/>
      <c r="CL120" s="564"/>
      <c r="CM120" s="564"/>
      <c r="CN120" s="564"/>
      <c r="CO120" s="564"/>
      <c r="CP120" s="564"/>
      <c r="CQ120" s="564"/>
      <c r="CR120" s="564"/>
      <c r="CS120" s="564"/>
      <c r="CT120" s="564"/>
      <c r="CU120" s="564"/>
      <c r="CV120" s="564"/>
      <c r="CW120" s="564"/>
      <c r="CX120" s="564"/>
      <c r="CY120" s="564"/>
      <c r="CZ120" s="564"/>
      <c r="DA120" s="564"/>
      <c r="DB120" s="564"/>
      <c r="DC120" s="564"/>
      <c r="DD120" s="564"/>
      <c r="DE120" s="564"/>
      <c r="DF120" s="564"/>
      <c r="DG120" s="564"/>
      <c r="DH120" s="564"/>
      <c r="DI120" s="564"/>
      <c r="DJ120" s="564"/>
      <c r="DK120" s="564"/>
      <c r="DL120" s="564"/>
      <c r="DM120" s="564"/>
      <c r="DN120" s="564"/>
      <c r="DO120" s="564"/>
      <c r="DP120" s="564"/>
      <c r="DQ120" s="564"/>
      <c r="DR120" s="564"/>
      <c r="DS120" s="564"/>
      <c r="DT120" s="564"/>
      <c r="DU120" s="564"/>
      <c r="DV120" s="564"/>
      <c r="DW120" s="564"/>
      <c r="DX120" s="564"/>
      <c r="DY120" s="564"/>
      <c r="DZ120" s="564"/>
      <c r="EA120" s="564"/>
      <c r="EB120" s="564"/>
      <c r="EC120" s="564"/>
      <c r="ED120" s="564"/>
      <c r="EE120" s="564"/>
      <c r="EF120" s="564"/>
      <c r="EG120" s="564"/>
      <c r="EH120" s="564"/>
      <c r="EI120" s="564"/>
      <c r="EJ120" s="564"/>
      <c r="EK120" s="564"/>
      <c r="EL120" s="564"/>
      <c r="EM120" s="564"/>
      <c r="EN120" s="564"/>
      <c r="EO120" s="564"/>
      <c r="EP120" s="564"/>
      <c r="EQ120" s="564"/>
      <c r="ER120" s="564"/>
      <c r="ES120" s="564"/>
      <c r="ET120" s="564"/>
      <c r="EU120" s="564"/>
      <c r="EV120" s="564"/>
      <c r="EW120" s="564"/>
      <c r="EX120" s="564"/>
      <c r="EY120" s="564"/>
      <c r="EZ120" s="564"/>
      <c r="FA120" s="564"/>
      <c r="FB120" s="564"/>
      <c r="FC120" s="564"/>
      <c r="FD120" s="564"/>
      <c r="FE120" s="564"/>
      <c r="FF120" s="564"/>
      <c r="FG120" s="564"/>
      <c r="FH120" s="564"/>
      <c r="FI120" s="564"/>
      <c r="FJ120" s="564"/>
      <c r="FK120" s="564"/>
      <c r="FL120" s="564"/>
      <c r="FM120" s="564"/>
      <c r="FN120" s="564"/>
      <c r="FO120" s="564"/>
      <c r="FP120" s="564"/>
      <c r="FQ120" s="564"/>
      <c r="FR120" s="564"/>
      <c r="FS120" s="564"/>
      <c r="FT120" s="564"/>
      <c r="FU120" s="564"/>
      <c r="FV120" s="564"/>
      <c r="FW120" s="564"/>
      <c r="FX120" s="564"/>
      <c r="FY120" s="564"/>
      <c r="FZ120" s="564"/>
      <c r="GA120" s="564"/>
      <c r="GB120" s="564"/>
      <c r="GC120" s="564"/>
      <c r="GD120" s="564"/>
      <c r="GE120" s="564"/>
      <c r="GF120" s="564"/>
      <c r="GG120" s="564"/>
      <c r="GH120" s="564"/>
      <c r="GI120" s="564"/>
      <c r="GJ120" s="564"/>
      <c r="GK120" s="564"/>
      <c r="GL120" s="564"/>
      <c r="GM120" s="564"/>
      <c r="GN120" s="564"/>
      <c r="GO120" s="564"/>
      <c r="GP120" s="564"/>
      <c r="GQ120" s="564"/>
      <c r="GR120" s="564"/>
      <c r="GS120" s="564"/>
      <c r="GT120" s="564"/>
      <c r="GU120" s="564"/>
      <c r="GV120" s="564"/>
      <c r="GW120" s="564"/>
      <c r="GX120" s="564"/>
      <c r="GY120" s="564"/>
      <c r="GZ120" s="564"/>
      <c r="HA120" s="564"/>
      <c r="HB120" s="564"/>
      <c r="HC120" s="564"/>
      <c r="HD120" s="564"/>
      <c r="HE120" s="564"/>
      <c r="HF120" s="564"/>
      <c r="HG120" s="564"/>
      <c r="HH120" s="564"/>
      <c r="HI120" s="564"/>
      <c r="HJ120" s="564"/>
      <c r="HK120" s="564"/>
      <c r="HL120" s="564"/>
      <c r="HM120" s="564"/>
      <c r="HN120" s="564"/>
      <c r="HO120" s="564"/>
      <c r="HP120" s="564"/>
      <c r="HQ120" s="564"/>
      <c r="HR120" s="564"/>
      <c r="HS120" s="564"/>
      <c r="HT120" s="564"/>
      <c r="HU120" s="564"/>
      <c r="HV120" s="564"/>
      <c r="HW120" s="564"/>
      <c r="HX120" s="564"/>
      <c r="HY120" s="564"/>
      <c r="HZ120" s="564"/>
      <c r="IA120" s="564"/>
      <c r="IB120" s="564"/>
      <c r="IC120" s="564"/>
      <c r="ID120" s="564"/>
      <c r="IE120" s="564"/>
      <c r="IF120" s="564"/>
      <c r="IG120" s="564"/>
      <c r="IH120" s="564"/>
      <c r="II120" s="564"/>
      <c r="IJ120" s="564"/>
      <c r="IK120" s="564"/>
      <c r="IL120" s="564"/>
    </row>
    <row r="121" spans="1:246" s="476" customFormat="1" ht="20.100000000000001" customHeight="1">
      <c r="A121" s="490"/>
      <c r="B121" s="491"/>
      <c r="C121" s="491"/>
      <c r="D121" s="491"/>
      <c r="E121" s="481"/>
      <c r="F121" s="481"/>
      <c r="G121" s="564"/>
      <c r="H121" s="564"/>
      <c r="I121" s="564"/>
      <c r="J121" s="564"/>
      <c r="K121" s="564"/>
      <c r="L121" s="564"/>
      <c r="M121" s="564"/>
      <c r="N121" s="564"/>
      <c r="O121" s="564"/>
      <c r="P121" s="564"/>
      <c r="Q121" s="564"/>
      <c r="R121" s="564"/>
      <c r="S121" s="564"/>
      <c r="T121" s="564"/>
      <c r="U121" s="564"/>
      <c r="V121" s="564"/>
      <c r="W121" s="564"/>
      <c r="X121" s="564"/>
      <c r="Y121" s="564"/>
      <c r="Z121" s="564"/>
      <c r="AA121" s="564"/>
      <c r="AB121" s="564"/>
      <c r="AC121" s="564"/>
      <c r="AD121" s="564"/>
      <c r="AE121" s="564"/>
      <c r="AF121" s="564"/>
      <c r="AG121" s="564"/>
      <c r="AH121" s="564"/>
      <c r="AI121" s="564"/>
      <c r="AJ121" s="564"/>
      <c r="AK121" s="564"/>
      <c r="AL121" s="564"/>
      <c r="AM121" s="564"/>
      <c r="AN121" s="564"/>
      <c r="AO121" s="564"/>
      <c r="AP121" s="564"/>
      <c r="AQ121" s="564"/>
      <c r="AR121" s="564"/>
      <c r="AS121" s="564"/>
      <c r="AT121" s="564"/>
      <c r="AU121" s="564"/>
      <c r="AV121" s="564"/>
      <c r="AW121" s="564"/>
      <c r="AX121" s="564"/>
      <c r="AY121" s="564"/>
      <c r="AZ121" s="564"/>
      <c r="BA121" s="564"/>
      <c r="BB121" s="564"/>
      <c r="BC121" s="564"/>
      <c r="BD121" s="564"/>
      <c r="BE121" s="564"/>
      <c r="BF121" s="564"/>
      <c r="BG121" s="564"/>
      <c r="BH121" s="564"/>
      <c r="BI121" s="564"/>
      <c r="BJ121" s="564"/>
      <c r="BK121" s="564"/>
      <c r="BL121" s="564"/>
      <c r="BM121" s="564"/>
      <c r="BN121" s="564"/>
      <c r="BO121" s="564"/>
      <c r="BP121" s="564"/>
      <c r="BQ121" s="564"/>
      <c r="BR121" s="564"/>
      <c r="BS121" s="564"/>
      <c r="BT121" s="564"/>
      <c r="BU121" s="564"/>
      <c r="BV121" s="564"/>
      <c r="BW121" s="564"/>
      <c r="BX121" s="564"/>
      <c r="BY121" s="564"/>
      <c r="BZ121" s="564"/>
      <c r="CA121" s="564"/>
      <c r="CB121" s="564"/>
      <c r="CC121" s="564"/>
      <c r="CD121" s="564"/>
      <c r="CE121" s="564"/>
      <c r="CF121" s="564"/>
      <c r="CG121" s="564"/>
      <c r="CH121" s="564"/>
      <c r="CI121" s="564"/>
      <c r="CJ121" s="564"/>
      <c r="CK121" s="564"/>
      <c r="CL121" s="564"/>
      <c r="CM121" s="564"/>
      <c r="CN121" s="564"/>
      <c r="CO121" s="564"/>
      <c r="CP121" s="564"/>
      <c r="CQ121" s="564"/>
      <c r="CR121" s="564"/>
      <c r="CS121" s="564"/>
      <c r="CT121" s="564"/>
      <c r="CU121" s="564"/>
      <c r="CV121" s="564"/>
      <c r="CW121" s="564"/>
      <c r="CX121" s="564"/>
      <c r="CY121" s="564"/>
      <c r="CZ121" s="564"/>
      <c r="DA121" s="564"/>
      <c r="DB121" s="564"/>
      <c r="DC121" s="564"/>
      <c r="DD121" s="564"/>
      <c r="DE121" s="564"/>
      <c r="DF121" s="564"/>
      <c r="DG121" s="564"/>
      <c r="DH121" s="564"/>
      <c r="DI121" s="564"/>
      <c r="DJ121" s="564"/>
      <c r="DK121" s="564"/>
      <c r="DL121" s="564"/>
      <c r="DM121" s="564"/>
      <c r="DN121" s="564"/>
      <c r="DO121" s="564"/>
      <c r="DP121" s="564"/>
      <c r="DQ121" s="564"/>
      <c r="DR121" s="564"/>
      <c r="DS121" s="564"/>
      <c r="DT121" s="564"/>
      <c r="DU121" s="564"/>
      <c r="DV121" s="564"/>
      <c r="DW121" s="564"/>
      <c r="DX121" s="564"/>
      <c r="DY121" s="564"/>
      <c r="DZ121" s="564"/>
      <c r="EA121" s="564"/>
      <c r="EB121" s="564"/>
      <c r="EC121" s="564"/>
      <c r="ED121" s="564"/>
      <c r="EE121" s="564"/>
      <c r="EF121" s="564"/>
      <c r="EG121" s="564"/>
      <c r="EH121" s="564"/>
      <c r="EI121" s="564"/>
      <c r="EJ121" s="564"/>
      <c r="EK121" s="564"/>
      <c r="EL121" s="564"/>
      <c r="EM121" s="564"/>
      <c r="EN121" s="564"/>
      <c r="EO121" s="564"/>
      <c r="EP121" s="564"/>
      <c r="EQ121" s="564"/>
      <c r="ER121" s="564"/>
      <c r="ES121" s="564"/>
      <c r="ET121" s="564"/>
      <c r="EU121" s="564"/>
      <c r="EV121" s="564"/>
      <c r="EW121" s="564"/>
      <c r="EX121" s="564"/>
      <c r="EY121" s="564"/>
      <c r="EZ121" s="564"/>
      <c r="FA121" s="564"/>
      <c r="FB121" s="564"/>
      <c r="FC121" s="564"/>
      <c r="FD121" s="564"/>
      <c r="FE121" s="564"/>
      <c r="FF121" s="564"/>
      <c r="FG121" s="564"/>
      <c r="FH121" s="564"/>
      <c r="FI121" s="564"/>
      <c r="FJ121" s="564"/>
      <c r="FK121" s="564"/>
      <c r="FL121" s="564"/>
      <c r="FM121" s="564"/>
      <c r="FN121" s="564"/>
      <c r="FO121" s="564"/>
      <c r="FP121" s="564"/>
      <c r="FQ121" s="564"/>
      <c r="FR121" s="564"/>
      <c r="FS121" s="564"/>
      <c r="FT121" s="564"/>
      <c r="FU121" s="564"/>
      <c r="FV121" s="564"/>
      <c r="FW121" s="564"/>
      <c r="FX121" s="564"/>
      <c r="FY121" s="564"/>
      <c r="FZ121" s="564"/>
      <c r="GA121" s="564"/>
      <c r="GB121" s="564"/>
      <c r="GC121" s="564"/>
      <c r="GD121" s="564"/>
      <c r="GE121" s="564"/>
      <c r="GF121" s="564"/>
      <c r="GG121" s="564"/>
      <c r="GH121" s="564"/>
      <c r="GI121" s="564"/>
      <c r="GJ121" s="564"/>
      <c r="GK121" s="564"/>
      <c r="GL121" s="564"/>
      <c r="GM121" s="564"/>
      <c r="GN121" s="564"/>
      <c r="GO121" s="564"/>
      <c r="GP121" s="564"/>
      <c r="GQ121" s="564"/>
      <c r="GR121" s="564"/>
      <c r="GS121" s="564"/>
      <c r="GT121" s="564"/>
      <c r="GU121" s="564"/>
      <c r="GV121" s="564"/>
      <c r="GW121" s="564"/>
      <c r="GX121" s="564"/>
      <c r="GY121" s="564"/>
      <c r="GZ121" s="564"/>
      <c r="HA121" s="564"/>
      <c r="HB121" s="564"/>
      <c r="HC121" s="564"/>
      <c r="HD121" s="564"/>
      <c r="HE121" s="564"/>
      <c r="HF121" s="564"/>
      <c r="HG121" s="564"/>
      <c r="HH121" s="564"/>
      <c r="HI121" s="564"/>
      <c r="HJ121" s="564"/>
      <c r="HK121" s="564"/>
      <c r="HL121" s="564"/>
      <c r="HM121" s="564"/>
      <c r="HN121" s="564"/>
      <c r="HO121" s="564"/>
      <c r="HP121" s="564"/>
      <c r="HQ121" s="564"/>
      <c r="HR121" s="564"/>
      <c r="HS121" s="564"/>
      <c r="HT121" s="564"/>
      <c r="HU121" s="564"/>
      <c r="HV121" s="564"/>
      <c r="HW121" s="564"/>
      <c r="HX121" s="564"/>
      <c r="HY121" s="564"/>
      <c r="HZ121" s="564"/>
      <c r="IA121" s="564"/>
      <c r="IB121" s="564"/>
      <c r="IC121" s="564"/>
      <c r="ID121" s="564"/>
      <c r="IE121" s="564"/>
      <c r="IF121" s="564"/>
      <c r="IG121" s="564"/>
      <c r="IH121" s="564"/>
      <c r="II121" s="564"/>
      <c r="IJ121" s="564"/>
      <c r="IK121" s="564"/>
      <c r="IL121" s="564"/>
    </row>
    <row r="122" spans="1:246" s="476" customFormat="1" ht="20.100000000000001" customHeight="1">
      <c r="A122" s="490"/>
      <c r="B122" s="491"/>
      <c r="C122" s="491"/>
      <c r="D122" s="491"/>
      <c r="E122" s="488">
        <v>6000</v>
      </c>
      <c r="F122" s="1060" t="s">
        <v>2597</v>
      </c>
      <c r="G122" s="564"/>
      <c r="H122" s="564"/>
      <c r="I122" s="564"/>
      <c r="J122" s="564"/>
      <c r="K122" s="564"/>
      <c r="L122" s="564"/>
      <c r="M122" s="564"/>
      <c r="N122" s="564"/>
      <c r="O122" s="564"/>
      <c r="P122" s="564"/>
      <c r="Q122" s="564"/>
      <c r="R122" s="564"/>
      <c r="S122" s="564"/>
      <c r="T122" s="564"/>
      <c r="U122" s="564"/>
      <c r="V122" s="564"/>
      <c r="W122" s="564"/>
      <c r="X122" s="564"/>
      <c r="Y122" s="564"/>
      <c r="Z122" s="564"/>
      <c r="AA122" s="564"/>
      <c r="AB122" s="564"/>
      <c r="AC122" s="564"/>
      <c r="AD122" s="564"/>
      <c r="AE122" s="564"/>
      <c r="AF122" s="564"/>
      <c r="AG122" s="564"/>
      <c r="AH122" s="564"/>
      <c r="AI122" s="564"/>
      <c r="AJ122" s="564"/>
      <c r="AK122" s="564"/>
      <c r="AL122" s="564"/>
      <c r="AM122" s="564"/>
      <c r="AN122" s="564"/>
      <c r="AO122" s="564"/>
      <c r="AP122" s="564"/>
      <c r="AQ122" s="564"/>
      <c r="AR122" s="564"/>
      <c r="AS122" s="564"/>
      <c r="AT122" s="564"/>
      <c r="AU122" s="564"/>
      <c r="AV122" s="564"/>
      <c r="AW122" s="564"/>
      <c r="AX122" s="564"/>
      <c r="AY122" s="564"/>
      <c r="AZ122" s="564"/>
      <c r="BA122" s="564"/>
      <c r="BB122" s="564"/>
      <c r="BC122" s="564"/>
      <c r="BD122" s="564"/>
      <c r="BE122" s="564"/>
      <c r="BF122" s="564"/>
      <c r="BG122" s="564"/>
      <c r="BH122" s="564"/>
      <c r="BI122" s="564"/>
      <c r="BJ122" s="564"/>
      <c r="BK122" s="564"/>
      <c r="BL122" s="564"/>
      <c r="BM122" s="564"/>
      <c r="BN122" s="564"/>
      <c r="BO122" s="564"/>
      <c r="BP122" s="564"/>
      <c r="BQ122" s="564"/>
      <c r="BR122" s="564"/>
      <c r="BS122" s="564"/>
      <c r="BT122" s="564"/>
      <c r="BU122" s="564"/>
      <c r="BV122" s="564"/>
      <c r="BW122" s="564"/>
      <c r="BX122" s="564"/>
      <c r="BY122" s="564"/>
      <c r="BZ122" s="564"/>
      <c r="CA122" s="564"/>
      <c r="CB122" s="564"/>
      <c r="CC122" s="564"/>
      <c r="CD122" s="564"/>
      <c r="CE122" s="564"/>
      <c r="CF122" s="564"/>
      <c r="CG122" s="564"/>
      <c r="CH122" s="564"/>
      <c r="CI122" s="564"/>
      <c r="CJ122" s="564"/>
      <c r="CK122" s="564"/>
      <c r="CL122" s="564"/>
      <c r="CM122" s="564"/>
      <c r="CN122" s="564"/>
      <c r="CO122" s="564"/>
      <c r="CP122" s="564"/>
      <c r="CQ122" s="564"/>
      <c r="CR122" s="564"/>
      <c r="CS122" s="564"/>
      <c r="CT122" s="564"/>
      <c r="CU122" s="564"/>
      <c r="CV122" s="564"/>
      <c r="CW122" s="564"/>
      <c r="CX122" s="564"/>
      <c r="CY122" s="564"/>
      <c r="CZ122" s="564"/>
      <c r="DA122" s="564"/>
      <c r="DB122" s="564"/>
      <c r="DC122" s="564"/>
      <c r="DD122" s="564"/>
      <c r="DE122" s="564"/>
      <c r="DF122" s="564"/>
      <c r="DG122" s="564"/>
      <c r="DH122" s="564"/>
      <c r="DI122" s="564"/>
      <c r="DJ122" s="564"/>
      <c r="DK122" s="564"/>
      <c r="DL122" s="564"/>
      <c r="DM122" s="564"/>
      <c r="DN122" s="564"/>
      <c r="DO122" s="564"/>
      <c r="DP122" s="564"/>
      <c r="DQ122" s="564"/>
      <c r="DR122" s="564"/>
      <c r="DS122" s="564"/>
      <c r="DT122" s="564"/>
      <c r="DU122" s="564"/>
      <c r="DV122" s="564"/>
      <c r="DW122" s="564"/>
      <c r="DX122" s="564"/>
      <c r="DY122" s="564"/>
      <c r="DZ122" s="564"/>
      <c r="EA122" s="564"/>
      <c r="EB122" s="564"/>
      <c r="EC122" s="564"/>
      <c r="ED122" s="564"/>
      <c r="EE122" s="564"/>
      <c r="EF122" s="564"/>
      <c r="EG122" s="564"/>
      <c r="EH122" s="564"/>
      <c r="EI122" s="564"/>
      <c r="EJ122" s="564"/>
      <c r="EK122" s="564"/>
      <c r="EL122" s="564"/>
      <c r="EM122" s="564"/>
      <c r="EN122" s="564"/>
      <c r="EO122" s="564"/>
      <c r="EP122" s="564"/>
      <c r="EQ122" s="564"/>
      <c r="ER122" s="564"/>
      <c r="ES122" s="564"/>
      <c r="ET122" s="564"/>
      <c r="EU122" s="564"/>
      <c r="EV122" s="564"/>
      <c r="EW122" s="564"/>
      <c r="EX122" s="564"/>
      <c r="EY122" s="564"/>
      <c r="EZ122" s="564"/>
      <c r="FA122" s="564"/>
      <c r="FB122" s="564"/>
      <c r="FC122" s="564"/>
      <c r="FD122" s="564"/>
      <c r="FE122" s="564"/>
      <c r="FF122" s="564"/>
      <c r="FG122" s="564"/>
      <c r="FH122" s="564"/>
      <c r="FI122" s="564"/>
      <c r="FJ122" s="564"/>
      <c r="FK122" s="564"/>
      <c r="FL122" s="564"/>
      <c r="FM122" s="564"/>
      <c r="FN122" s="564"/>
      <c r="FO122" s="564"/>
      <c r="FP122" s="564"/>
      <c r="FQ122" s="564"/>
      <c r="FR122" s="564"/>
      <c r="FS122" s="564"/>
      <c r="FT122" s="564"/>
      <c r="FU122" s="564"/>
      <c r="FV122" s="564"/>
      <c r="FW122" s="564"/>
      <c r="FX122" s="564"/>
      <c r="FY122" s="564"/>
      <c r="FZ122" s="564"/>
      <c r="GA122" s="564"/>
      <c r="GB122" s="564"/>
      <c r="GC122" s="564"/>
      <c r="GD122" s="564"/>
      <c r="GE122" s="564"/>
      <c r="GF122" s="564"/>
      <c r="GG122" s="564"/>
      <c r="GH122" s="564"/>
      <c r="GI122" s="564"/>
      <c r="GJ122" s="564"/>
      <c r="GK122" s="564"/>
      <c r="GL122" s="564"/>
      <c r="GM122" s="564"/>
      <c r="GN122" s="564"/>
      <c r="GO122" s="564"/>
      <c r="GP122" s="564"/>
      <c r="GQ122" s="564"/>
      <c r="GR122" s="564"/>
      <c r="GS122" s="564"/>
      <c r="GT122" s="564"/>
      <c r="GU122" s="564"/>
      <c r="GV122" s="564"/>
      <c r="GW122" s="564"/>
      <c r="GX122" s="564"/>
      <c r="GY122" s="564"/>
      <c r="GZ122" s="564"/>
      <c r="HA122" s="564"/>
      <c r="HB122" s="564"/>
      <c r="HC122" s="564"/>
      <c r="HD122" s="564"/>
      <c r="HE122" s="564"/>
      <c r="HF122" s="564"/>
      <c r="HG122" s="564"/>
      <c r="HH122" s="564"/>
      <c r="HI122" s="564"/>
      <c r="HJ122" s="564"/>
      <c r="HK122" s="564"/>
      <c r="HL122" s="564"/>
      <c r="HM122" s="564"/>
      <c r="HN122" s="564"/>
      <c r="HO122" s="564"/>
      <c r="HP122" s="564"/>
      <c r="HQ122" s="564"/>
      <c r="HR122" s="564"/>
      <c r="HS122" s="564"/>
      <c r="HT122" s="564"/>
      <c r="HU122" s="564"/>
      <c r="HV122" s="564"/>
      <c r="HW122" s="564"/>
      <c r="HX122" s="564"/>
      <c r="HY122" s="564"/>
      <c r="HZ122" s="564"/>
      <c r="IA122" s="564"/>
      <c r="IB122" s="564"/>
      <c r="IC122" s="564"/>
      <c r="ID122" s="564"/>
      <c r="IE122" s="564"/>
      <c r="IF122" s="564"/>
      <c r="IG122" s="564"/>
      <c r="IH122" s="564"/>
      <c r="II122" s="564"/>
      <c r="IJ122" s="564"/>
      <c r="IK122" s="564"/>
      <c r="IL122" s="564"/>
    </row>
    <row r="123" spans="1:246" s="476" customFormat="1" ht="20.100000000000001" customHeight="1">
      <c r="A123" s="490"/>
      <c r="B123" s="491"/>
      <c r="C123" s="491"/>
      <c r="D123" s="491"/>
      <c r="E123" s="481"/>
      <c r="F123" s="1060"/>
      <c r="G123" s="564"/>
      <c r="H123" s="564"/>
      <c r="I123" s="564"/>
      <c r="J123" s="564"/>
      <c r="K123" s="564"/>
      <c r="L123" s="564"/>
      <c r="M123" s="564"/>
      <c r="N123" s="564"/>
      <c r="O123" s="564"/>
      <c r="P123" s="564"/>
      <c r="Q123" s="564"/>
      <c r="R123" s="564"/>
      <c r="S123" s="564"/>
      <c r="T123" s="564"/>
      <c r="U123" s="564"/>
      <c r="V123" s="564"/>
      <c r="W123" s="564"/>
      <c r="X123" s="564"/>
      <c r="Y123" s="564"/>
      <c r="Z123" s="564"/>
      <c r="AA123" s="564"/>
      <c r="AB123" s="564"/>
      <c r="AC123" s="564"/>
      <c r="AD123" s="564"/>
      <c r="AE123" s="564"/>
      <c r="AF123" s="564"/>
      <c r="AG123" s="564"/>
      <c r="AH123" s="564"/>
      <c r="AI123" s="564"/>
      <c r="AJ123" s="564"/>
      <c r="AK123" s="564"/>
      <c r="AL123" s="564"/>
      <c r="AM123" s="564"/>
      <c r="AN123" s="564"/>
      <c r="AO123" s="564"/>
      <c r="AP123" s="564"/>
      <c r="AQ123" s="564"/>
      <c r="AR123" s="564"/>
      <c r="AS123" s="564"/>
      <c r="AT123" s="564"/>
      <c r="AU123" s="564"/>
      <c r="AV123" s="564"/>
      <c r="AW123" s="564"/>
      <c r="AX123" s="564"/>
      <c r="AY123" s="564"/>
      <c r="AZ123" s="564"/>
      <c r="BA123" s="564"/>
      <c r="BB123" s="564"/>
      <c r="BC123" s="564"/>
      <c r="BD123" s="564"/>
      <c r="BE123" s="564"/>
      <c r="BF123" s="564"/>
      <c r="BG123" s="564"/>
      <c r="BH123" s="564"/>
      <c r="BI123" s="564"/>
      <c r="BJ123" s="564"/>
      <c r="BK123" s="564"/>
      <c r="BL123" s="564"/>
      <c r="BM123" s="564"/>
      <c r="BN123" s="564"/>
      <c r="BO123" s="564"/>
      <c r="BP123" s="564"/>
      <c r="BQ123" s="564"/>
      <c r="BR123" s="564"/>
      <c r="BS123" s="564"/>
      <c r="BT123" s="564"/>
      <c r="BU123" s="564"/>
      <c r="BV123" s="564"/>
      <c r="BW123" s="564"/>
      <c r="BX123" s="564"/>
      <c r="BY123" s="564"/>
      <c r="BZ123" s="564"/>
      <c r="CA123" s="564"/>
      <c r="CB123" s="564"/>
      <c r="CC123" s="564"/>
      <c r="CD123" s="564"/>
      <c r="CE123" s="564"/>
      <c r="CF123" s="564"/>
      <c r="CG123" s="564"/>
      <c r="CH123" s="564"/>
      <c r="CI123" s="564"/>
      <c r="CJ123" s="564"/>
      <c r="CK123" s="564"/>
      <c r="CL123" s="564"/>
      <c r="CM123" s="564"/>
      <c r="CN123" s="564"/>
      <c r="CO123" s="564"/>
      <c r="CP123" s="564"/>
      <c r="CQ123" s="564"/>
      <c r="CR123" s="564"/>
      <c r="CS123" s="564"/>
      <c r="CT123" s="564"/>
      <c r="CU123" s="564"/>
      <c r="CV123" s="564"/>
      <c r="CW123" s="564"/>
      <c r="CX123" s="564"/>
      <c r="CY123" s="564"/>
      <c r="CZ123" s="564"/>
      <c r="DA123" s="564"/>
      <c r="DB123" s="564"/>
      <c r="DC123" s="564"/>
      <c r="DD123" s="564"/>
      <c r="DE123" s="564"/>
      <c r="DF123" s="564"/>
      <c r="DG123" s="564"/>
      <c r="DH123" s="564"/>
      <c r="DI123" s="564"/>
      <c r="DJ123" s="564"/>
      <c r="DK123" s="564"/>
      <c r="DL123" s="564"/>
      <c r="DM123" s="564"/>
      <c r="DN123" s="564"/>
      <c r="DO123" s="564"/>
      <c r="DP123" s="564"/>
      <c r="DQ123" s="564"/>
      <c r="DR123" s="564"/>
      <c r="DS123" s="564"/>
      <c r="DT123" s="564"/>
      <c r="DU123" s="564"/>
      <c r="DV123" s="564"/>
      <c r="DW123" s="564"/>
      <c r="DX123" s="564"/>
      <c r="DY123" s="564"/>
      <c r="DZ123" s="564"/>
      <c r="EA123" s="564"/>
      <c r="EB123" s="564"/>
      <c r="EC123" s="564"/>
      <c r="ED123" s="564"/>
      <c r="EE123" s="564"/>
      <c r="EF123" s="564"/>
      <c r="EG123" s="564"/>
      <c r="EH123" s="564"/>
      <c r="EI123" s="564"/>
      <c r="EJ123" s="564"/>
      <c r="EK123" s="564"/>
      <c r="EL123" s="564"/>
      <c r="EM123" s="564"/>
      <c r="EN123" s="564"/>
      <c r="EO123" s="564"/>
      <c r="EP123" s="564"/>
      <c r="EQ123" s="564"/>
      <c r="ER123" s="564"/>
      <c r="ES123" s="564"/>
      <c r="ET123" s="564"/>
      <c r="EU123" s="564"/>
      <c r="EV123" s="564"/>
      <c r="EW123" s="564"/>
      <c r="EX123" s="564"/>
      <c r="EY123" s="564"/>
      <c r="EZ123" s="564"/>
      <c r="FA123" s="564"/>
      <c r="FB123" s="564"/>
      <c r="FC123" s="564"/>
      <c r="FD123" s="564"/>
      <c r="FE123" s="564"/>
      <c r="FF123" s="564"/>
      <c r="FG123" s="564"/>
      <c r="FH123" s="564"/>
      <c r="FI123" s="564"/>
      <c r="FJ123" s="564"/>
      <c r="FK123" s="564"/>
      <c r="FL123" s="564"/>
      <c r="FM123" s="564"/>
      <c r="FN123" s="564"/>
      <c r="FO123" s="564"/>
      <c r="FP123" s="564"/>
      <c r="FQ123" s="564"/>
      <c r="FR123" s="564"/>
      <c r="FS123" s="564"/>
      <c r="FT123" s="564"/>
      <c r="FU123" s="564"/>
      <c r="FV123" s="564"/>
      <c r="FW123" s="564"/>
      <c r="FX123" s="564"/>
      <c r="FY123" s="564"/>
      <c r="FZ123" s="564"/>
      <c r="GA123" s="564"/>
      <c r="GB123" s="564"/>
      <c r="GC123" s="564"/>
      <c r="GD123" s="564"/>
      <c r="GE123" s="564"/>
      <c r="GF123" s="564"/>
      <c r="GG123" s="564"/>
      <c r="GH123" s="564"/>
      <c r="GI123" s="564"/>
      <c r="GJ123" s="564"/>
      <c r="GK123" s="564"/>
      <c r="GL123" s="564"/>
      <c r="GM123" s="564"/>
      <c r="GN123" s="564"/>
      <c r="GO123" s="564"/>
      <c r="GP123" s="564"/>
      <c r="GQ123" s="564"/>
      <c r="GR123" s="564"/>
      <c r="GS123" s="564"/>
      <c r="GT123" s="564"/>
      <c r="GU123" s="564"/>
      <c r="GV123" s="564"/>
      <c r="GW123" s="564"/>
      <c r="GX123" s="564"/>
      <c r="GY123" s="564"/>
      <c r="GZ123" s="564"/>
      <c r="HA123" s="564"/>
      <c r="HB123" s="564"/>
      <c r="HC123" s="564"/>
      <c r="HD123" s="564"/>
      <c r="HE123" s="564"/>
      <c r="HF123" s="564"/>
      <c r="HG123" s="564"/>
      <c r="HH123" s="564"/>
      <c r="HI123" s="564"/>
      <c r="HJ123" s="564"/>
      <c r="HK123" s="564"/>
      <c r="HL123" s="564"/>
      <c r="HM123" s="564"/>
      <c r="HN123" s="564"/>
      <c r="HO123" s="564"/>
      <c r="HP123" s="564"/>
      <c r="HQ123" s="564"/>
      <c r="HR123" s="564"/>
      <c r="HS123" s="564"/>
      <c r="HT123" s="564"/>
      <c r="HU123" s="564"/>
      <c r="HV123" s="564"/>
      <c r="HW123" s="564"/>
      <c r="HX123" s="564"/>
      <c r="HY123" s="564"/>
      <c r="HZ123" s="564"/>
      <c r="IA123" s="564"/>
      <c r="IB123" s="564"/>
      <c r="IC123" s="564"/>
      <c r="ID123" s="564"/>
      <c r="IE123" s="564"/>
      <c r="IF123" s="564"/>
      <c r="IG123" s="564"/>
      <c r="IH123" s="564"/>
      <c r="II123" s="564"/>
      <c r="IJ123" s="564"/>
      <c r="IK123" s="564"/>
      <c r="IL123" s="564"/>
    </row>
    <row r="124" spans="1:246" s="476" customFormat="1" ht="20.100000000000001" customHeight="1">
      <c r="A124" s="490"/>
      <c r="B124" s="491"/>
      <c r="C124" s="491"/>
      <c r="D124" s="491"/>
      <c r="E124" s="481"/>
      <c r="F124" s="1050" t="s">
        <v>2598</v>
      </c>
      <c r="G124" s="564"/>
      <c r="H124" s="564"/>
      <c r="I124" s="564"/>
      <c r="J124" s="564"/>
      <c r="K124" s="564"/>
      <c r="L124" s="564"/>
      <c r="M124" s="564"/>
      <c r="N124" s="564"/>
      <c r="O124" s="564"/>
      <c r="P124" s="564"/>
      <c r="Q124" s="564"/>
      <c r="R124" s="564"/>
      <c r="S124" s="564"/>
      <c r="T124" s="564"/>
      <c r="U124" s="564"/>
      <c r="V124" s="564"/>
      <c r="W124" s="564"/>
      <c r="X124" s="564"/>
      <c r="Y124" s="564"/>
      <c r="Z124" s="564"/>
      <c r="AA124" s="564"/>
      <c r="AB124" s="564"/>
      <c r="AC124" s="564"/>
      <c r="AD124" s="564"/>
      <c r="AE124" s="564"/>
      <c r="AF124" s="564"/>
      <c r="AG124" s="564"/>
      <c r="AH124" s="564"/>
      <c r="AI124" s="564"/>
      <c r="AJ124" s="564"/>
      <c r="AK124" s="564"/>
      <c r="AL124" s="564"/>
      <c r="AM124" s="564"/>
      <c r="AN124" s="564"/>
      <c r="AO124" s="564"/>
      <c r="AP124" s="564"/>
      <c r="AQ124" s="564"/>
      <c r="AR124" s="564"/>
      <c r="AS124" s="564"/>
      <c r="AT124" s="564"/>
      <c r="AU124" s="564"/>
      <c r="AV124" s="564"/>
      <c r="AW124" s="564"/>
      <c r="AX124" s="564"/>
      <c r="AY124" s="564"/>
      <c r="AZ124" s="564"/>
      <c r="BA124" s="564"/>
      <c r="BB124" s="564"/>
      <c r="BC124" s="564"/>
      <c r="BD124" s="564"/>
      <c r="BE124" s="564"/>
      <c r="BF124" s="564"/>
      <c r="BG124" s="564"/>
      <c r="BH124" s="564"/>
      <c r="BI124" s="564"/>
      <c r="BJ124" s="564"/>
      <c r="BK124" s="564"/>
      <c r="BL124" s="564"/>
      <c r="BM124" s="564"/>
      <c r="BN124" s="564"/>
      <c r="BO124" s="564"/>
      <c r="BP124" s="564"/>
      <c r="BQ124" s="564"/>
      <c r="BR124" s="564"/>
      <c r="BS124" s="564"/>
      <c r="BT124" s="564"/>
      <c r="BU124" s="564"/>
      <c r="BV124" s="564"/>
      <c r="BW124" s="564"/>
      <c r="BX124" s="564"/>
      <c r="BY124" s="564"/>
      <c r="BZ124" s="564"/>
      <c r="CA124" s="564"/>
      <c r="CB124" s="564"/>
      <c r="CC124" s="564"/>
      <c r="CD124" s="564"/>
      <c r="CE124" s="564"/>
      <c r="CF124" s="564"/>
      <c r="CG124" s="564"/>
      <c r="CH124" s="564"/>
      <c r="CI124" s="564"/>
      <c r="CJ124" s="564"/>
      <c r="CK124" s="564"/>
      <c r="CL124" s="564"/>
      <c r="CM124" s="564"/>
      <c r="CN124" s="564"/>
      <c r="CO124" s="564"/>
      <c r="CP124" s="564"/>
      <c r="CQ124" s="564"/>
      <c r="CR124" s="564"/>
      <c r="CS124" s="564"/>
      <c r="CT124" s="564"/>
      <c r="CU124" s="564"/>
      <c r="CV124" s="564"/>
      <c r="CW124" s="564"/>
      <c r="CX124" s="564"/>
      <c r="CY124" s="564"/>
      <c r="CZ124" s="564"/>
      <c r="DA124" s="564"/>
      <c r="DB124" s="564"/>
      <c r="DC124" s="564"/>
      <c r="DD124" s="564"/>
      <c r="DE124" s="564"/>
      <c r="DF124" s="564"/>
      <c r="DG124" s="564"/>
      <c r="DH124" s="564"/>
      <c r="DI124" s="564"/>
      <c r="DJ124" s="564"/>
      <c r="DK124" s="564"/>
      <c r="DL124" s="564"/>
      <c r="DM124" s="564"/>
      <c r="DN124" s="564"/>
      <c r="DO124" s="564"/>
      <c r="DP124" s="564"/>
      <c r="DQ124" s="564"/>
      <c r="DR124" s="564"/>
      <c r="DS124" s="564"/>
      <c r="DT124" s="564"/>
      <c r="DU124" s="564"/>
      <c r="DV124" s="564"/>
      <c r="DW124" s="564"/>
      <c r="DX124" s="564"/>
      <c r="DY124" s="564"/>
      <c r="DZ124" s="564"/>
      <c r="EA124" s="564"/>
      <c r="EB124" s="564"/>
      <c r="EC124" s="564"/>
      <c r="ED124" s="564"/>
      <c r="EE124" s="564"/>
      <c r="EF124" s="564"/>
      <c r="EG124" s="564"/>
      <c r="EH124" s="564"/>
      <c r="EI124" s="564"/>
      <c r="EJ124" s="564"/>
      <c r="EK124" s="564"/>
      <c r="EL124" s="564"/>
      <c r="EM124" s="564"/>
      <c r="EN124" s="564"/>
      <c r="EO124" s="564"/>
      <c r="EP124" s="564"/>
      <c r="EQ124" s="564"/>
      <c r="ER124" s="564"/>
      <c r="ES124" s="564"/>
      <c r="ET124" s="564"/>
      <c r="EU124" s="564"/>
      <c r="EV124" s="564"/>
      <c r="EW124" s="564"/>
      <c r="EX124" s="564"/>
      <c r="EY124" s="564"/>
      <c r="EZ124" s="564"/>
      <c r="FA124" s="564"/>
      <c r="FB124" s="564"/>
      <c r="FC124" s="564"/>
      <c r="FD124" s="564"/>
      <c r="FE124" s="564"/>
      <c r="FF124" s="564"/>
      <c r="FG124" s="564"/>
      <c r="FH124" s="564"/>
      <c r="FI124" s="564"/>
      <c r="FJ124" s="564"/>
      <c r="FK124" s="564"/>
      <c r="FL124" s="564"/>
      <c r="FM124" s="564"/>
      <c r="FN124" s="564"/>
      <c r="FO124" s="564"/>
      <c r="FP124" s="564"/>
      <c r="FQ124" s="564"/>
      <c r="FR124" s="564"/>
      <c r="FS124" s="564"/>
      <c r="FT124" s="564"/>
      <c r="FU124" s="564"/>
      <c r="FV124" s="564"/>
      <c r="FW124" s="564"/>
      <c r="FX124" s="564"/>
      <c r="FY124" s="564"/>
      <c r="FZ124" s="564"/>
      <c r="GA124" s="564"/>
      <c r="GB124" s="564"/>
      <c r="GC124" s="564"/>
      <c r="GD124" s="564"/>
      <c r="GE124" s="564"/>
      <c r="GF124" s="564"/>
      <c r="GG124" s="564"/>
      <c r="GH124" s="564"/>
      <c r="GI124" s="564"/>
      <c r="GJ124" s="564"/>
      <c r="GK124" s="564"/>
      <c r="GL124" s="564"/>
      <c r="GM124" s="564"/>
      <c r="GN124" s="564"/>
      <c r="GO124" s="564"/>
      <c r="GP124" s="564"/>
      <c r="GQ124" s="564"/>
      <c r="GR124" s="564"/>
      <c r="GS124" s="564"/>
      <c r="GT124" s="564"/>
      <c r="GU124" s="564"/>
      <c r="GV124" s="564"/>
      <c r="GW124" s="564"/>
      <c r="GX124" s="564"/>
      <c r="GY124" s="564"/>
      <c r="GZ124" s="564"/>
      <c r="HA124" s="564"/>
      <c r="HB124" s="564"/>
      <c r="HC124" s="564"/>
      <c r="HD124" s="564"/>
      <c r="HE124" s="564"/>
      <c r="HF124" s="564"/>
      <c r="HG124" s="564"/>
      <c r="HH124" s="564"/>
      <c r="HI124" s="564"/>
      <c r="HJ124" s="564"/>
      <c r="HK124" s="564"/>
      <c r="HL124" s="564"/>
      <c r="HM124" s="564"/>
      <c r="HN124" s="564"/>
      <c r="HO124" s="564"/>
      <c r="HP124" s="564"/>
      <c r="HQ124" s="564"/>
      <c r="HR124" s="564"/>
      <c r="HS124" s="564"/>
      <c r="HT124" s="564"/>
      <c r="HU124" s="564"/>
      <c r="HV124" s="564"/>
      <c r="HW124" s="564"/>
      <c r="HX124" s="564"/>
      <c r="HY124" s="564"/>
      <c r="HZ124" s="564"/>
      <c r="IA124" s="564"/>
      <c r="IB124" s="564"/>
      <c r="IC124" s="564"/>
      <c r="ID124" s="564"/>
      <c r="IE124" s="564"/>
      <c r="IF124" s="564"/>
      <c r="IG124" s="564"/>
      <c r="IH124" s="564"/>
      <c r="II124" s="564"/>
      <c r="IJ124" s="564"/>
      <c r="IK124" s="564"/>
      <c r="IL124" s="564"/>
    </row>
    <row r="125" spans="1:246" s="476" customFormat="1" ht="20.100000000000001" customHeight="1">
      <c r="A125" s="490"/>
      <c r="B125" s="491"/>
      <c r="C125" s="491"/>
      <c r="D125" s="491"/>
      <c r="E125" s="481"/>
      <c r="F125" s="1050"/>
      <c r="G125" s="564"/>
      <c r="H125" s="564"/>
      <c r="I125" s="564"/>
      <c r="J125" s="564"/>
      <c r="K125" s="564"/>
      <c r="L125" s="564"/>
      <c r="M125" s="564"/>
      <c r="N125" s="564"/>
      <c r="O125" s="564"/>
      <c r="P125" s="564"/>
      <c r="Q125" s="564"/>
      <c r="R125" s="564"/>
      <c r="S125" s="564"/>
      <c r="T125" s="564"/>
      <c r="U125" s="564"/>
      <c r="V125" s="564"/>
      <c r="W125" s="564"/>
      <c r="X125" s="564"/>
      <c r="Y125" s="564"/>
      <c r="Z125" s="564"/>
      <c r="AA125" s="564"/>
      <c r="AB125" s="564"/>
      <c r="AC125" s="564"/>
      <c r="AD125" s="564"/>
      <c r="AE125" s="564"/>
      <c r="AF125" s="564"/>
      <c r="AG125" s="564"/>
      <c r="AH125" s="564"/>
      <c r="AI125" s="564"/>
      <c r="AJ125" s="564"/>
      <c r="AK125" s="564"/>
      <c r="AL125" s="564"/>
      <c r="AM125" s="564"/>
      <c r="AN125" s="564"/>
      <c r="AO125" s="564"/>
      <c r="AP125" s="564"/>
      <c r="AQ125" s="564"/>
      <c r="AR125" s="564"/>
      <c r="AS125" s="564"/>
      <c r="AT125" s="564"/>
      <c r="AU125" s="564"/>
      <c r="AV125" s="564"/>
      <c r="AW125" s="564"/>
      <c r="AX125" s="564"/>
      <c r="AY125" s="564"/>
      <c r="AZ125" s="564"/>
      <c r="BA125" s="564"/>
      <c r="BB125" s="564"/>
      <c r="BC125" s="564"/>
      <c r="BD125" s="564"/>
      <c r="BE125" s="564"/>
      <c r="BF125" s="564"/>
      <c r="BG125" s="564"/>
      <c r="BH125" s="564"/>
      <c r="BI125" s="564"/>
      <c r="BJ125" s="564"/>
      <c r="BK125" s="564"/>
      <c r="BL125" s="564"/>
      <c r="BM125" s="564"/>
      <c r="BN125" s="564"/>
      <c r="BO125" s="564"/>
      <c r="BP125" s="564"/>
      <c r="BQ125" s="564"/>
      <c r="BR125" s="564"/>
      <c r="BS125" s="564"/>
      <c r="BT125" s="564"/>
      <c r="BU125" s="564"/>
      <c r="BV125" s="564"/>
      <c r="BW125" s="564"/>
      <c r="BX125" s="564"/>
      <c r="BY125" s="564"/>
      <c r="BZ125" s="564"/>
      <c r="CA125" s="564"/>
      <c r="CB125" s="564"/>
      <c r="CC125" s="564"/>
      <c r="CD125" s="564"/>
      <c r="CE125" s="564"/>
      <c r="CF125" s="564"/>
      <c r="CG125" s="564"/>
      <c r="CH125" s="564"/>
      <c r="CI125" s="564"/>
      <c r="CJ125" s="564"/>
      <c r="CK125" s="564"/>
      <c r="CL125" s="564"/>
      <c r="CM125" s="564"/>
      <c r="CN125" s="564"/>
      <c r="CO125" s="564"/>
      <c r="CP125" s="564"/>
      <c r="CQ125" s="564"/>
      <c r="CR125" s="564"/>
      <c r="CS125" s="564"/>
      <c r="CT125" s="564"/>
      <c r="CU125" s="564"/>
      <c r="CV125" s="564"/>
      <c r="CW125" s="564"/>
      <c r="CX125" s="564"/>
      <c r="CY125" s="564"/>
      <c r="CZ125" s="564"/>
      <c r="DA125" s="564"/>
      <c r="DB125" s="564"/>
      <c r="DC125" s="564"/>
      <c r="DD125" s="564"/>
      <c r="DE125" s="564"/>
      <c r="DF125" s="564"/>
      <c r="DG125" s="564"/>
      <c r="DH125" s="564"/>
      <c r="DI125" s="564"/>
      <c r="DJ125" s="564"/>
      <c r="DK125" s="564"/>
      <c r="DL125" s="564"/>
      <c r="DM125" s="564"/>
      <c r="DN125" s="564"/>
      <c r="DO125" s="564"/>
      <c r="DP125" s="564"/>
      <c r="DQ125" s="564"/>
      <c r="DR125" s="564"/>
      <c r="DS125" s="564"/>
      <c r="DT125" s="564"/>
      <c r="DU125" s="564"/>
      <c r="DV125" s="564"/>
      <c r="DW125" s="564"/>
      <c r="DX125" s="564"/>
      <c r="DY125" s="564"/>
      <c r="DZ125" s="564"/>
      <c r="EA125" s="564"/>
      <c r="EB125" s="564"/>
      <c r="EC125" s="564"/>
      <c r="ED125" s="564"/>
      <c r="EE125" s="564"/>
      <c r="EF125" s="564"/>
      <c r="EG125" s="564"/>
      <c r="EH125" s="564"/>
      <c r="EI125" s="564"/>
      <c r="EJ125" s="564"/>
      <c r="EK125" s="564"/>
      <c r="EL125" s="564"/>
      <c r="EM125" s="564"/>
      <c r="EN125" s="564"/>
      <c r="EO125" s="564"/>
      <c r="EP125" s="564"/>
      <c r="EQ125" s="564"/>
      <c r="ER125" s="564"/>
      <c r="ES125" s="564"/>
      <c r="ET125" s="564"/>
      <c r="EU125" s="564"/>
      <c r="EV125" s="564"/>
      <c r="EW125" s="564"/>
      <c r="EX125" s="564"/>
      <c r="EY125" s="564"/>
      <c r="EZ125" s="564"/>
      <c r="FA125" s="564"/>
      <c r="FB125" s="564"/>
      <c r="FC125" s="564"/>
      <c r="FD125" s="564"/>
      <c r="FE125" s="564"/>
      <c r="FF125" s="564"/>
      <c r="FG125" s="564"/>
      <c r="FH125" s="564"/>
      <c r="FI125" s="564"/>
      <c r="FJ125" s="564"/>
      <c r="FK125" s="564"/>
      <c r="FL125" s="564"/>
      <c r="FM125" s="564"/>
      <c r="FN125" s="564"/>
      <c r="FO125" s="564"/>
      <c r="FP125" s="564"/>
      <c r="FQ125" s="564"/>
      <c r="FR125" s="564"/>
      <c r="FS125" s="564"/>
      <c r="FT125" s="564"/>
      <c r="FU125" s="564"/>
      <c r="FV125" s="564"/>
      <c r="FW125" s="564"/>
      <c r="FX125" s="564"/>
      <c r="FY125" s="564"/>
      <c r="FZ125" s="564"/>
      <c r="GA125" s="564"/>
      <c r="GB125" s="564"/>
      <c r="GC125" s="564"/>
      <c r="GD125" s="564"/>
      <c r="GE125" s="564"/>
      <c r="GF125" s="564"/>
      <c r="GG125" s="564"/>
      <c r="GH125" s="564"/>
      <c r="GI125" s="564"/>
      <c r="GJ125" s="564"/>
      <c r="GK125" s="564"/>
      <c r="GL125" s="564"/>
      <c r="GM125" s="564"/>
      <c r="GN125" s="564"/>
      <c r="GO125" s="564"/>
      <c r="GP125" s="564"/>
      <c r="GQ125" s="564"/>
      <c r="GR125" s="564"/>
      <c r="GS125" s="564"/>
      <c r="GT125" s="564"/>
      <c r="GU125" s="564"/>
      <c r="GV125" s="564"/>
      <c r="GW125" s="564"/>
      <c r="GX125" s="564"/>
      <c r="GY125" s="564"/>
      <c r="GZ125" s="564"/>
      <c r="HA125" s="564"/>
      <c r="HB125" s="564"/>
      <c r="HC125" s="564"/>
      <c r="HD125" s="564"/>
      <c r="HE125" s="564"/>
      <c r="HF125" s="564"/>
      <c r="HG125" s="564"/>
      <c r="HH125" s="564"/>
      <c r="HI125" s="564"/>
      <c r="HJ125" s="564"/>
      <c r="HK125" s="564"/>
      <c r="HL125" s="564"/>
      <c r="HM125" s="564"/>
      <c r="HN125" s="564"/>
      <c r="HO125" s="564"/>
      <c r="HP125" s="564"/>
      <c r="HQ125" s="564"/>
      <c r="HR125" s="564"/>
      <c r="HS125" s="564"/>
      <c r="HT125" s="564"/>
      <c r="HU125" s="564"/>
      <c r="HV125" s="564"/>
      <c r="HW125" s="564"/>
      <c r="HX125" s="564"/>
      <c r="HY125" s="564"/>
      <c r="HZ125" s="564"/>
      <c r="IA125" s="564"/>
      <c r="IB125" s="564"/>
      <c r="IC125" s="564"/>
      <c r="ID125" s="564"/>
      <c r="IE125" s="564"/>
      <c r="IF125" s="564"/>
      <c r="IG125" s="564"/>
      <c r="IH125" s="564"/>
      <c r="II125" s="564"/>
      <c r="IJ125" s="564"/>
      <c r="IK125" s="564"/>
      <c r="IL125" s="564"/>
    </row>
    <row r="126" spans="1:246" s="476" customFormat="1" ht="20.100000000000001" customHeight="1">
      <c r="A126" s="490"/>
      <c r="B126" s="491"/>
      <c r="C126" s="491"/>
      <c r="D126" s="491"/>
      <c r="E126" s="481"/>
      <c r="F126" s="1050"/>
      <c r="G126" s="564"/>
      <c r="H126" s="564"/>
      <c r="I126" s="564"/>
      <c r="J126" s="564"/>
      <c r="K126" s="564"/>
      <c r="L126" s="564"/>
      <c r="M126" s="564"/>
      <c r="N126" s="564"/>
      <c r="O126" s="564"/>
      <c r="P126" s="564"/>
      <c r="Q126" s="564"/>
      <c r="R126" s="564"/>
      <c r="S126" s="564"/>
      <c r="T126" s="564"/>
      <c r="U126" s="564"/>
      <c r="V126" s="564"/>
      <c r="W126" s="564"/>
      <c r="X126" s="564"/>
      <c r="Y126" s="564"/>
      <c r="Z126" s="564"/>
      <c r="AA126" s="564"/>
      <c r="AB126" s="564"/>
      <c r="AC126" s="564"/>
      <c r="AD126" s="564"/>
      <c r="AE126" s="564"/>
      <c r="AF126" s="564"/>
      <c r="AG126" s="564"/>
      <c r="AH126" s="564"/>
      <c r="AI126" s="564"/>
      <c r="AJ126" s="564"/>
      <c r="AK126" s="564"/>
      <c r="AL126" s="564"/>
      <c r="AM126" s="564"/>
      <c r="AN126" s="564"/>
      <c r="AO126" s="564"/>
      <c r="AP126" s="564"/>
      <c r="AQ126" s="564"/>
      <c r="AR126" s="564"/>
      <c r="AS126" s="564"/>
      <c r="AT126" s="564"/>
      <c r="AU126" s="564"/>
      <c r="AV126" s="564"/>
      <c r="AW126" s="564"/>
      <c r="AX126" s="564"/>
      <c r="AY126" s="564"/>
      <c r="AZ126" s="564"/>
      <c r="BA126" s="564"/>
      <c r="BB126" s="564"/>
      <c r="BC126" s="564"/>
      <c r="BD126" s="564"/>
      <c r="BE126" s="564"/>
      <c r="BF126" s="564"/>
      <c r="BG126" s="564"/>
      <c r="BH126" s="564"/>
      <c r="BI126" s="564"/>
      <c r="BJ126" s="564"/>
      <c r="BK126" s="564"/>
      <c r="BL126" s="564"/>
      <c r="BM126" s="564"/>
      <c r="BN126" s="564"/>
      <c r="BO126" s="564"/>
      <c r="BP126" s="564"/>
      <c r="BQ126" s="564"/>
      <c r="BR126" s="564"/>
      <c r="BS126" s="564"/>
      <c r="BT126" s="564"/>
      <c r="BU126" s="564"/>
      <c r="BV126" s="564"/>
      <c r="BW126" s="564"/>
      <c r="BX126" s="564"/>
      <c r="BY126" s="564"/>
      <c r="BZ126" s="564"/>
      <c r="CA126" s="564"/>
      <c r="CB126" s="564"/>
      <c r="CC126" s="564"/>
      <c r="CD126" s="564"/>
      <c r="CE126" s="564"/>
      <c r="CF126" s="564"/>
      <c r="CG126" s="564"/>
      <c r="CH126" s="564"/>
      <c r="CI126" s="564"/>
      <c r="CJ126" s="564"/>
      <c r="CK126" s="564"/>
      <c r="CL126" s="564"/>
      <c r="CM126" s="564"/>
      <c r="CN126" s="564"/>
      <c r="CO126" s="564"/>
      <c r="CP126" s="564"/>
      <c r="CQ126" s="564"/>
      <c r="CR126" s="564"/>
      <c r="CS126" s="564"/>
      <c r="CT126" s="564"/>
      <c r="CU126" s="564"/>
      <c r="CV126" s="564"/>
      <c r="CW126" s="564"/>
      <c r="CX126" s="564"/>
      <c r="CY126" s="564"/>
      <c r="CZ126" s="564"/>
      <c r="DA126" s="564"/>
      <c r="DB126" s="564"/>
      <c r="DC126" s="564"/>
      <c r="DD126" s="564"/>
      <c r="DE126" s="564"/>
      <c r="DF126" s="564"/>
      <c r="DG126" s="564"/>
      <c r="DH126" s="564"/>
      <c r="DI126" s="564"/>
      <c r="DJ126" s="564"/>
      <c r="DK126" s="564"/>
      <c r="DL126" s="564"/>
      <c r="DM126" s="564"/>
      <c r="DN126" s="564"/>
      <c r="DO126" s="564"/>
      <c r="DP126" s="564"/>
      <c r="DQ126" s="564"/>
      <c r="DR126" s="564"/>
      <c r="DS126" s="564"/>
      <c r="DT126" s="564"/>
      <c r="DU126" s="564"/>
      <c r="DV126" s="564"/>
      <c r="DW126" s="564"/>
      <c r="DX126" s="564"/>
      <c r="DY126" s="564"/>
      <c r="DZ126" s="564"/>
      <c r="EA126" s="564"/>
      <c r="EB126" s="564"/>
      <c r="EC126" s="564"/>
      <c r="ED126" s="564"/>
      <c r="EE126" s="564"/>
      <c r="EF126" s="564"/>
      <c r="EG126" s="564"/>
      <c r="EH126" s="564"/>
      <c r="EI126" s="564"/>
      <c r="EJ126" s="564"/>
      <c r="EK126" s="564"/>
      <c r="EL126" s="564"/>
      <c r="EM126" s="564"/>
      <c r="EN126" s="564"/>
      <c r="EO126" s="564"/>
      <c r="EP126" s="564"/>
      <c r="EQ126" s="564"/>
      <c r="ER126" s="564"/>
      <c r="ES126" s="564"/>
      <c r="ET126" s="564"/>
      <c r="EU126" s="564"/>
      <c r="EV126" s="564"/>
      <c r="EW126" s="564"/>
      <c r="EX126" s="564"/>
      <c r="EY126" s="564"/>
      <c r="EZ126" s="564"/>
      <c r="FA126" s="564"/>
      <c r="FB126" s="564"/>
      <c r="FC126" s="564"/>
      <c r="FD126" s="564"/>
      <c r="FE126" s="564"/>
      <c r="FF126" s="564"/>
      <c r="FG126" s="564"/>
      <c r="FH126" s="564"/>
      <c r="FI126" s="564"/>
      <c r="FJ126" s="564"/>
      <c r="FK126" s="564"/>
      <c r="FL126" s="564"/>
      <c r="FM126" s="564"/>
      <c r="FN126" s="564"/>
      <c r="FO126" s="564"/>
      <c r="FP126" s="564"/>
      <c r="FQ126" s="564"/>
      <c r="FR126" s="564"/>
      <c r="FS126" s="564"/>
      <c r="FT126" s="564"/>
      <c r="FU126" s="564"/>
      <c r="FV126" s="564"/>
      <c r="FW126" s="564"/>
      <c r="FX126" s="564"/>
      <c r="FY126" s="564"/>
      <c r="FZ126" s="564"/>
      <c r="GA126" s="564"/>
      <c r="GB126" s="564"/>
      <c r="GC126" s="564"/>
      <c r="GD126" s="564"/>
      <c r="GE126" s="564"/>
      <c r="GF126" s="564"/>
      <c r="GG126" s="564"/>
      <c r="GH126" s="564"/>
      <c r="GI126" s="564"/>
      <c r="GJ126" s="564"/>
      <c r="GK126" s="564"/>
      <c r="GL126" s="564"/>
      <c r="GM126" s="564"/>
      <c r="GN126" s="564"/>
      <c r="GO126" s="564"/>
      <c r="GP126" s="564"/>
      <c r="GQ126" s="564"/>
      <c r="GR126" s="564"/>
      <c r="GS126" s="564"/>
      <c r="GT126" s="564"/>
      <c r="GU126" s="564"/>
      <c r="GV126" s="564"/>
      <c r="GW126" s="564"/>
      <c r="GX126" s="564"/>
      <c r="GY126" s="564"/>
      <c r="GZ126" s="564"/>
      <c r="HA126" s="564"/>
      <c r="HB126" s="564"/>
      <c r="HC126" s="564"/>
      <c r="HD126" s="564"/>
      <c r="HE126" s="564"/>
      <c r="HF126" s="564"/>
      <c r="HG126" s="564"/>
      <c r="HH126" s="564"/>
      <c r="HI126" s="564"/>
      <c r="HJ126" s="564"/>
      <c r="HK126" s="564"/>
      <c r="HL126" s="564"/>
      <c r="HM126" s="564"/>
      <c r="HN126" s="564"/>
      <c r="HO126" s="564"/>
      <c r="HP126" s="564"/>
      <c r="HQ126" s="564"/>
      <c r="HR126" s="564"/>
      <c r="HS126" s="564"/>
      <c r="HT126" s="564"/>
      <c r="HU126" s="564"/>
      <c r="HV126" s="564"/>
      <c r="HW126" s="564"/>
      <c r="HX126" s="564"/>
      <c r="HY126" s="564"/>
      <c r="HZ126" s="564"/>
      <c r="IA126" s="564"/>
      <c r="IB126" s="564"/>
      <c r="IC126" s="564"/>
      <c r="ID126" s="564"/>
      <c r="IE126" s="564"/>
      <c r="IF126" s="564"/>
      <c r="IG126" s="564"/>
      <c r="IH126" s="564"/>
      <c r="II126" s="564"/>
      <c r="IJ126" s="564"/>
      <c r="IK126" s="564"/>
      <c r="IL126" s="564"/>
    </row>
    <row r="127" spans="1:246" s="476" customFormat="1" ht="20.100000000000001" customHeight="1">
      <c r="A127" s="490"/>
      <c r="B127" s="491"/>
      <c r="C127" s="491"/>
      <c r="D127" s="491"/>
      <c r="E127" s="481"/>
      <c r="F127" s="571"/>
      <c r="G127" s="564"/>
      <c r="H127" s="564"/>
      <c r="I127" s="564"/>
      <c r="J127" s="564"/>
      <c r="K127" s="564"/>
      <c r="L127" s="564"/>
      <c r="M127" s="564"/>
      <c r="N127" s="564"/>
      <c r="O127" s="564"/>
      <c r="P127" s="564"/>
      <c r="Q127" s="564"/>
      <c r="R127" s="564"/>
      <c r="S127" s="564"/>
      <c r="T127" s="564"/>
      <c r="U127" s="564"/>
      <c r="V127" s="564"/>
      <c r="W127" s="564"/>
      <c r="X127" s="564"/>
      <c r="Y127" s="564"/>
      <c r="Z127" s="564"/>
      <c r="AA127" s="564"/>
      <c r="AB127" s="564"/>
      <c r="AC127" s="564"/>
      <c r="AD127" s="564"/>
      <c r="AE127" s="564"/>
      <c r="AF127" s="564"/>
      <c r="AG127" s="564"/>
      <c r="AH127" s="564"/>
      <c r="AI127" s="564"/>
      <c r="AJ127" s="564"/>
      <c r="AK127" s="564"/>
      <c r="AL127" s="564"/>
      <c r="AM127" s="564"/>
      <c r="AN127" s="564"/>
      <c r="AO127" s="564"/>
      <c r="AP127" s="564"/>
      <c r="AQ127" s="564"/>
      <c r="AR127" s="564"/>
      <c r="AS127" s="564"/>
      <c r="AT127" s="564"/>
      <c r="AU127" s="564"/>
      <c r="AV127" s="564"/>
      <c r="AW127" s="564"/>
      <c r="AX127" s="564"/>
      <c r="AY127" s="564"/>
      <c r="AZ127" s="564"/>
      <c r="BA127" s="564"/>
      <c r="BB127" s="564"/>
      <c r="BC127" s="564"/>
      <c r="BD127" s="564"/>
      <c r="BE127" s="564"/>
      <c r="BF127" s="564"/>
      <c r="BG127" s="564"/>
      <c r="BH127" s="564"/>
      <c r="BI127" s="564"/>
      <c r="BJ127" s="564"/>
      <c r="BK127" s="564"/>
      <c r="BL127" s="564"/>
      <c r="BM127" s="564"/>
      <c r="BN127" s="564"/>
      <c r="BO127" s="564"/>
      <c r="BP127" s="564"/>
      <c r="BQ127" s="564"/>
      <c r="BR127" s="564"/>
      <c r="BS127" s="564"/>
      <c r="BT127" s="564"/>
      <c r="BU127" s="564"/>
      <c r="BV127" s="564"/>
      <c r="BW127" s="564"/>
      <c r="BX127" s="564"/>
      <c r="BY127" s="564"/>
      <c r="BZ127" s="564"/>
      <c r="CA127" s="564"/>
      <c r="CB127" s="564"/>
      <c r="CC127" s="564"/>
      <c r="CD127" s="564"/>
      <c r="CE127" s="564"/>
      <c r="CF127" s="564"/>
      <c r="CG127" s="564"/>
      <c r="CH127" s="564"/>
      <c r="CI127" s="564"/>
      <c r="CJ127" s="564"/>
      <c r="CK127" s="564"/>
      <c r="CL127" s="564"/>
      <c r="CM127" s="564"/>
      <c r="CN127" s="564"/>
      <c r="CO127" s="564"/>
      <c r="CP127" s="564"/>
      <c r="CQ127" s="564"/>
      <c r="CR127" s="564"/>
      <c r="CS127" s="564"/>
      <c r="CT127" s="564"/>
      <c r="CU127" s="564"/>
      <c r="CV127" s="564"/>
      <c r="CW127" s="564"/>
      <c r="CX127" s="564"/>
      <c r="CY127" s="564"/>
      <c r="CZ127" s="564"/>
      <c r="DA127" s="564"/>
      <c r="DB127" s="564"/>
      <c r="DC127" s="564"/>
      <c r="DD127" s="564"/>
      <c r="DE127" s="564"/>
      <c r="DF127" s="564"/>
      <c r="DG127" s="564"/>
      <c r="DH127" s="564"/>
      <c r="DI127" s="564"/>
      <c r="DJ127" s="564"/>
      <c r="DK127" s="564"/>
      <c r="DL127" s="564"/>
      <c r="DM127" s="564"/>
      <c r="DN127" s="564"/>
      <c r="DO127" s="564"/>
      <c r="DP127" s="564"/>
      <c r="DQ127" s="564"/>
      <c r="DR127" s="564"/>
      <c r="DS127" s="564"/>
      <c r="DT127" s="564"/>
      <c r="DU127" s="564"/>
      <c r="DV127" s="564"/>
      <c r="DW127" s="564"/>
      <c r="DX127" s="564"/>
      <c r="DY127" s="564"/>
      <c r="DZ127" s="564"/>
      <c r="EA127" s="564"/>
      <c r="EB127" s="564"/>
      <c r="EC127" s="564"/>
      <c r="ED127" s="564"/>
      <c r="EE127" s="564"/>
      <c r="EF127" s="564"/>
      <c r="EG127" s="564"/>
      <c r="EH127" s="564"/>
      <c r="EI127" s="564"/>
      <c r="EJ127" s="564"/>
      <c r="EK127" s="564"/>
      <c r="EL127" s="564"/>
      <c r="EM127" s="564"/>
      <c r="EN127" s="564"/>
      <c r="EO127" s="564"/>
      <c r="EP127" s="564"/>
      <c r="EQ127" s="564"/>
      <c r="ER127" s="564"/>
      <c r="ES127" s="564"/>
      <c r="ET127" s="564"/>
      <c r="EU127" s="564"/>
      <c r="EV127" s="564"/>
      <c r="EW127" s="564"/>
      <c r="EX127" s="564"/>
      <c r="EY127" s="564"/>
      <c r="EZ127" s="564"/>
      <c r="FA127" s="564"/>
      <c r="FB127" s="564"/>
      <c r="FC127" s="564"/>
      <c r="FD127" s="564"/>
      <c r="FE127" s="564"/>
      <c r="FF127" s="564"/>
      <c r="FG127" s="564"/>
      <c r="FH127" s="564"/>
      <c r="FI127" s="564"/>
      <c r="FJ127" s="564"/>
      <c r="FK127" s="564"/>
      <c r="FL127" s="564"/>
      <c r="FM127" s="564"/>
      <c r="FN127" s="564"/>
      <c r="FO127" s="564"/>
      <c r="FP127" s="564"/>
      <c r="FQ127" s="564"/>
      <c r="FR127" s="564"/>
      <c r="FS127" s="564"/>
      <c r="FT127" s="564"/>
      <c r="FU127" s="564"/>
      <c r="FV127" s="564"/>
      <c r="FW127" s="564"/>
      <c r="FX127" s="564"/>
      <c r="FY127" s="564"/>
      <c r="FZ127" s="564"/>
      <c r="GA127" s="564"/>
      <c r="GB127" s="564"/>
      <c r="GC127" s="564"/>
      <c r="GD127" s="564"/>
      <c r="GE127" s="564"/>
      <c r="GF127" s="564"/>
      <c r="GG127" s="564"/>
      <c r="GH127" s="564"/>
      <c r="GI127" s="564"/>
      <c r="GJ127" s="564"/>
      <c r="GK127" s="564"/>
      <c r="GL127" s="564"/>
      <c r="GM127" s="564"/>
      <c r="GN127" s="564"/>
      <c r="GO127" s="564"/>
      <c r="GP127" s="564"/>
      <c r="GQ127" s="564"/>
      <c r="GR127" s="564"/>
      <c r="GS127" s="564"/>
      <c r="GT127" s="564"/>
      <c r="GU127" s="564"/>
      <c r="GV127" s="564"/>
      <c r="GW127" s="564"/>
      <c r="GX127" s="564"/>
      <c r="GY127" s="564"/>
      <c r="GZ127" s="564"/>
      <c r="HA127" s="564"/>
      <c r="HB127" s="564"/>
      <c r="HC127" s="564"/>
      <c r="HD127" s="564"/>
      <c r="HE127" s="564"/>
      <c r="HF127" s="564"/>
      <c r="HG127" s="564"/>
      <c r="HH127" s="564"/>
      <c r="HI127" s="564"/>
      <c r="HJ127" s="564"/>
      <c r="HK127" s="564"/>
      <c r="HL127" s="564"/>
      <c r="HM127" s="564"/>
      <c r="HN127" s="564"/>
      <c r="HO127" s="564"/>
      <c r="HP127" s="564"/>
      <c r="HQ127" s="564"/>
      <c r="HR127" s="564"/>
      <c r="HS127" s="564"/>
      <c r="HT127" s="564"/>
      <c r="HU127" s="564"/>
      <c r="HV127" s="564"/>
      <c r="HW127" s="564"/>
      <c r="HX127" s="564"/>
      <c r="HY127" s="564"/>
      <c r="HZ127" s="564"/>
      <c r="IA127" s="564"/>
      <c r="IB127" s="564"/>
      <c r="IC127" s="564"/>
      <c r="ID127" s="564"/>
      <c r="IE127" s="564"/>
      <c r="IF127" s="564"/>
      <c r="IG127" s="564"/>
      <c r="IH127" s="564"/>
      <c r="II127" s="564"/>
      <c r="IJ127" s="564"/>
      <c r="IK127" s="564"/>
      <c r="IL127" s="564"/>
    </row>
    <row r="128" spans="1:246" s="476" customFormat="1" ht="20.100000000000001" customHeight="1">
      <c r="A128" s="490"/>
      <c r="B128" s="491"/>
      <c r="C128" s="491"/>
      <c r="D128" s="491"/>
      <c r="E128" s="481"/>
      <c r="F128" s="481"/>
      <c r="G128" s="564"/>
      <c r="H128" s="564"/>
      <c r="I128" s="564"/>
      <c r="J128" s="564"/>
      <c r="K128" s="564"/>
      <c r="L128" s="564"/>
      <c r="M128" s="564"/>
      <c r="N128" s="564"/>
      <c r="O128" s="564"/>
      <c r="P128" s="564"/>
      <c r="Q128" s="564"/>
      <c r="R128" s="564"/>
      <c r="S128" s="564"/>
      <c r="T128" s="564"/>
      <c r="U128" s="564"/>
      <c r="V128" s="564"/>
      <c r="W128" s="564"/>
      <c r="X128" s="564"/>
      <c r="Y128" s="564"/>
      <c r="Z128" s="564"/>
      <c r="AA128" s="564"/>
      <c r="AB128" s="564"/>
      <c r="AC128" s="564"/>
      <c r="AD128" s="564"/>
      <c r="AE128" s="564"/>
      <c r="AF128" s="564"/>
      <c r="AG128" s="564"/>
      <c r="AH128" s="564"/>
      <c r="AI128" s="564"/>
      <c r="AJ128" s="564"/>
      <c r="AK128" s="564"/>
      <c r="AL128" s="564"/>
      <c r="AM128" s="564"/>
      <c r="AN128" s="564"/>
      <c r="AO128" s="564"/>
      <c r="AP128" s="564"/>
      <c r="AQ128" s="564"/>
      <c r="AR128" s="564"/>
      <c r="AS128" s="564"/>
      <c r="AT128" s="564"/>
      <c r="AU128" s="564"/>
      <c r="AV128" s="564"/>
      <c r="AW128" s="564"/>
      <c r="AX128" s="564"/>
      <c r="AY128" s="564"/>
      <c r="AZ128" s="564"/>
      <c r="BA128" s="564"/>
      <c r="BB128" s="564"/>
      <c r="BC128" s="564"/>
      <c r="BD128" s="564"/>
      <c r="BE128" s="564"/>
      <c r="BF128" s="564"/>
      <c r="BG128" s="564"/>
      <c r="BH128" s="564"/>
      <c r="BI128" s="564"/>
      <c r="BJ128" s="564"/>
      <c r="BK128" s="564"/>
      <c r="BL128" s="564"/>
      <c r="BM128" s="564"/>
      <c r="BN128" s="564"/>
      <c r="BO128" s="564"/>
      <c r="BP128" s="564"/>
      <c r="BQ128" s="564"/>
      <c r="BR128" s="564"/>
      <c r="BS128" s="564"/>
      <c r="BT128" s="564"/>
      <c r="BU128" s="564"/>
      <c r="BV128" s="564"/>
      <c r="BW128" s="564"/>
      <c r="BX128" s="564"/>
      <c r="BY128" s="564"/>
      <c r="BZ128" s="564"/>
      <c r="CA128" s="564"/>
      <c r="CB128" s="564"/>
      <c r="CC128" s="564"/>
      <c r="CD128" s="564"/>
      <c r="CE128" s="564"/>
      <c r="CF128" s="564"/>
      <c r="CG128" s="564"/>
      <c r="CH128" s="564"/>
      <c r="CI128" s="564"/>
      <c r="CJ128" s="564"/>
      <c r="CK128" s="564"/>
      <c r="CL128" s="564"/>
      <c r="CM128" s="564"/>
      <c r="CN128" s="564"/>
      <c r="CO128" s="564"/>
      <c r="CP128" s="564"/>
      <c r="CQ128" s="564"/>
      <c r="CR128" s="564"/>
      <c r="CS128" s="564"/>
      <c r="CT128" s="564"/>
      <c r="CU128" s="564"/>
      <c r="CV128" s="564"/>
      <c r="CW128" s="564"/>
      <c r="CX128" s="564"/>
      <c r="CY128" s="564"/>
      <c r="CZ128" s="564"/>
      <c r="DA128" s="564"/>
      <c r="DB128" s="564"/>
      <c r="DC128" s="564"/>
      <c r="DD128" s="564"/>
      <c r="DE128" s="564"/>
      <c r="DF128" s="564"/>
      <c r="DG128" s="564"/>
      <c r="DH128" s="564"/>
      <c r="DI128" s="564"/>
      <c r="DJ128" s="564"/>
      <c r="DK128" s="564"/>
      <c r="DL128" s="564"/>
      <c r="DM128" s="564"/>
      <c r="DN128" s="564"/>
      <c r="DO128" s="564"/>
      <c r="DP128" s="564"/>
      <c r="DQ128" s="564"/>
      <c r="DR128" s="564"/>
      <c r="DS128" s="564"/>
      <c r="DT128" s="564"/>
      <c r="DU128" s="564"/>
      <c r="DV128" s="564"/>
      <c r="DW128" s="564"/>
      <c r="DX128" s="564"/>
      <c r="DY128" s="564"/>
      <c r="DZ128" s="564"/>
      <c r="EA128" s="564"/>
      <c r="EB128" s="564"/>
      <c r="EC128" s="564"/>
      <c r="ED128" s="564"/>
      <c r="EE128" s="564"/>
      <c r="EF128" s="564"/>
      <c r="EG128" s="564"/>
      <c r="EH128" s="564"/>
      <c r="EI128" s="564"/>
      <c r="EJ128" s="564"/>
      <c r="EK128" s="564"/>
      <c r="EL128" s="564"/>
      <c r="EM128" s="564"/>
      <c r="EN128" s="564"/>
      <c r="EO128" s="564"/>
      <c r="EP128" s="564"/>
      <c r="EQ128" s="564"/>
      <c r="ER128" s="564"/>
      <c r="ES128" s="564"/>
      <c r="ET128" s="564"/>
      <c r="EU128" s="564"/>
      <c r="EV128" s="564"/>
      <c r="EW128" s="564"/>
      <c r="EX128" s="564"/>
      <c r="EY128" s="564"/>
      <c r="EZ128" s="564"/>
      <c r="FA128" s="564"/>
      <c r="FB128" s="564"/>
      <c r="FC128" s="564"/>
      <c r="FD128" s="564"/>
      <c r="FE128" s="564"/>
      <c r="FF128" s="564"/>
      <c r="FG128" s="564"/>
      <c r="FH128" s="564"/>
      <c r="FI128" s="564"/>
      <c r="FJ128" s="564"/>
      <c r="FK128" s="564"/>
      <c r="FL128" s="564"/>
      <c r="FM128" s="564"/>
      <c r="FN128" s="564"/>
      <c r="FO128" s="564"/>
      <c r="FP128" s="564"/>
      <c r="FQ128" s="564"/>
      <c r="FR128" s="564"/>
      <c r="FS128" s="564"/>
      <c r="FT128" s="564"/>
      <c r="FU128" s="564"/>
      <c r="FV128" s="564"/>
      <c r="FW128" s="564"/>
      <c r="FX128" s="564"/>
      <c r="FY128" s="564"/>
      <c r="FZ128" s="564"/>
      <c r="GA128" s="564"/>
      <c r="GB128" s="564"/>
      <c r="GC128" s="564"/>
      <c r="GD128" s="564"/>
      <c r="GE128" s="564"/>
      <c r="GF128" s="564"/>
      <c r="GG128" s="564"/>
      <c r="GH128" s="564"/>
      <c r="GI128" s="564"/>
      <c r="GJ128" s="564"/>
      <c r="GK128" s="564"/>
      <c r="GL128" s="564"/>
      <c r="GM128" s="564"/>
      <c r="GN128" s="564"/>
      <c r="GO128" s="564"/>
      <c r="GP128" s="564"/>
      <c r="GQ128" s="564"/>
      <c r="GR128" s="564"/>
      <c r="GS128" s="564"/>
      <c r="GT128" s="564"/>
      <c r="GU128" s="564"/>
      <c r="GV128" s="564"/>
      <c r="GW128" s="564"/>
      <c r="GX128" s="564"/>
      <c r="GY128" s="564"/>
      <c r="GZ128" s="564"/>
      <c r="HA128" s="564"/>
      <c r="HB128" s="564"/>
      <c r="HC128" s="564"/>
      <c r="HD128" s="564"/>
      <c r="HE128" s="564"/>
      <c r="HF128" s="564"/>
      <c r="HG128" s="564"/>
      <c r="HH128" s="564"/>
      <c r="HI128" s="564"/>
      <c r="HJ128" s="564"/>
      <c r="HK128" s="564"/>
      <c r="HL128" s="564"/>
      <c r="HM128" s="564"/>
      <c r="HN128" s="564"/>
      <c r="HO128" s="564"/>
      <c r="HP128" s="564"/>
      <c r="HQ128" s="564"/>
      <c r="HR128" s="564"/>
      <c r="HS128" s="564"/>
      <c r="HT128" s="564"/>
      <c r="HU128" s="564"/>
      <c r="HV128" s="564"/>
      <c r="HW128" s="564"/>
      <c r="HX128" s="564"/>
      <c r="HY128" s="564"/>
      <c r="HZ128" s="564"/>
      <c r="IA128" s="564"/>
      <c r="IB128" s="564"/>
      <c r="IC128" s="564"/>
      <c r="ID128" s="564"/>
      <c r="IE128" s="564"/>
      <c r="IF128" s="564"/>
      <c r="IG128" s="564"/>
      <c r="IH128" s="564"/>
      <c r="II128" s="564"/>
      <c r="IJ128" s="564"/>
      <c r="IK128" s="564"/>
      <c r="IL128" s="564"/>
    </row>
    <row r="129" spans="1:246" s="476" customFormat="1" ht="20.100000000000001" customHeight="1">
      <c r="A129" s="490"/>
      <c r="B129" s="491"/>
      <c r="C129" s="491"/>
      <c r="D129" s="491"/>
      <c r="E129" s="478">
        <v>40</v>
      </c>
      <c r="F129" s="496" t="s">
        <v>2438</v>
      </c>
      <c r="G129" s="564"/>
      <c r="H129" s="564"/>
      <c r="I129" s="564"/>
      <c r="J129" s="564"/>
      <c r="K129" s="564"/>
      <c r="L129" s="564"/>
      <c r="M129" s="564"/>
      <c r="N129" s="564"/>
      <c r="O129" s="564"/>
      <c r="P129" s="564"/>
      <c r="Q129" s="564"/>
      <c r="R129" s="564"/>
      <c r="S129" s="564"/>
      <c r="T129" s="564"/>
      <c r="U129" s="564"/>
      <c r="V129" s="564"/>
      <c r="W129" s="564"/>
      <c r="X129" s="564"/>
      <c r="Y129" s="564"/>
      <c r="Z129" s="564"/>
      <c r="AA129" s="564"/>
      <c r="AB129" s="564"/>
      <c r="AC129" s="564"/>
      <c r="AD129" s="564"/>
      <c r="AE129" s="564"/>
      <c r="AF129" s="564"/>
      <c r="AG129" s="564"/>
      <c r="AH129" s="564"/>
      <c r="AI129" s="564"/>
      <c r="AJ129" s="564"/>
      <c r="AK129" s="564"/>
      <c r="AL129" s="564"/>
      <c r="AM129" s="564"/>
      <c r="AN129" s="564"/>
      <c r="AO129" s="564"/>
      <c r="AP129" s="564"/>
      <c r="AQ129" s="564"/>
      <c r="AR129" s="564"/>
      <c r="AS129" s="564"/>
      <c r="AT129" s="564"/>
      <c r="AU129" s="564"/>
      <c r="AV129" s="564"/>
      <c r="AW129" s="564"/>
      <c r="AX129" s="564"/>
      <c r="AY129" s="564"/>
      <c r="AZ129" s="564"/>
      <c r="BA129" s="564"/>
      <c r="BB129" s="564"/>
      <c r="BC129" s="564"/>
      <c r="BD129" s="564"/>
      <c r="BE129" s="564"/>
      <c r="BF129" s="564"/>
      <c r="BG129" s="564"/>
      <c r="BH129" s="564"/>
      <c r="BI129" s="564"/>
      <c r="BJ129" s="564"/>
      <c r="BK129" s="564"/>
      <c r="BL129" s="564"/>
      <c r="BM129" s="564"/>
      <c r="BN129" s="564"/>
      <c r="BO129" s="564"/>
      <c r="BP129" s="564"/>
      <c r="BQ129" s="564"/>
      <c r="BR129" s="564"/>
      <c r="BS129" s="564"/>
      <c r="BT129" s="564"/>
      <c r="BU129" s="564"/>
      <c r="BV129" s="564"/>
      <c r="BW129" s="564"/>
      <c r="BX129" s="564"/>
      <c r="BY129" s="564"/>
      <c r="BZ129" s="564"/>
      <c r="CA129" s="564"/>
      <c r="CB129" s="564"/>
      <c r="CC129" s="564"/>
      <c r="CD129" s="564"/>
      <c r="CE129" s="564"/>
      <c r="CF129" s="564"/>
      <c r="CG129" s="564"/>
      <c r="CH129" s="564"/>
      <c r="CI129" s="564"/>
      <c r="CJ129" s="564"/>
      <c r="CK129" s="564"/>
      <c r="CL129" s="564"/>
      <c r="CM129" s="564"/>
      <c r="CN129" s="564"/>
      <c r="CO129" s="564"/>
      <c r="CP129" s="564"/>
      <c r="CQ129" s="564"/>
      <c r="CR129" s="564"/>
      <c r="CS129" s="564"/>
      <c r="CT129" s="564"/>
      <c r="CU129" s="564"/>
      <c r="CV129" s="564"/>
      <c r="CW129" s="564"/>
      <c r="CX129" s="564"/>
      <c r="CY129" s="564"/>
      <c r="CZ129" s="564"/>
      <c r="DA129" s="564"/>
      <c r="DB129" s="564"/>
      <c r="DC129" s="564"/>
      <c r="DD129" s="564"/>
      <c r="DE129" s="564"/>
      <c r="DF129" s="564"/>
      <c r="DG129" s="564"/>
      <c r="DH129" s="564"/>
      <c r="DI129" s="564"/>
      <c r="DJ129" s="564"/>
      <c r="DK129" s="564"/>
      <c r="DL129" s="564"/>
      <c r="DM129" s="564"/>
      <c r="DN129" s="564"/>
      <c r="DO129" s="564"/>
      <c r="DP129" s="564"/>
      <c r="DQ129" s="564"/>
      <c r="DR129" s="564"/>
      <c r="DS129" s="564"/>
      <c r="DT129" s="564"/>
      <c r="DU129" s="564"/>
      <c r="DV129" s="564"/>
      <c r="DW129" s="564"/>
      <c r="DX129" s="564"/>
      <c r="DY129" s="564"/>
      <c r="DZ129" s="564"/>
      <c r="EA129" s="564"/>
      <c r="EB129" s="564"/>
      <c r="EC129" s="564"/>
      <c r="ED129" s="564"/>
      <c r="EE129" s="564"/>
      <c r="EF129" s="564"/>
      <c r="EG129" s="564"/>
      <c r="EH129" s="564"/>
      <c r="EI129" s="564"/>
      <c r="EJ129" s="564"/>
      <c r="EK129" s="564"/>
      <c r="EL129" s="564"/>
      <c r="EM129" s="564"/>
      <c r="EN129" s="564"/>
      <c r="EO129" s="564"/>
      <c r="EP129" s="564"/>
      <c r="EQ129" s="564"/>
      <c r="ER129" s="564"/>
      <c r="ES129" s="564"/>
      <c r="ET129" s="564"/>
      <c r="EU129" s="564"/>
      <c r="EV129" s="564"/>
      <c r="EW129" s="564"/>
      <c r="EX129" s="564"/>
      <c r="EY129" s="564"/>
      <c r="EZ129" s="564"/>
      <c r="FA129" s="564"/>
      <c r="FB129" s="564"/>
      <c r="FC129" s="564"/>
      <c r="FD129" s="564"/>
      <c r="FE129" s="564"/>
      <c r="FF129" s="564"/>
      <c r="FG129" s="564"/>
      <c r="FH129" s="564"/>
      <c r="FI129" s="564"/>
      <c r="FJ129" s="564"/>
      <c r="FK129" s="564"/>
      <c r="FL129" s="564"/>
      <c r="FM129" s="564"/>
      <c r="FN129" s="564"/>
      <c r="FO129" s="564"/>
      <c r="FP129" s="564"/>
      <c r="FQ129" s="564"/>
      <c r="FR129" s="564"/>
      <c r="FS129" s="564"/>
      <c r="FT129" s="564"/>
      <c r="FU129" s="564"/>
      <c r="FV129" s="564"/>
      <c r="FW129" s="564"/>
      <c r="FX129" s="564"/>
      <c r="FY129" s="564"/>
      <c r="FZ129" s="564"/>
      <c r="GA129" s="564"/>
      <c r="GB129" s="564"/>
      <c r="GC129" s="564"/>
      <c r="GD129" s="564"/>
      <c r="GE129" s="564"/>
      <c r="GF129" s="564"/>
      <c r="GG129" s="564"/>
      <c r="GH129" s="564"/>
      <c r="GI129" s="564"/>
      <c r="GJ129" s="564"/>
      <c r="GK129" s="564"/>
      <c r="GL129" s="564"/>
      <c r="GM129" s="564"/>
      <c r="GN129" s="564"/>
      <c r="GO129" s="564"/>
      <c r="GP129" s="564"/>
      <c r="GQ129" s="564"/>
      <c r="GR129" s="564"/>
      <c r="GS129" s="564"/>
      <c r="GT129" s="564"/>
      <c r="GU129" s="564"/>
      <c r="GV129" s="564"/>
      <c r="GW129" s="564"/>
      <c r="GX129" s="564"/>
      <c r="GY129" s="564"/>
      <c r="GZ129" s="564"/>
      <c r="HA129" s="564"/>
      <c r="HB129" s="564"/>
      <c r="HC129" s="564"/>
      <c r="HD129" s="564"/>
      <c r="HE129" s="564"/>
      <c r="HF129" s="564"/>
      <c r="HG129" s="564"/>
      <c r="HH129" s="564"/>
      <c r="HI129" s="564"/>
      <c r="HJ129" s="564"/>
      <c r="HK129" s="564"/>
      <c r="HL129" s="564"/>
      <c r="HM129" s="564"/>
      <c r="HN129" s="564"/>
      <c r="HO129" s="564"/>
      <c r="HP129" s="564"/>
      <c r="HQ129" s="564"/>
      <c r="HR129" s="564"/>
      <c r="HS129" s="564"/>
      <c r="HT129" s="564"/>
      <c r="HU129" s="564"/>
      <c r="HV129" s="564"/>
      <c r="HW129" s="564"/>
      <c r="HX129" s="564"/>
      <c r="HY129" s="564"/>
      <c r="HZ129" s="564"/>
      <c r="IA129" s="564"/>
      <c r="IB129" s="564"/>
      <c r="IC129" s="564"/>
      <c r="ID129" s="564"/>
      <c r="IE129" s="564"/>
      <c r="IF129" s="564"/>
      <c r="IG129" s="564"/>
      <c r="IH129" s="564"/>
      <c r="II129" s="564"/>
      <c r="IJ129" s="564"/>
      <c r="IK129" s="564"/>
      <c r="IL129" s="564"/>
    </row>
    <row r="130" spans="1:246" s="476" customFormat="1" ht="20.100000000000001" customHeight="1">
      <c r="A130" s="490"/>
      <c r="B130" s="491"/>
      <c r="C130" s="491"/>
      <c r="D130" s="491"/>
      <c r="E130" s="478"/>
      <c r="F130" s="497" t="s">
        <v>2427</v>
      </c>
      <c r="G130" s="564"/>
      <c r="H130" s="564"/>
      <c r="I130" s="564"/>
      <c r="J130" s="564"/>
      <c r="K130" s="564"/>
      <c r="L130" s="564"/>
      <c r="M130" s="564"/>
      <c r="N130" s="564"/>
      <c r="O130" s="564"/>
      <c r="P130" s="564"/>
      <c r="Q130" s="564"/>
      <c r="R130" s="564"/>
      <c r="S130" s="564"/>
      <c r="T130" s="564"/>
      <c r="U130" s="564"/>
      <c r="V130" s="564"/>
      <c r="W130" s="564"/>
      <c r="X130" s="564"/>
      <c r="Y130" s="564"/>
      <c r="Z130" s="564"/>
      <c r="AA130" s="564"/>
      <c r="AB130" s="564"/>
      <c r="AC130" s="564"/>
      <c r="AD130" s="564"/>
      <c r="AE130" s="564"/>
      <c r="AF130" s="564"/>
      <c r="AG130" s="564"/>
      <c r="AH130" s="564"/>
      <c r="AI130" s="564"/>
      <c r="AJ130" s="564"/>
      <c r="AK130" s="564"/>
      <c r="AL130" s="564"/>
      <c r="AM130" s="564"/>
      <c r="AN130" s="564"/>
      <c r="AO130" s="564"/>
      <c r="AP130" s="564"/>
      <c r="AQ130" s="564"/>
      <c r="AR130" s="564"/>
      <c r="AS130" s="564"/>
      <c r="AT130" s="564"/>
      <c r="AU130" s="564"/>
      <c r="AV130" s="564"/>
      <c r="AW130" s="564"/>
      <c r="AX130" s="564"/>
      <c r="AY130" s="564"/>
      <c r="AZ130" s="564"/>
      <c r="BA130" s="564"/>
      <c r="BB130" s="564"/>
      <c r="BC130" s="564"/>
      <c r="BD130" s="564"/>
      <c r="BE130" s="564"/>
      <c r="BF130" s="564"/>
      <c r="BG130" s="564"/>
      <c r="BH130" s="564"/>
      <c r="BI130" s="564"/>
      <c r="BJ130" s="564"/>
      <c r="BK130" s="564"/>
      <c r="BL130" s="564"/>
      <c r="BM130" s="564"/>
      <c r="BN130" s="564"/>
      <c r="BO130" s="564"/>
      <c r="BP130" s="564"/>
      <c r="BQ130" s="564"/>
      <c r="BR130" s="564"/>
      <c r="BS130" s="564"/>
      <c r="BT130" s="564"/>
      <c r="BU130" s="564"/>
      <c r="BV130" s="564"/>
      <c r="BW130" s="564"/>
      <c r="BX130" s="564"/>
      <c r="BY130" s="564"/>
      <c r="BZ130" s="564"/>
      <c r="CA130" s="564"/>
      <c r="CB130" s="564"/>
      <c r="CC130" s="564"/>
      <c r="CD130" s="564"/>
      <c r="CE130" s="564"/>
      <c r="CF130" s="564"/>
      <c r="CG130" s="564"/>
      <c r="CH130" s="564"/>
      <c r="CI130" s="564"/>
      <c r="CJ130" s="564"/>
      <c r="CK130" s="564"/>
      <c r="CL130" s="564"/>
      <c r="CM130" s="564"/>
      <c r="CN130" s="564"/>
      <c r="CO130" s="564"/>
      <c r="CP130" s="564"/>
      <c r="CQ130" s="564"/>
      <c r="CR130" s="564"/>
      <c r="CS130" s="564"/>
      <c r="CT130" s="564"/>
      <c r="CU130" s="564"/>
      <c r="CV130" s="564"/>
      <c r="CW130" s="564"/>
      <c r="CX130" s="564"/>
      <c r="CY130" s="564"/>
      <c r="CZ130" s="564"/>
      <c r="DA130" s="564"/>
      <c r="DB130" s="564"/>
      <c r="DC130" s="564"/>
      <c r="DD130" s="564"/>
      <c r="DE130" s="564"/>
      <c r="DF130" s="564"/>
      <c r="DG130" s="564"/>
      <c r="DH130" s="564"/>
      <c r="DI130" s="564"/>
      <c r="DJ130" s="564"/>
      <c r="DK130" s="564"/>
      <c r="DL130" s="564"/>
      <c r="DM130" s="564"/>
      <c r="DN130" s="564"/>
      <c r="DO130" s="564"/>
      <c r="DP130" s="564"/>
      <c r="DQ130" s="564"/>
      <c r="DR130" s="564"/>
      <c r="DS130" s="564"/>
      <c r="DT130" s="564"/>
      <c r="DU130" s="564"/>
      <c r="DV130" s="564"/>
      <c r="DW130" s="564"/>
      <c r="DX130" s="564"/>
      <c r="DY130" s="564"/>
      <c r="DZ130" s="564"/>
      <c r="EA130" s="564"/>
      <c r="EB130" s="564"/>
      <c r="EC130" s="564"/>
      <c r="ED130" s="564"/>
      <c r="EE130" s="564"/>
      <c r="EF130" s="564"/>
      <c r="EG130" s="564"/>
      <c r="EH130" s="564"/>
      <c r="EI130" s="564"/>
      <c r="EJ130" s="564"/>
      <c r="EK130" s="564"/>
      <c r="EL130" s="564"/>
      <c r="EM130" s="564"/>
      <c r="EN130" s="564"/>
      <c r="EO130" s="564"/>
      <c r="EP130" s="564"/>
      <c r="EQ130" s="564"/>
      <c r="ER130" s="564"/>
      <c r="ES130" s="564"/>
      <c r="ET130" s="564"/>
      <c r="EU130" s="564"/>
      <c r="EV130" s="564"/>
      <c r="EW130" s="564"/>
      <c r="EX130" s="564"/>
      <c r="EY130" s="564"/>
      <c r="EZ130" s="564"/>
      <c r="FA130" s="564"/>
      <c r="FB130" s="564"/>
      <c r="FC130" s="564"/>
      <c r="FD130" s="564"/>
      <c r="FE130" s="564"/>
      <c r="FF130" s="564"/>
      <c r="FG130" s="564"/>
      <c r="FH130" s="564"/>
      <c r="FI130" s="564"/>
      <c r="FJ130" s="564"/>
      <c r="FK130" s="564"/>
      <c r="FL130" s="564"/>
      <c r="FM130" s="564"/>
      <c r="FN130" s="564"/>
      <c r="FO130" s="564"/>
      <c r="FP130" s="564"/>
      <c r="FQ130" s="564"/>
      <c r="FR130" s="564"/>
      <c r="FS130" s="564"/>
      <c r="FT130" s="564"/>
      <c r="FU130" s="564"/>
      <c r="FV130" s="564"/>
      <c r="FW130" s="564"/>
      <c r="FX130" s="564"/>
      <c r="FY130" s="564"/>
      <c r="FZ130" s="564"/>
      <c r="GA130" s="564"/>
      <c r="GB130" s="564"/>
      <c r="GC130" s="564"/>
      <c r="GD130" s="564"/>
      <c r="GE130" s="564"/>
      <c r="GF130" s="564"/>
      <c r="GG130" s="564"/>
      <c r="GH130" s="564"/>
      <c r="GI130" s="564"/>
      <c r="GJ130" s="564"/>
      <c r="GK130" s="564"/>
      <c r="GL130" s="564"/>
      <c r="GM130" s="564"/>
      <c r="GN130" s="564"/>
      <c r="GO130" s="564"/>
      <c r="GP130" s="564"/>
      <c r="GQ130" s="564"/>
      <c r="GR130" s="564"/>
      <c r="GS130" s="564"/>
      <c r="GT130" s="564"/>
      <c r="GU130" s="564"/>
      <c r="GV130" s="564"/>
      <c r="GW130" s="564"/>
      <c r="GX130" s="564"/>
      <c r="GY130" s="564"/>
      <c r="GZ130" s="564"/>
      <c r="HA130" s="564"/>
      <c r="HB130" s="564"/>
      <c r="HC130" s="564"/>
      <c r="HD130" s="564"/>
      <c r="HE130" s="564"/>
      <c r="HF130" s="564"/>
      <c r="HG130" s="564"/>
      <c r="HH130" s="564"/>
      <c r="HI130" s="564"/>
      <c r="HJ130" s="564"/>
      <c r="HK130" s="564"/>
      <c r="HL130" s="564"/>
      <c r="HM130" s="564"/>
      <c r="HN130" s="564"/>
      <c r="HO130" s="564"/>
      <c r="HP130" s="564"/>
      <c r="HQ130" s="564"/>
      <c r="HR130" s="564"/>
      <c r="HS130" s="564"/>
      <c r="HT130" s="564"/>
      <c r="HU130" s="564"/>
      <c r="HV130" s="564"/>
      <c r="HW130" s="564"/>
      <c r="HX130" s="564"/>
      <c r="HY130" s="564"/>
      <c r="HZ130" s="564"/>
      <c r="IA130" s="564"/>
      <c r="IB130" s="564"/>
      <c r="IC130" s="564"/>
      <c r="ID130" s="564"/>
      <c r="IE130" s="564"/>
      <c r="IF130" s="564"/>
      <c r="IG130" s="564"/>
      <c r="IH130" s="564"/>
      <c r="II130" s="564"/>
      <c r="IJ130" s="564"/>
      <c r="IK130" s="564"/>
      <c r="IL130" s="564"/>
    </row>
    <row r="131" spans="1:246" s="476" customFormat="1" ht="20.100000000000001" customHeight="1">
      <c r="A131" s="490"/>
      <c r="B131" s="491"/>
      <c r="C131" s="491"/>
      <c r="D131" s="491"/>
      <c r="E131" s="481"/>
      <c r="F131" s="479"/>
      <c r="G131" s="564"/>
      <c r="H131" s="564"/>
      <c r="I131" s="564"/>
      <c r="J131" s="564"/>
      <c r="K131" s="564"/>
      <c r="L131" s="564"/>
      <c r="M131" s="564"/>
      <c r="N131" s="564"/>
      <c r="O131" s="564"/>
      <c r="P131" s="564"/>
      <c r="Q131" s="564"/>
      <c r="R131" s="564"/>
      <c r="S131" s="564"/>
      <c r="T131" s="564"/>
      <c r="U131" s="564"/>
      <c r="V131" s="564"/>
      <c r="W131" s="564"/>
      <c r="X131" s="564"/>
      <c r="Y131" s="564"/>
      <c r="Z131" s="564"/>
      <c r="AA131" s="564"/>
      <c r="AB131" s="564"/>
      <c r="AC131" s="564"/>
      <c r="AD131" s="564"/>
      <c r="AE131" s="564"/>
      <c r="AF131" s="564"/>
      <c r="AG131" s="564"/>
      <c r="AH131" s="564"/>
      <c r="AI131" s="564"/>
      <c r="AJ131" s="564"/>
      <c r="AK131" s="564"/>
      <c r="AL131" s="564"/>
      <c r="AM131" s="564"/>
      <c r="AN131" s="564"/>
      <c r="AO131" s="564"/>
      <c r="AP131" s="564"/>
      <c r="AQ131" s="564"/>
      <c r="AR131" s="564"/>
      <c r="AS131" s="564"/>
      <c r="AT131" s="564"/>
      <c r="AU131" s="564"/>
      <c r="AV131" s="564"/>
      <c r="AW131" s="564"/>
      <c r="AX131" s="564"/>
      <c r="AY131" s="564"/>
      <c r="AZ131" s="564"/>
      <c r="BA131" s="564"/>
      <c r="BB131" s="564"/>
      <c r="BC131" s="564"/>
      <c r="BD131" s="564"/>
      <c r="BE131" s="564"/>
      <c r="BF131" s="564"/>
      <c r="BG131" s="564"/>
      <c r="BH131" s="564"/>
      <c r="BI131" s="564"/>
      <c r="BJ131" s="564"/>
      <c r="BK131" s="564"/>
      <c r="BL131" s="564"/>
      <c r="BM131" s="564"/>
      <c r="BN131" s="564"/>
      <c r="BO131" s="564"/>
      <c r="BP131" s="564"/>
      <c r="BQ131" s="564"/>
      <c r="BR131" s="564"/>
      <c r="BS131" s="564"/>
      <c r="BT131" s="564"/>
      <c r="BU131" s="564"/>
      <c r="BV131" s="564"/>
      <c r="BW131" s="564"/>
      <c r="BX131" s="564"/>
      <c r="BY131" s="564"/>
      <c r="BZ131" s="564"/>
      <c r="CA131" s="564"/>
      <c r="CB131" s="564"/>
      <c r="CC131" s="564"/>
      <c r="CD131" s="564"/>
      <c r="CE131" s="564"/>
      <c r="CF131" s="564"/>
      <c r="CG131" s="564"/>
      <c r="CH131" s="564"/>
      <c r="CI131" s="564"/>
      <c r="CJ131" s="564"/>
      <c r="CK131" s="564"/>
      <c r="CL131" s="564"/>
      <c r="CM131" s="564"/>
      <c r="CN131" s="564"/>
      <c r="CO131" s="564"/>
      <c r="CP131" s="564"/>
      <c r="CQ131" s="564"/>
      <c r="CR131" s="564"/>
      <c r="CS131" s="564"/>
      <c r="CT131" s="564"/>
      <c r="CU131" s="564"/>
      <c r="CV131" s="564"/>
      <c r="CW131" s="564"/>
      <c r="CX131" s="564"/>
      <c r="CY131" s="564"/>
      <c r="CZ131" s="564"/>
      <c r="DA131" s="564"/>
      <c r="DB131" s="564"/>
      <c r="DC131" s="564"/>
      <c r="DD131" s="564"/>
      <c r="DE131" s="564"/>
      <c r="DF131" s="564"/>
      <c r="DG131" s="564"/>
      <c r="DH131" s="564"/>
      <c r="DI131" s="564"/>
      <c r="DJ131" s="564"/>
      <c r="DK131" s="564"/>
      <c r="DL131" s="564"/>
      <c r="DM131" s="564"/>
      <c r="DN131" s="564"/>
      <c r="DO131" s="564"/>
      <c r="DP131" s="564"/>
      <c r="DQ131" s="564"/>
      <c r="DR131" s="564"/>
      <c r="DS131" s="564"/>
      <c r="DT131" s="564"/>
      <c r="DU131" s="564"/>
      <c r="DV131" s="564"/>
      <c r="DW131" s="564"/>
      <c r="DX131" s="564"/>
      <c r="DY131" s="564"/>
      <c r="DZ131" s="564"/>
      <c r="EA131" s="564"/>
      <c r="EB131" s="564"/>
      <c r="EC131" s="564"/>
      <c r="ED131" s="564"/>
      <c r="EE131" s="564"/>
      <c r="EF131" s="564"/>
      <c r="EG131" s="564"/>
      <c r="EH131" s="564"/>
      <c r="EI131" s="564"/>
      <c r="EJ131" s="564"/>
      <c r="EK131" s="564"/>
      <c r="EL131" s="564"/>
      <c r="EM131" s="564"/>
      <c r="EN131" s="564"/>
      <c r="EO131" s="564"/>
      <c r="EP131" s="564"/>
      <c r="EQ131" s="564"/>
      <c r="ER131" s="564"/>
      <c r="ES131" s="564"/>
      <c r="ET131" s="564"/>
      <c r="EU131" s="564"/>
      <c r="EV131" s="564"/>
      <c r="EW131" s="564"/>
      <c r="EX131" s="564"/>
      <c r="EY131" s="564"/>
      <c r="EZ131" s="564"/>
      <c r="FA131" s="564"/>
      <c r="FB131" s="564"/>
      <c r="FC131" s="564"/>
      <c r="FD131" s="564"/>
      <c r="FE131" s="564"/>
      <c r="FF131" s="564"/>
      <c r="FG131" s="564"/>
      <c r="FH131" s="564"/>
      <c r="FI131" s="564"/>
      <c r="FJ131" s="564"/>
      <c r="FK131" s="564"/>
      <c r="FL131" s="564"/>
      <c r="FM131" s="564"/>
      <c r="FN131" s="564"/>
      <c r="FO131" s="564"/>
      <c r="FP131" s="564"/>
      <c r="FQ131" s="564"/>
      <c r="FR131" s="564"/>
      <c r="FS131" s="564"/>
      <c r="FT131" s="564"/>
      <c r="FU131" s="564"/>
      <c r="FV131" s="564"/>
      <c r="FW131" s="564"/>
      <c r="FX131" s="564"/>
      <c r="FY131" s="564"/>
      <c r="FZ131" s="564"/>
      <c r="GA131" s="564"/>
      <c r="GB131" s="564"/>
      <c r="GC131" s="564"/>
      <c r="GD131" s="564"/>
      <c r="GE131" s="564"/>
      <c r="GF131" s="564"/>
      <c r="GG131" s="564"/>
      <c r="GH131" s="564"/>
      <c r="GI131" s="564"/>
      <c r="GJ131" s="564"/>
      <c r="GK131" s="564"/>
      <c r="GL131" s="564"/>
      <c r="GM131" s="564"/>
      <c r="GN131" s="564"/>
      <c r="GO131" s="564"/>
      <c r="GP131" s="564"/>
      <c r="GQ131" s="564"/>
      <c r="GR131" s="564"/>
      <c r="GS131" s="564"/>
      <c r="GT131" s="564"/>
      <c r="GU131" s="564"/>
      <c r="GV131" s="564"/>
      <c r="GW131" s="564"/>
      <c r="GX131" s="564"/>
      <c r="GY131" s="564"/>
      <c r="GZ131" s="564"/>
      <c r="HA131" s="564"/>
      <c r="HB131" s="564"/>
      <c r="HC131" s="564"/>
      <c r="HD131" s="564"/>
      <c r="HE131" s="564"/>
      <c r="HF131" s="564"/>
      <c r="HG131" s="564"/>
      <c r="HH131" s="564"/>
      <c r="HI131" s="564"/>
      <c r="HJ131" s="564"/>
      <c r="HK131" s="564"/>
      <c r="HL131" s="564"/>
      <c r="HM131" s="564"/>
      <c r="HN131" s="564"/>
      <c r="HO131" s="564"/>
      <c r="HP131" s="564"/>
      <c r="HQ131" s="564"/>
      <c r="HR131" s="564"/>
      <c r="HS131" s="564"/>
      <c r="HT131" s="564"/>
      <c r="HU131" s="564"/>
      <c r="HV131" s="564"/>
      <c r="HW131" s="564"/>
      <c r="HX131" s="564"/>
      <c r="HY131" s="564"/>
      <c r="HZ131" s="564"/>
      <c r="IA131" s="564"/>
      <c r="IB131" s="564"/>
      <c r="IC131" s="564"/>
      <c r="ID131" s="564"/>
      <c r="IE131" s="564"/>
      <c r="IF131" s="564"/>
      <c r="IG131" s="564"/>
      <c r="IH131" s="564"/>
      <c r="II131" s="564"/>
      <c r="IJ131" s="564"/>
      <c r="IK131" s="564"/>
      <c r="IL131" s="564"/>
    </row>
    <row r="132" spans="1:246" s="476" customFormat="1" ht="29.25" customHeight="1">
      <c r="A132" s="490"/>
      <c r="B132" s="491"/>
      <c r="C132" s="491"/>
      <c r="D132" s="491"/>
      <c r="E132" s="481"/>
      <c r="F132" s="479"/>
      <c r="G132" s="564"/>
      <c r="H132" s="564"/>
      <c r="I132" s="564"/>
      <c r="J132" s="564"/>
      <c r="K132" s="564"/>
      <c r="L132" s="564"/>
      <c r="M132" s="564"/>
      <c r="N132" s="564"/>
      <c r="O132" s="564"/>
      <c r="P132" s="564"/>
      <c r="Q132" s="564"/>
      <c r="R132" s="564"/>
      <c r="S132" s="564"/>
      <c r="T132" s="564"/>
      <c r="U132" s="564"/>
      <c r="V132" s="564"/>
      <c r="W132" s="564"/>
      <c r="X132" s="564"/>
      <c r="Y132" s="564"/>
      <c r="Z132" s="564"/>
      <c r="AA132" s="564"/>
      <c r="AB132" s="564"/>
      <c r="AC132" s="564"/>
      <c r="AD132" s="564"/>
      <c r="AE132" s="564"/>
      <c r="AF132" s="564"/>
      <c r="AG132" s="564"/>
      <c r="AH132" s="564"/>
      <c r="AI132" s="564"/>
      <c r="AJ132" s="564"/>
      <c r="AK132" s="564"/>
      <c r="AL132" s="564"/>
      <c r="AM132" s="564"/>
      <c r="AN132" s="564"/>
      <c r="AO132" s="564"/>
      <c r="AP132" s="564"/>
      <c r="AQ132" s="564"/>
      <c r="AR132" s="564"/>
      <c r="AS132" s="564"/>
      <c r="AT132" s="564"/>
      <c r="AU132" s="564"/>
      <c r="AV132" s="564"/>
      <c r="AW132" s="564"/>
      <c r="AX132" s="564"/>
      <c r="AY132" s="564"/>
      <c r="AZ132" s="564"/>
      <c r="BA132" s="564"/>
      <c r="BB132" s="564"/>
      <c r="BC132" s="564"/>
      <c r="BD132" s="564"/>
      <c r="BE132" s="564"/>
      <c r="BF132" s="564"/>
      <c r="BG132" s="564"/>
      <c r="BH132" s="564"/>
      <c r="BI132" s="564"/>
      <c r="BJ132" s="564"/>
      <c r="BK132" s="564"/>
      <c r="BL132" s="564"/>
      <c r="BM132" s="564"/>
      <c r="BN132" s="564"/>
      <c r="BO132" s="564"/>
      <c r="BP132" s="564"/>
      <c r="BQ132" s="564"/>
      <c r="BR132" s="564"/>
      <c r="BS132" s="564"/>
      <c r="BT132" s="564"/>
      <c r="BU132" s="564"/>
      <c r="BV132" s="564"/>
      <c r="BW132" s="564"/>
      <c r="BX132" s="564"/>
      <c r="BY132" s="564"/>
      <c r="BZ132" s="564"/>
      <c r="CA132" s="564"/>
      <c r="CB132" s="564"/>
      <c r="CC132" s="564"/>
      <c r="CD132" s="564"/>
      <c r="CE132" s="564"/>
      <c r="CF132" s="564"/>
      <c r="CG132" s="564"/>
      <c r="CH132" s="564"/>
      <c r="CI132" s="564"/>
      <c r="CJ132" s="564"/>
      <c r="CK132" s="564"/>
      <c r="CL132" s="564"/>
      <c r="CM132" s="564"/>
      <c r="CN132" s="564"/>
      <c r="CO132" s="564"/>
      <c r="CP132" s="564"/>
      <c r="CQ132" s="564"/>
      <c r="CR132" s="564"/>
      <c r="CS132" s="564"/>
      <c r="CT132" s="564"/>
      <c r="CU132" s="564"/>
      <c r="CV132" s="564"/>
      <c r="CW132" s="564"/>
      <c r="CX132" s="564"/>
      <c r="CY132" s="564"/>
      <c r="CZ132" s="564"/>
      <c r="DA132" s="564"/>
      <c r="DB132" s="564"/>
      <c r="DC132" s="564"/>
      <c r="DD132" s="564"/>
      <c r="DE132" s="564"/>
      <c r="DF132" s="564"/>
      <c r="DG132" s="564"/>
      <c r="DH132" s="564"/>
      <c r="DI132" s="564"/>
      <c r="DJ132" s="564"/>
      <c r="DK132" s="564"/>
      <c r="DL132" s="564"/>
      <c r="DM132" s="564"/>
      <c r="DN132" s="564"/>
      <c r="DO132" s="564"/>
      <c r="DP132" s="564"/>
      <c r="DQ132" s="564"/>
      <c r="DR132" s="564"/>
      <c r="DS132" s="564"/>
      <c r="DT132" s="564"/>
      <c r="DU132" s="564"/>
      <c r="DV132" s="564"/>
      <c r="DW132" s="564"/>
      <c r="DX132" s="564"/>
      <c r="DY132" s="564"/>
      <c r="DZ132" s="564"/>
      <c r="EA132" s="564"/>
      <c r="EB132" s="564"/>
      <c r="EC132" s="564"/>
      <c r="ED132" s="564"/>
      <c r="EE132" s="564"/>
      <c r="EF132" s="564"/>
      <c r="EG132" s="564"/>
      <c r="EH132" s="564"/>
      <c r="EI132" s="564"/>
      <c r="EJ132" s="564"/>
      <c r="EK132" s="564"/>
      <c r="EL132" s="564"/>
      <c r="EM132" s="564"/>
      <c r="EN132" s="564"/>
      <c r="EO132" s="564"/>
      <c r="EP132" s="564"/>
      <c r="EQ132" s="564"/>
      <c r="ER132" s="564"/>
      <c r="ES132" s="564"/>
      <c r="ET132" s="564"/>
      <c r="EU132" s="564"/>
      <c r="EV132" s="564"/>
      <c r="EW132" s="564"/>
      <c r="EX132" s="564"/>
      <c r="EY132" s="564"/>
      <c r="EZ132" s="564"/>
      <c r="FA132" s="564"/>
      <c r="FB132" s="564"/>
      <c r="FC132" s="564"/>
      <c r="FD132" s="564"/>
      <c r="FE132" s="564"/>
      <c r="FF132" s="564"/>
      <c r="FG132" s="564"/>
      <c r="FH132" s="564"/>
      <c r="FI132" s="564"/>
      <c r="FJ132" s="564"/>
      <c r="FK132" s="564"/>
      <c r="FL132" s="564"/>
      <c r="FM132" s="564"/>
      <c r="FN132" s="564"/>
      <c r="FO132" s="564"/>
      <c r="FP132" s="564"/>
      <c r="FQ132" s="564"/>
      <c r="FR132" s="564"/>
      <c r="FS132" s="564"/>
      <c r="FT132" s="564"/>
      <c r="FU132" s="564"/>
      <c r="FV132" s="564"/>
      <c r="FW132" s="564"/>
      <c r="FX132" s="564"/>
      <c r="FY132" s="564"/>
      <c r="FZ132" s="564"/>
      <c r="GA132" s="564"/>
      <c r="GB132" s="564"/>
      <c r="GC132" s="564"/>
      <c r="GD132" s="564"/>
      <c r="GE132" s="564"/>
      <c r="GF132" s="564"/>
      <c r="GG132" s="564"/>
      <c r="GH132" s="564"/>
      <c r="GI132" s="564"/>
      <c r="GJ132" s="564"/>
      <c r="GK132" s="564"/>
      <c r="GL132" s="564"/>
      <c r="GM132" s="564"/>
      <c r="GN132" s="564"/>
      <c r="GO132" s="564"/>
      <c r="GP132" s="564"/>
      <c r="GQ132" s="564"/>
      <c r="GR132" s="564"/>
      <c r="GS132" s="564"/>
      <c r="GT132" s="564"/>
      <c r="GU132" s="564"/>
      <c r="GV132" s="564"/>
      <c r="GW132" s="564"/>
      <c r="GX132" s="564"/>
      <c r="GY132" s="564"/>
      <c r="GZ132" s="564"/>
      <c r="HA132" s="564"/>
      <c r="HB132" s="564"/>
      <c r="HC132" s="564"/>
      <c r="HD132" s="564"/>
      <c r="HE132" s="564"/>
      <c r="HF132" s="564"/>
      <c r="HG132" s="564"/>
      <c r="HH132" s="564"/>
      <c r="HI132" s="564"/>
      <c r="HJ132" s="564"/>
      <c r="HK132" s="564"/>
      <c r="HL132" s="564"/>
      <c r="HM132" s="564"/>
      <c r="HN132" s="564"/>
      <c r="HO132" s="564"/>
      <c r="HP132" s="564"/>
      <c r="HQ132" s="564"/>
      <c r="HR132" s="564"/>
      <c r="HS132" s="564"/>
      <c r="HT132" s="564"/>
      <c r="HU132" s="564"/>
      <c r="HV132" s="564"/>
      <c r="HW132" s="564"/>
      <c r="HX132" s="564"/>
      <c r="HY132" s="564"/>
      <c r="HZ132" s="564"/>
      <c r="IA132" s="564"/>
      <c r="IB132" s="564"/>
      <c r="IC132" s="564"/>
      <c r="ID132" s="564"/>
      <c r="IE132" s="564"/>
      <c r="IF132" s="564"/>
      <c r="IG132" s="564"/>
      <c r="IH132" s="564"/>
      <c r="II132" s="564"/>
      <c r="IJ132" s="564"/>
      <c r="IK132" s="564"/>
      <c r="IL132" s="564"/>
    </row>
    <row r="133" spans="1:246" s="476" customFormat="1" ht="20.100000000000001" customHeight="1">
      <c r="A133" s="490"/>
      <c r="B133" s="491"/>
      <c r="C133" s="491"/>
      <c r="D133" s="491"/>
      <c r="E133" s="478">
        <f>E135</f>
        <v>2000</v>
      </c>
      <c r="F133" s="483" t="s">
        <v>2439</v>
      </c>
      <c r="G133" s="564"/>
      <c r="H133" s="564"/>
      <c r="I133" s="564"/>
      <c r="J133" s="564"/>
      <c r="K133" s="564"/>
      <c r="L133" s="564"/>
      <c r="M133" s="564"/>
      <c r="N133" s="564"/>
      <c r="O133" s="564"/>
      <c r="P133" s="564"/>
      <c r="Q133" s="564"/>
      <c r="R133" s="564"/>
      <c r="S133" s="564"/>
      <c r="T133" s="564"/>
      <c r="U133" s="564"/>
      <c r="V133" s="564"/>
      <c r="W133" s="564"/>
      <c r="X133" s="564"/>
      <c r="Y133" s="564"/>
      <c r="Z133" s="564"/>
      <c r="AA133" s="564"/>
      <c r="AB133" s="564"/>
      <c r="AC133" s="564"/>
      <c r="AD133" s="564"/>
      <c r="AE133" s="564"/>
      <c r="AF133" s="564"/>
      <c r="AG133" s="564"/>
      <c r="AH133" s="564"/>
      <c r="AI133" s="564"/>
      <c r="AJ133" s="564"/>
      <c r="AK133" s="564"/>
      <c r="AL133" s="564"/>
      <c r="AM133" s="564"/>
      <c r="AN133" s="564"/>
      <c r="AO133" s="564"/>
      <c r="AP133" s="564"/>
      <c r="AQ133" s="564"/>
      <c r="AR133" s="564"/>
      <c r="AS133" s="564"/>
      <c r="AT133" s="564"/>
      <c r="AU133" s="564"/>
      <c r="AV133" s="564"/>
      <c r="AW133" s="564"/>
      <c r="AX133" s="564"/>
      <c r="AY133" s="564"/>
      <c r="AZ133" s="564"/>
      <c r="BA133" s="564"/>
      <c r="BB133" s="564"/>
      <c r="BC133" s="564"/>
      <c r="BD133" s="564"/>
      <c r="BE133" s="564"/>
      <c r="BF133" s="564"/>
      <c r="BG133" s="564"/>
      <c r="BH133" s="564"/>
      <c r="BI133" s="564"/>
      <c r="BJ133" s="564"/>
      <c r="BK133" s="564"/>
      <c r="BL133" s="564"/>
      <c r="BM133" s="564"/>
      <c r="BN133" s="564"/>
      <c r="BO133" s="564"/>
      <c r="BP133" s="564"/>
      <c r="BQ133" s="564"/>
      <c r="BR133" s="564"/>
      <c r="BS133" s="564"/>
      <c r="BT133" s="564"/>
      <c r="BU133" s="564"/>
      <c r="BV133" s="564"/>
      <c r="BW133" s="564"/>
      <c r="BX133" s="564"/>
      <c r="BY133" s="564"/>
      <c r="BZ133" s="564"/>
      <c r="CA133" s="564"/>
      <c r="CB133" s="564"/>
      <c r="CC133" s="564"/>
      <c r="CD133" s="564"/>
      <c r="CE133" s="564"/>
      <c r="CF133" s="564"/>
      <c r="CG133" s="564"/>
      <c r="CH133" s="564"/>
      <c r="CI133" s="564"/>
      <c r="CJ133" s="564"/>
      <c r="CK133" s="564"/>
      <c r="CL133" s="564"/>
      <c r="CM133" s="564"/>
      <c r="CN133" s="564"/>
      <c r="CO133" s="564"/>
      <c r="CP133" s="564"/>
      <c r="CQ133" s="564"/>
      <c r="CR133" s="564"/>
      <c r="CS133" s="564"/>
      <c r="CT133" s="564"/>
      <c r="CU133" s="564"/>
      <c r="CV133" s="564"/>
      <c r="CW133" s="564"/>
      <c r="CX133" s="564"/>
      <c r="CY133" s="564"/>
      <c r="CZ133" s="564"/>
      <c r="DA133" s="564"/>
      <c r="DB133" s="564"/>
      <c r="DC133" s="564"/>
      <c r="DD133" s="564"/>
      <c r="DE133" s="564"/>
      <c r="DF133" s="564"/>
      <c r="DG133" s="564"/>
      <c r="DH133" s="564"/>
      <c r="DI133" s="564"/>
      <c r="DJ133" s="564"/>
      <c r="DK133" s="564"/>
      <c r="DL133" s="564"/>
      <c r="DM133" s="564"/>
      <c r="DN133" s="564"/>
      <c r="DO133" s="564"/>
      <c r="DP133" s="564"/>
      <c r="DQ133" s="564"/>
      <c r="DR133" s="564"/>
      <c r="DS133" s="564"/>
      <c r="DT133" s="564"/>
      <c r="DU133" s="564"/>
      <c r="DV133" s="564"/>
      <c r="DW133" s="564"/>
      <c r="DX133" s="564"/>
      <c r="DY133" s="564"/>
      <c r="DZ133" s="564"/>
      <c r="EA133" s="564"/>
      <c r="EB133" s="564"/>
      <c r="EC133" s="564"/>
      <c r="ED133" s="564"/>
      <c r="EE133" s="564"/>
      <c r="EF133" s="564"/>
      <c r="EG133" s="564"/>
      <c r="EH133" s="564"/>
      <c r="EI133" s="564"/>
      <c r="EJ133" s="564"/>
      <c r="EK133" s="564"/>
      <c r="EL133" s="564"/>
      <c r="EM133" s="564"/>
      <c r="EN133" s="564"/>
      <c r="EO133" s="564"/>
      <c r="EP133" s="564"/>
      <c r="EQ133" s="564"/>
      <c r="ER133" s="564"/>
      <c r="ES133" s="564"/>
      <c r="ET133" s="564"/>
      <c r="EU133" s="564"/>
      <c r="EV133" s="564"/>
      <c r="EW133" s="564"/>
      <c r="EX133" s="564"/>
      <c r="EY133" s="564"/>
      <c r="EZ133" s="564"/>
      <c r="FA133" s="564"/>
      <c r="FB133" s="564"/>
      <c r="FC133" s="564"/>
      <c r="FD133" s="564"/>
      <c r="FE133" s="564"/>
      <c r="FF133" s="564"/>
      <c r="FG133" s="564"/>
      <c r="FH133" s="564"/>
      <c r="FI133" s="564"/>
      <c r="FJ133" s="564"/>
      <c r="FK133" s="564"/>
      <c r="FL133" s="564"/>
      <c r="FM133" s="564"/>
      <c r="FN133" s="564"/>
      <c r="FO133" s="564"/>
      <c r="FP133" s="564"/>
      <c r="FQ133" s="564"/>
      <c r="FR133" s="564"/>
      <c r="FS133" s="564"/>
      <c r="FT133" s="564"/>
      <c r="FU133" s="564"/>
      <c r="FV133" s="564"/>
      <c r="FW133" s="564"/>
      <c r="FX133" s="564"/>
      <c r="FY133" s="564"/>
      <c r="FZ133" s="564"/>
      <c r="GA133" s="564"/>
      <c r="GB133" s="564"/>
      <c r="GC133" s="564"/>
      <c r="GD133" s="564"/>
      <c r="GE133" s="564"/>
      <c r="GF133" s="564"/>
      <c r="GG133" s="564"/>
      <c r="GH133" s="564"/>
      <c r="GI133" s="564"/>
      <c r="GJ133" s="564"/>
      <c r="GK133" s="564"/>
      <c r="GL133" s="564"/>
      <c r="GM133" s="564"/>
      <c r="GN133" s="564"/>
      <c r="GO133" s="564"/>
      <c r="GP133" s="564"/>
      <c r="GQ133" s="564"/>
      <c r="GR133" s="564"/>
      <c r="GS133" s="564"/>
      <c r="GT133" s="564"/>
      <c r="GU133" s="564"/>
      <c r="GV133" s="564"/>
      <c r="GW133" s="564"/>
      <c r="GX133" s="564"/>
      <c r="GY133" s="564"/>
      <c r="GZ133" s="564"/>
      <c r="HA133" s="564"/>
      <c r="HB133" s="564"/>
      <c r="HC133" s="564"/>
      <c r="HD133" s="564"/>
      <c r="HE133" s="564"/>
      <c r="HF133" s="564"/>
      <c r="HG133" s="564"/>
      <c r="HH133" s="564"/>
      <c r="HI133" s="564"/>
      <c r="HJ133" s="564"/>
      <c r="HK133" s="564"/>
      <c r="HL133" s="564"/>
      <c r="HM133" s="564"/>
      <c r="HN133" s="564"/>
      <c r="HO133" s="564"/>
      <c r="HP133" s="564"/>
      <c r="HQ133" s="564"/>
      <c r="HR133" s="564"/>
      <c r="HS133" s="564"/>
      <c r="HT133" s="564"/>
      <c r="HU133" s="564"/>
      <c r="HV133" s="564"/>
      <c r="HW133" s="564"/>
      <c r="HX133" s="564"/>
      <c r="HY133" s="564"/>
      <c r="HZ133" s="564"/>
      <c r="IA133" s="564"/>
      <c r="IB133" s="564"/>
      <c r="IC133" s="564"/>
      <c r="ID133" s="564"/>
      <c r="IE133" s="564"/>
      <c r="IF133" s="564"/>
      <c r="IG133" s="564"/>
      <c r="IH133" s="564"/>
      <c r="II133" s="564"/>
      <c r="IJ133" s="564"/>
      <c r="IK133" s="564"/>
      <c r="IL133" s="564"/>
    </row>
    <row r="134" spans="1:246" s="476" customFormat="1" ht="20.100000000000001" customHeight="1">
      <c r="A134" s="490"/>
      <c r="B134" s="491"/>
      <c r="C134" s="491"/>
      <c r="D134" s="491"/>
      <c r="E134" s="481"/>
      <c r="F134" s="481"/>
      <c r="G134" s="564"/>
      <c r="H134" s="564"/>
      <c r="I134" s="564"/>
      <c r="J134" s="564"/>
      <c r="K134" s="564"/>
      <c r="L134" s="564"/>
      <c r="M134" s="564"/>
      <c r="N134" s="564"/>
      <c r="O134" s="564"/>
      <c r="P134" s="564"/>
      <c r="Q134" s="564"/>
      <c r="R134" s="564"/>
      <c r="S134" s="564"/>
      <c r="T134" s="564"/>
      <c r="U134" s="564"/>
      <c r="V134" s="564"/>
      <c r="W134" s="564"/>
      <c r="X134" s="564"/>
      <c r="Y134" s="564"/>
      <c r="Z134" s="564"/>
      <c r="AA134" s="564"/>
      <c r="AB134" s="564"/>
      <c r="AC134" s="564"/>
      <c r="AD134" s="564"/>
      <c r="AE134" s="564"/>
      <c r="AF134" s="564"/>
      <c r="AG134" s="564"/>
      <c r="AH134" s="564"/>
      <c r="AI134" s="564"/>
      <c r="AJ134" s="564"/>
      <c r="AK134" s="564"/>
      <c r="AL134" s="564"/>
      <c r="AM134" s="564"/>
      <c r="AN134" s="564"/>
      <c r="AO134" s="564"/>
      <c r="AP134" s="564"/>
      <c r="AQ134" s="564"/>
      <c r="AR134" s="564"/>
      <c r="AS134" s="564"/>
      <c r="AT134" s="564"/>
      <c r="AU134" s="564"/>
      <c r="AV134" s="564"/>
      <c r="AW134" s="564"/>
      <c r="AX134" s="564"/>
      <c r="AY134" s="564"/>
      <c r="AZ134" s="564"/>
      <c r="BA134" s="564"/>
      <c r="BB134" s="564"/>
      <c r="BC134" s="564"/>
      <c r="BD134" s="564"/>
      <c r="BE134" s="564"/>
      <c r="BF134" s="564"/>
      <c r="BG134" s="564"/>
      <c r="BH134" s="564"/>
      <c r="BI134" s="564"/>
      <c r="BJ134" s="564"/>
      <c r="BK134" s="564"/>
      <c r="BL134" s="564"/>
      <c r="BM134" s="564"/>
      <c r="BN134" s="564"/>
      <c r="BO134" s="564"/>
      <c r="BP134" s="564"/>
      <c r="BQ134" s="564"/>
      <c r="BR134" s="564"/>
      <c r="BS134" s="564"/>
      <c r="BT134" s="564"/>
      <c r="BU134" s="564"/>
      <c r="BV134" s="564"/>
      <c r="BW134" s="564"/>
      <c r="BX134" s="564"/>
      <c r="BY134" s="564"/>
      <c r="BZ134" s="564"/>
      <c r="CA134" s="564"/>
      <c r="CB134" s="564"/>
      <c r="CC134" s="564"/>
      <c r="CD134" s="564"/>
      <c r="CE134" s="564"/>
      <c r="CF134" s="564"/>
      <c r="CG134" s="564"/>
      <c r="CH134" s="564"/>
      <c r="CI134" s="564"/>
      <c r="CJ134" s="564"/>
      <c r="CK134" s="564"/>
      <c r="CL134" s="564"/>
      <c r="CM134" s="564"/>
      <c r="CN134" s="564"/>
      <c r="CO134" s="564"/>
      <c r="CP134" s="564"/>
      <c r="CQ134" s="564"/>
      <c r="CR134" s="564"/>
      <c r="CS134" s="564"/>
      <c r="CT134" s="564"/>
      <c r="CU134" s="564"/>
      <c r="CV134" s="564"/>
      <c r="CW134" s="564"/>
      <c r="CX134" s="564"/>
      <c r="CY134" s="564"/>
      <c r="CZ134" s="564"/>
      <c r="DA134" s="564"/>
      <c r="DB134" s="564"/>
      <c r="DC134" s="564"/>
      <c r="DD134" s="564"/>
      <c r="DE134" s="564"/>
      <c r="DF134" s="564"/>
      <c r="DG134" s="564"/>
      <c r="DH134" s="564"/>
      <c r="DI134" s="564"/>
      <c r="DJ134" s="564"/>
      <c r="DK134" s="564"/>
      <c r="DL134" s="564"/>
      <c r="DM134" s="564"/>
      <c r="DN134" s="564"/>
      <c r="DO134" s="564"/>
      <c r="DP134" s="564"/>
      <c r="DQ134" s="564"/>
      <c r="DR134" s="564"/>
      <c r="DS134" s="564"/>
      <c r="DT134" s="564"/>
      <c r="DU134" s="564"/>
      <c r="DV134" s="564"/>
      <c r="DW134" s="564"/>
      <c r="DX134" s="564"/>
      <c r="DY134" s="564"/>
      <c r="DZ134" s="564"/>
      <c r="EA134" s="564"/>
      <c r="EB134" s="564"/>
      <c r="EC134" s="564"/>
      <c r="ED134" s="564"/>
      <c r="EE134" s="564"/>
      <c r="EF134" s="564"/>
      <c r="EG134" s="564"/>
      <c r="EH134" s="564"/>
      <c r="EI134" s="564"/>
      <c r="EJ134" s="564"/>
      <c r="EK134" s="564"/>
      <c r="EL134" s="564"/>
      <c r="EM134" s="564"/>
      <c r="EN134" s="564"/>
      <c r="EO134" s="564"/>
      <c r="EP134" s="564"/>
      <c r="EQ134" s="564"/>
      <c r="ER134" s="564"/>
      <c r="ES134" s="564"/>
      <c r="ET134" s="564"/>
      <c r="EU134" s="564"/>
      <c r="EV134" s="564"/>
      <c r="EW134" s="564"/>
      <c r="EX134" s="564"/>
      <c r="EY134" s="564"/>
      <c r="EZ134" s="564"/>
      <c r="FA134" s="564"/>
      <c r="FB134" s="564"/>
      <c r="FC134" s="564"/>
      <c r="FD134" s="564"/>
      <c r="FE134" s="564"/>
      <c r="FF134" s="564"/>
      <c r="FG134" s="564"/>
      <c r="FH134" s="564"/>
      <c r="FI134" s="564"/>
      <c r="FJ134" s="564"/>
      <c r="FK134" s="564"/>
      <c r="FL134" s="564"/>
      <c r="FM134" s="564"/>
      <c r="FN134" s="564"/>
      <c r="FO134" s="564"/>
      <c r="FP134" s="564"/>
      <c r="FQ134" s="564"/>
      <c r="FR134" s="564"/>
      <c r="FS134" s="564"/>
      <c r="FT134" s="564"/>
      <c r="FU134" s="564"/>
      <c r="FV134" s="564"/>
      <c r="FW134" s="564"/>
      <c r="FX134" s="564"/>
      <c r="FY134" s="564"/>
      <c r="FZ134" s="564"/>
      <c r="GA134" s="564"/>
      <c r="GB134" s="564"/>
      <c r="GC134" s="564"/>
      <c r="GD134" s="564"/>
      <c r="GE134" s="564"/>
      <c r="GF134" s="564"/>
      <c r="GG134" s="564"/>
      <c r="GH134" s="564"/>
      <c r="GI134" s="564"/>
      <c r="GJ134" s="564"/>
      <c r="GK134" s="564"/>
      <c r="GL134" s="564"/>
      <c r="GM134" s="564"/>
      <c r="GN134" s="564"/>
      <c r="GO134" s="564"/>
      <c r="GP134" s="564"/>
      <c r="GQ134" s="564"/>
      <c r="GR134" s="564"/>
      <c r="GS134" s="564"/>
      <c r="GT134" s="564"/>
      <c r="GU134" s="564"/>
      <c r="GV134" s="564"/>
      <c r="GW134" s="564"/>
      <c r="GX134" s="564"/>
      <c r="GY134" s="564"/>
      <c r="GZ134" s="564"/>
      <c r="HA134" s="564"/>
      <c r="HB134" s="564"/>
      <c r="HC134" s="564"/>
      <c r="HD134" s="564"/>
      <c r="HE134" s="564"/>
      <c r="HF134" s="564"/>
      <c r="HG134" s="564"/>
      <c r="HH134" s="564"/>
      <c r="HI134" s="564"/>
      <c r="HJ134" s="564"/>
      <c r="HK134" s="564"/>
      <c r="HL134" s="564"/>
      <c r="HM134" s="564"/>
      <c r="HN134" s="564"/>
      <c r="HO134" s="564"/>
      <c r="HP134" s="564"/>
      <c r="HQ134" s="564"/>
      <c r="HR134" s="564"/>
      <c r="HS134" s="564"/>
      <c r="HT134" s="564"/>
      <c r="HU134" s="564"/>
      <c r="HV134" s="564"/>
      <c r="HW134" s="564"/>
      <c r="HX134" s="564"/>
      <c r="HY134" s="564"/>
      <c r="HZ134" s="564"/>
      <c r="IA134" s="564"/>
      <c r="IB134" s="564"/>
      <c r="IC134" s="564"/>
      <c r="ID134" s="564"/>
      <c r="IE134" s="564"/>
      <c r="IF134" s="564"/>
      <c r="IG134" s="564"/>
      <c r="IH134" s="564"/>
      <c r="II134" s="564"/>
      <c r="IJ134" s="564"/>
      <c r="IK134" s="564"/>
      <c r="IL134" s="564"/>
    </row>
    <row r="135" spans="1:246" s="476" customFormat="1" ht="20.100000000000001" customHeight="1">
      <c r="A135" s="490"/>
      <c r="B135" s="491"/>
      <c r="C135" s="491"/>
      <c r="D135" s="491"/>
      <c r="E135" s="478">
        <v>2000</v>
      </c>
      <c r="F135" s="566" t="s">
        <v>2599</v>
      </c>
      <c r="G135" s="564"/>
      <c r="H135" s="564"/>
      <c r="I135" s="564"/>
      <c r="J135" s="564"/>
      <c r="K135" s="564"/>
      <c r="L135" s="564"/>
      <c r="M135" s="564"/>
      <c r="N135" s="564"/>
      <c r="O135" s="564"/>
      <c r="P135" s="564"/>
      <c r="Q135" s="564"/>
      <c r="R135" s="564"/>
      <c r="S135" s="564"/>
      <c r="T135" s="564"/>
      <c r="U135" s="564"/>
      <c r="V135" s="564"/>
      <c r="W135" s="564"/>
      <c r="X135" s="564"/>
      <c r="Y135" s="564"/>
      <c r="Z135" s="564"/>
      <c r="AA135" s="564"/>
      <c r="AB135" s="564"/>
      <c r="AC135" s="564"/>
      <c r="AD135" s="564"/>
      <c r="AE135" s="564"/>
      <c r="AF135" s="564"/>
      <c r="AG135" s="564"/>
      <c r="AH135" s="564"/>
      <c r="AI135" s="564"/>
      <c r="AJ135" s="564"/>
      <c r="AK135" s="564"/>
      <c r="AL135" s="564"/>
      <c r="AM135" s="564"/>
      <c r="AN135" s="564"/>
      <c r="AO135" s="564"/>
      <c r="AP135" s="564"/>
      <c r="AQ135" s="564"/>
      <c r="AR135" s="564"/>
      <c r="AS135" s="564"/>
      <c r="AT135" s="564"/>
      <c r="AU135" s="564"/>
      <c r="AV135" s="564"/>
      <c r="AW135" s="564"/>
      <c r="AX135" s="564"/>
      <c r="AY135" s="564"/>
      <c r="AZ135" s="564"/>
      <c r="BA135" s="564"/>
      <c r="BB135" s="564"/>
      <c r="BC135" s="564"/>
      <c r="BD135" s="564"/>
      <c r="BE135" s="564"/>
      <c r="BF135" s="564"/>
      <c r="BG135" s="564"/>
      <c r="BH135" s="564"/>
      <c r="BI135" s="564"/>
      <c r="BJ135" s="564"/>
      <c r="BK135" s="564"/>
      <c r="BL135" s="564"/>
      <c r="BM135" s="564"/>
      <c r="BN135" s="564"/>
      <c r="BO135" s="564"/>
      <c r="BP135" s="564"/>
      <c r="BQ135" s="564"/>
      <c r="BR135" s="564"/>
      <c r="BS135" s="564"/>
      <c r="BT135" s="564"/>
      <c r="BU135" s="564"/>
      <c r="BV135" s="564"/>
      <c r="BW135" s="564"/>
      <c r="BX135" s="564"/>
      <c r="BY135" s="564"/>
      <c r="BZ135" s="564"/>
      <c r="CA135" s="564"/>
      <c r="CB135" s="564"/>
      <c r="CC135" s="564"/>
      <c r="CD135" s="564"/>
      <c r="CE135" s="564"/>
      <c r="CF135" s="564"/>
      <c r="CG135" s="564"/>
      <c r="CH135" s="564"/>
      <c r="CI135" s="564"/>
      <c r="CJ135" s="564"/>
      <c r="CK135" s="564"/>
      <c r="CL135" s="564"/>
      <c r="CM135" s="564"/>
      <c r="CN135" s="564"/>
      <c r="CO135" s="564"/>
      <c r="CP135" s="564"/>
      <c r="CQ135" s="564"/>
      <c r="CR135" s="564"/>
      <c r="CS135" s="564"/>
      <c r="CT135" s="564"/>
      <c r="CU135" s="564"/>
      <c r="CV135" s="564"/>
      <c r="CW135" s="564"/>
      <c r="CX135" s="564"/>
      <c r="CY135" s="564"/>
      <c r="CZ135" s="564"/>
      <c r="DA135" s="564"/>
      <c r="DB135" s="564"/>
      <c r="DC135" s="564"/>
      <c r="DD135" s="564"/>
      <c r="DE135" s="564"/>
      <c r="DF135" s="564"/>
      <c r="DG135" s="564"/>
      <c r="DH135" s="564"/>
      <c r="DI135" s="564"/>
      <c r="DJ135" s="564"/>
      <c r="DK135" s="564"/>
      <c r="DL135" s="564"/>
      <c r="DM135" s="564"/>
      <c r="DN135" s="564"/>
      <c r="DO135" s="564"/>
      <c r="DP135" s="564"/>
      <c r="DQ135" s="564"/>
      <c r="DR135" s="564"/>
      <c r="DS135" s="564"/>
      <c r="DT135" s="564"/>
      <c r="DU135" s="564"/>
      <c r="DV135" s="564"/>
      <c r="DW135" s="564"/>
      <c r="DX135" s="564"/>
      <c r="DY135" s="564"/>
      <c r="DZ135" s="564"/>
      <c r="EA135" s="564"/>
      <c r="EB135" s="564"/>
      <c r="EC135" s="564"/>
      <c r="ED135" s="564"/>
      <c r="EE135" s="564"/>
      <c r="EF135" s="564"/>
      <c r="EG135" s="564"/>
      <c r="EH135" s="564"/>
      <c r="EI135" s="564"/>
      <c r="EJ135" s="564"/>
      <c r="EK135" s="564"/>
      <c r="EL135" s="564"/>
      <c r="EM135" s="564"/>
      <c r="EN135" s="564"/>
      <c r="EO135" s="564"/>
      <c r="EP135" s="564"/>
      <c r="EQ135" s="564"/>
      <c r="ER135" s="564"/>
      <c r="ES135" s="564"/>
      <c r="ET135" s="564"/>
      <c r="EU135" s="564"/>
      <c r="EV135" s="564"/>
      <c r="EW135" s="564"/>
      <c r="EX135" s="564"/>
      <c r="EY135" s="564"/>
      <c r="EZ135" s="564"/>
      <c r="FA135" s="564"/>
      <c r="FB135" s="564"/>
      <c r="FC135" s="564"/>
      <c r="FD135" s="564"/>
      <c r="FE135" s="564"/>
      <c r="FF135" s="564"/>
      <c r="FG135" s="564"/>
      <c r="FH135" s="564"/>
      <c r="FI135" s="564"/>
      <c r="FJ135" s="564"/>
      <c r="FK135" s="564"/>
      <c r="FL135" s="564"/>
      <c r="FM135" s="564"/>
      <c r="FN135" s="564"/>
      <c r="FO135" s="564"/>
      <c r="FP135" s="564"/>
      <c r="FQ135" s="564"/>
      <c r="FR135" s="564"/>
      <c r="FS135" s="564"/>
      <c r="FT135" s="564"/>
      <c r="FU135" s="564"/>
      <c r="FV135" s="564"/>
      <c r="FW135" s="564"/>
      <c r="FX135" s="564"/>
      <c r="FY135" s="564"/>
      <c r="FZ135" s="564"/>
      <c r="GA135" s="564"/>
      <c r="GB135" s="564"/>
      <c r="GC135" s="564"/>
      <c r="GD135" s="564"/>
      <c r="GE135" s="564"/>
      <c r="GF135" s="564"/>
      <c r="GG135" s="564"/>
      <c r="GH135" s="564"/>
      <c r="GI135" s="564"/>
      <c r="GJ135" s="564"/>
      <c r="GK135" s="564"/>
      <c r="GL135" s="564"/>
      <c r="GM135" s="564"/>
      <c r="GN135" s="564"/>
      <c r="GO135" s="564"/>
      <c r="GP135" s="564"/>
      <c r="GQ135" s="564"/>
      <c r="GR135" s="564"/>
      <c r="GS135" s="564"/>
      <c r="GT135" s="564"/>
      <c r="GU135" s="564"/>
      <c r="GV135" s="564"/>
      <c r="GW135" s="564"/>
      <c r="GX135" s="564"/>
      <c r="GY135" s="564"/>
      <c r="GZ135" s="564"/>
      <c r="HA135" s="564"/>
      <c r="HB135" s="564"/>
      <c r="HC135" s="564"/>
      <c r="HD135" s="564"/>
      <c r="HE135" s="564"/>
      <c r="HF135" s="564"/>
      <c r="HG135" s="564"/>
      <c r="HH135" s="564"/>
      <c r="HI135" s="564"/>
      <c r="HJ135" s="564"/>
      <c r="HK135" s="564"/>
      <c r="HL135" s="564"/>
      <c r="HM135" s="564"/>
      <c r="HN135" s="564"/>
      <c r="HO135" s="564"/>
      <c r="HP135" s="564"/>
      <c r="HQ135" s="564"/>
      <c r="HR135" s="564"/>
      <c r="HS135" s="564"/>
      <c r="HT135" s="564"/>
      <c r="HU135" s="564"/>
      <c r="HV135" s="564"/>
      <c r="HW135" s="564"/>
      <c r="HX135" s="564"/>
      <c r="HY135" s="564"/>
      <c r="HZ135" s="564"/>
      <c r="IA135" s="564"/>
      <c r="IB135" s="564"/>
      <c r="IC135" s="564"/>
      <c r="ID135" s="564"/>
      <c r="IE135" s="564"/>
      <c r="IF135" s="564"/>
      <c r="IG135" s="564"/>
      <c r="IH135" s="564"/>
      <c r="II135" s="564"/>
      <c r="IJ135" s="564"/>
      <c r="IK135" s="564"/>
      <c r="IL135" s="564"/>
    </row>
    <row r="136" spans="1:246" s="476" customFormat="1" ht="20.100000000000001" customHeight="1">
      <c r="A136" s="490"/>
      <c r="B136" s="491"/>
      <c r="C136" s="491"/>
      <c r="D136" s="491"/>
      <c r="E136" s="481"/>
      <c r="F136" s="1047" t="s">
        <v>2595</v>
      </c>
      <c r="G136" s="564"/>
      <c r="H136" s="564"/>
      <c r="I136" s="564"/>
      <c r="J136" s="564"/>
      <c r="K136" s="564"/>
      <c r="L136" s="564"/>
      <c r="M136" s="564"/>
      <c r="N136" s="564"/>
      <c r="O136" s="564"/>
      <c r="P136" s="564"/>
      <c r="Q136" s="564"/>
      <c r="R136" s="564"/>
      <c r="S136" s="564"/>
      <c r="T136" s="564"/>
      <c r="U136" s="564"/>
      <c r="V136" s="564"/>
      <c r="W136" s="564"/>
      <c r="X136" s="564"/>
      <c r="Y136" s="564"/>
      <c r="Z136" s="564"/>
      <c r="AA136" s="564"/>
      <c r="AB136" s="564"/>
      <c r="AC136" s="564"/>
      <c r="AD136" s="564"/>
      <c r="AE136" s="564"/>
      <c r="AF136" s="564"/>
      <c r="AG136" s="564"/>
      <c r="AH136" s="564"/>
      <c r="AI136" s="564"/>
      <c r="AJ136" s="564"/>
      <c r="AK136" s="564"/>
      <c r="AL136" s="564"/>
      <c r="AM136" s="564"/>
      <c r="AN136" s="564"/>
      <c r="AO136" s="564"/>
      <c r="AP136" s="564"/>
      <c r="AQ136" s="564"/>
      <c r="AR136" s="564"/>
      <c r="AS136" s="564"/>
      <c r="AT136" s="564"/>
      <c r="AU136" s="564"/>
      <c r="AV136" s="564"/>
      <c r="AW136" s="564"/>
      <c r="AX136" s="564"/>
      <c r="AY136" s="564"/>
      <c r="AZ136" s="564"/>
      <c r="BA136" s="564"/>
      <c r="BB136" s="564"/>
      <c r="BC136" s="564"/>
      <c r="BD136" s="564"/>
      <c r="BE136" s="564"/>
      <c r="BF136" s="564"/>
      <c r="BG136" s="564"/>
      <c r="BH136" s="564"/>
      <c r="BI136" s="564"/>
      <c r="BJ136" s="564"/>
      <c r="BK136" s="564"/>
      <c r="BL136" s="564"/>
      <c r="BM136" s="564"/>
      <c r="BN136" s="564"/>
      <c r="BO136" s="564"/>
      <c r="BP136" s="564"/>
      <c r="BQ136" s="564"/>
      <c r="BR136" s="564"/>
      <c r="BS136" s="564"/>
      <c r="BT136" s="564"/>
      <c r="BU136" s="564"/>
      <c r="BV136" s="564"/>
      <c r="BW136" s="564"/>
      <c r="BX136" s="564"/>
      <c r="BY136" s="564"/>
      <c r="BZ136" s="564"/>
      <c r="CA136" s="564"/>
      <c r="CB136" s="564"/>
      <c r="CC136" s="564"/>
      <c r="CD136" s="564"/>
      <c r="CE136" s="564"/>
      <c r="CF136" s="564"/>
      <c r="CG136" s="564"/>
      <c r="CH136" s="564"/>
      <c r="CI136" s="564"/>
      <c r="CJ136" s="564"/>
      <c r="CK136" s="564"/>
      <c r="CL136" s="564"/>
      <c r="CM136" s="564"/>
      <c r="CN136" s="564"/>
      <c r="CO136" s="564"/>
      <c r="CP136" s="564"/>
      <c r="CQ136" s="564"/>
      <c r="CR136" s="564"/>
      <c r="CS136" s="564"/>
      <c r="CT136" s="564"/>
      <c r="CU136" s="564"/>
      <c r="CV136" s="564"/>
      <c r="CW136" s="564"/>
      <c r="CX136" s="564"/>
      <c r="CY136" s="564"/>
      <c r="CZ136" s="564"/>
      <c r="DA136" s="564"/>
      <c r="DB136" s="564"/>
      <c r="DC136" s="564"/>
      <c r="DD136" s="564"/>
      <c r="DE136" s="564"/>
      <c r="DF136" s="564"/>
      <c r="DG136" s="564"/>
      <c r="DH136" s="564"/>
      <c r="DI136" s="564"/>
      <c r="DJ136" s="564"/>
      <c r="DK136" s="564"/>
      <c r="DL136" s="564"/>
      <c r="DM136" s="564"/>
      <c r="DN136" s="564"/>
      <c r="DO136" s="564"/>
      <c r="DP136" s="564"/>
      <c r="DQ136" s="564"/>
      <c r="DR136" s="564"/>
      <c r="DS136" s="564"/>
      <c r="DT136" s="564"/>
      <c r="DU136" s="564"/>
      <c r="DV136" s="564"/>
      <c r="DW136" s="564"/>
      <c r="DX136" s="564"/>
      <c r="DY136" s="564"/>
      <c r="DZ136" s="564"/>
      <c r="EA136" s="564"/>
      <c r="EB136" s="564"/>
      <c r="EC136" s="564"/>
      <c r="ED136" s="564"/>
      <c r="EE136" s="564"/>
      <c r="EF136" s="564"/>
      <c r="EG136" s="564"/>
      <c r="EH136" s="564"/>
      <c r="EI136" s="564"/>
      <c r="EJ136" s="564"/>
      <c r="EK136" s="564"/>
      <c r="EL136" s="564"/>
      <c r="EM136" s="564"/>
      <c r="EN136" s="564"/>
      <c r="EO136" s="564"/>
      <c r="EP136" s="564"/>
      <c r="EQ136" s="564"/>
      <c r="ER136" s="564"/>
      <c r="ES136" s="564"/>
      <c r="ET136" s="564"/>
      <c r="EU136" s="564"/>
      <c r="EV136" s="564"/>
      <c r="EW136" s="564"/>
      <c r="EX136" s="564"/>
      <c r="EY136" s="564"/>
      <c r="EZ136" s="564"/>
      <c r="FA136" s="564"/>
      <c r="FB136" s="564"/>
      <c r="FC136" s="564"/>
      <c r="FD136" s="564"/>
      <c r="FE136" s="564"/>
      <c r="FF136" s="564"/>
      <c r="FG136" s="564"/>
      <c r="FH136" s="564"/>
      <c r="FI136" s="564"/>
      <c r="FJ136" s="564"/>
      <c r="FK136" s="564"/>
      <c r="FL136" s="564"/>
      <c r="FM136" s="564"/>
      <c r="FN136" s="564"/>
      <c r="FO136" s="564"/>
      <c r="FP136" s="564"/>
      <c r="FQ136" s="564"/>
      <c r="FR136" s="564"/>
      <c r="FS136" s="564"/>
      <c r="FT136" s="564"/>
      <c r="FU136" s="564"/>
      <c r="FV136" s="564"/>
      <c r="FW136" s="564"/>
      <c r="FX136" s="564"/>
      <c r="FY136" s="564"/>
      <c r="FZ136" s="564"/>
      <c r="GA136" s="564"/>
      <c r="GB136" s="564"/>
      <c r="GC136" s="564"/>
      <c r="GD136" s="564"/>
      <c r="GE136" s="564"/>
      <c r="GF136" s="564"/>
      <c r="GG136" s="564"/>
      <c r="GH136" s="564"/>
      <c r="GI136" s="564"/>
      <c r="GJ136" s="564"/>
      <c r="GK136" s="564"/>
      <c r="GL136" s="564"/>
      <c r="GM136" s="564"/>
      <c r="GN136" s="564"/>
      <c r="GO136" s="564"/>
      <c r="GP136" s="564"/>
      <c r="GQ136" s="564"/>
      <c r="GR136" s="564"/>
      <c r="GS136" s="564"/>
      <c r="GT136" s="564"/>
      <c r="GU136" s="564"/>
      <c r="GV136" s="564"/>
      <c r="GW136" s="564"/>
      <c r="GX136" s="564"/>
      <c r="GY136" s="564"/>
      <c r="GZ136" s="564"/>
      <c r="HA136" s="564"/>
      <c r="HB136" s="564"/>
      <c r="HC136" s="564"/>
      <c r="HD136" s="564"/>
      <c r="HE136" s="564"/>
      <c r="HF136" s="564"/>
      <c r="HG136" s="564"/>
      <c r="HH136" s="564"/>
      <c r="HI136" s="564"/>
      <c r="HJ136" s="564"/>
      <c r="HK136" s="564"/>
      <c r="HL136" s="564"/>
      <c r="HM136" s="564"/>
      <c r="HN136" s="564"/>
      <c r="HO136" s="564"/>
      <c r="HP136" s="564"/>
      <c r="HQ136" s="564"/>
      <c r="HR136" s="564"/>
      <c r="HS136" s="564"/>
      <c r="HT136" s="564"/>
      <c r="HU136" s="564"/>
      <c r="HV136" s="564"/>
      <c r="HW136" s="564"/>
      <c r="HX136" s="564"/>
      <c r="HY136" s="564"/>
      <c r="HZ136" s="564"/>
      <c r="IA136" s="564"/>
      <c r="IB136" s="564"/>
      <c r="IC136" s="564"/>
      <c r="ID136" s="564"/>
      <c r="IE136" s="564"/>
      <c r="IF136" s="564"/>
      <c r="IG136" s="564"/>
      <c r="IH136" s="564"/>
      <c r="II136" s="564"/>
      <c r="IJ136" s="564"/>
      <c r="IK136" s="564"/>
      <c r="IL136" s="564"/>
    </row>
    <row r="137" spans="1:246" s="476" customFormat="1" ht="20.100000000000001" customHeight="1">
      <c r="A137" s="490"/>
      <c r="B137" s="491"/>
      <c r="C137" s="491"/>
      <c r="D137" s="491"/>
      <c r="E137" s="481"/>
      <c r="F137" s="1047"/>
      <c r="G137" s="564"/>
      <c r="H137" s="564"/>
      <c r="I137" s="564"/>
      <c r="J137" s="564"/>
      <c r="K137" s="564"/>
      <c r="L137" s="564"/>
      <c r="M137" s="564"/>
      <c r="N137" s="564"/>
      <c r="O137" s="564"/>
      <c r="P137" s="564"/>
      <c r="Q137" s="564"/>
      <c r="R137" s="564"/>
      <c r="S137" s="564"/>
      <c r="T137" s="564"/>
      <c r="U137" s="564"/>
      <c r="V137" s="564"/>
      <c r="W137" s="564"/>
      <c r="X137" s="564"/>
      <c r="Y137" s="564"/>
      <c r="Z137" s="564"/>
      <c r="AA137" s="564"/>
      <c r="AB137" s="564"/>
      <c r="AC137" s="564"/>
      <c r="AD137" s="564"/>
      <c r="AE137" s="564"/>
      <c r="AF137" s="564"/>
      <c r="AG137" s="564"/>
      <c r="AH137" s="564"/>
      <c r="AI137" s="564"/>
      <c r="AJ137" s="564"/>
      <c r="AK137" s="564"/>
      <c r="AL137" s="564"/>
      <c r="AM137" s="564"/>
      <c r="AN137" s="564"/>
      <c r="AO137" s="564"/>
      <c r="AP137" s="564"/>
      <c r="AQ137" s="564"/>
      <c r="AR137" s="564"/>
      <c r="AS137" s="564"/>
      <c r="AT137" s="564"/>
      <c r="AU137" s="564"/>
      <c r="AV137" s="564"/>
      <c r="AW137" s="564"/>
      <c r="AX137" s="564"/>
      <c r="AY137" s="564"/>
      <c r="AZ137" s="564"/>
      <c r="BA137" s="564"/>
      <c r="BB137" s="564"/>
      <c r="BC137" s="564"/>
      <c r="BD137" s="564"/>
      <c r="BE137" s="564"/>
      <c r="BF137" s="564"/>
      <c r="BG137" s="564"/>
      <c r="BH137" s="564"/>
      <c r="BI137" s="564"/>
      <c r="BJ137" s="564"/>
      <c r="BK137" s="564"/>
      <c r="BL137" s="564"/>
      <c r="BM137" s="564"/>
      <c r="BN137" s="564"/>
      <c r="BO137" s="564"/>
      <c r="BP137" s="564"/>
      <c r="BQ137" s="564"/>
      <c r="BR137" s="564"/>
      <c r="BS137" s="564"/>
      <c r="BT137" s="564"/>
      <c r="BU137" s="564"/>
      <c r="BV137" s="564"/>
      <c r="BW137" s="564"/>
      <c r="BX137" s="564"/>
      <c r="BY137" s="564"/>
      <c r="BZ137" s="564"/>
      <c r="CA137" s="564"/>
      <c r="CB137" s="564"/>
      <c r="CC137" s="564"/>
      <c r="CD137" s="564"/>
      <c r="CE137" s="564"/>
      <c r="CF137" s="564"/>
      <c r="CG137" s="564"/>
      <c r="CH137" s="564"/>
      <c r="CI137" s="564"/>
      <c r="CJ137" s="564"/>
      <c r="CK137" s="564"/>
      <c r="CL137" s="564"/>
      <c r="CM137" s="564"/>
      <c r="CN137" s="564"/>
      <c r="CO137" s="564"/>
      <c r="CP137" s="564"/>
      <c r="CQ137" s="564"/>
      <c r="CR137" s="564"/>
      <c r="CS137" s="564"/>
      <c r="CT137" s="564"/>
      <c r="CU137" s="564"/>
      <c r="CV137" s="564"/>
      <c r="CW137" s="564"/>
      <c r="CX137" s="564"/>
      <c r="CY137" s="564"/>
      <c r="CZ137" s="564"/>
      <c r="DA137" s="564"/>
      <c r="DB137" s="564"/>
      <c r="DC137" s="564"/>
      <c r="DD137" s="564"/>
      <c r="DE137" s="564"/>
      <c r="DF137" s="564"/>
      <c r="DG137" s="564"/>
      <c r="DH137" s="564"/>
      <c r="DI137" s="564"/>
      <c r="DJ137" s="564"/>
      <c r="DK137" s="564"/>
      <c r="DL137" s="564"/>
      <c r="DM137" s="564"/>
      <c r="DN137" s="564"/>
      <c r="DO137" s="564"/>
      <c r="DP137" s="564"/>
      <c r="DQ137" s="564"/>
      <c r="DR137" s="564"/>
      <c r="DS137" s="564"/>
      <c r="DT137" s="564"/>
      <c r="DU137" s="564"/>
      <c r="DV137" s="564"/>
      <c r="DW137" s="564"/>
      <c r="DX137" s="564"/>
      <c r="DY137" s="564"/>
      <c r="DZ137" s="564"/>
      <c r="EA137" s="564"/>
      <c r="EB137" s="564"/>
      <c r="EC137" s="564"/>
      <c r="ED137" s="564"/>
      <c r="EE137" s="564"/>
      <c r="EF137" s="564"/>
      <c r="EG137" s="564"/>
      <c r="EH137" s="564"/>
      <c r="EI137" s="564"/>
      <c r="EJ137" s="564"/>
      <c r="EK137" s="564"/>
      <c r="EL137" s="564"/>
      <c r="EM137" s="564"/>
      <c r="EN137" s="564"/>
      <c r="EO137" s="564"/>
      <c r="EP137" s="564"/>
      <c r="EQ137" s="564"/>
      <c r="ER137" s="564"/>
      <c r="ES137" s="564"/>
      <c r="ET137" s="564"/>
      <c r="EU137" s="564"/>
      <c r="EV137" s="564"/>
      <c r="EW137" s="564"/>
      <c r="EX137" s="564"/>
      <c r="EY137" s="564"/>
      <c r="EZ137" s="564"/>
      <c r="FA137" s="564"/>
      <c r="FB137" s="564"/>
      <c r="FC137" s="564"/>
      <c r="FD137" s="564"/>
      <c r="FE137" s="564"/>
      <c r="FF137" s="564"/>
      <c r="FG137" s="564"/>
      <c r="FH137" s="564"/>
      <c r="FI137" s="564"/>
      <c r="FJ137" s="564"/>
      <c r="FK137" s="564"/>
      <c r="FL137" s="564"/>
      <c r="FM137" s="564"/>
      <c r="FN137" s="564"/>
      <c r="FO137" s="564"/>
      <c r="FP137" s="564"/>
      <c r="FQ137" s="564"/>
      <c r="FR137" s="564"/>
      <c r="FS137" s="564"/>
      <c r="FT137" s="564"/>
      <c r="FU137" s="564"/>
      <c r="FV137" s="564"/>
      <c r="FW137" s="564"/>
      <c r="FX137" s="564"/>
      <c r="FY137" s="564"/>
      <c r="FZ137" s="564"/>
      <c r="GA137" s="564"/>
      <c r="GB137" s="564"/>
      <c r="GC137" s="564"/>
      <c r="GD137" s="564"/>
      <c r="GE137" s="564"/>
      <c r="GF137" s="564"/>
      <c r="GG137" s="564"/>
      <c r="GH137" s="564"/>
      <c r="GI137" s="564"/>
      <c r="GJ137" s="564"/>
      <c r="GK137" s="564"/>
      <c r="GL137" s="564"/>
      <c r="GM137" s="564"/>
      <c r="GN137" s="564"/>
      <c r="GO137" s="564"/>
      <c r="GP137" s="564"/>
      <c r="GQ137" s="564"/>
      <c r="GR137" s="564"/>
      <c r="GS137" s="564"/>
      <c r="GT137" s="564"/>
      <c r="GU137" s="564"/>
      <c r="GV137" s="564"/>
      <c r="GW137" s="564"/>
      <c r="GX137" s="564"/>
      <c r="GY137" s="564"/>
      <c r="GZ137" s="564"/>
      <c r="HA137" s="564"/>
      <c r="HB137" s="564"/>
      <c r="HC137" s="564"/>
      <c r="HD137" s="564"/>
      <c r="HE137" s="564"/>
      <c r="HF137" s="564"/>
      <c r="HG137" s="564"/>
      <c r="HH137" s="564"/>
      <c r="HI137" s="564"/>
      <c r="HJ137" s="564"/>
      <c r="HK137" s="564"/>
      <c r="HL137" s="564"/>
      <c r="HM137" s="564"/>
      <c r="HN137" s="564"/>
      <c r="HO137" s="564"/>
      <c r="HP137" s="564"/>
      <c r="HQ137" s="564"/>
      <c r="HR137" s="564"/>
      <c r="HS137" s="564"/>
      <c r="HT137" s="564"/>
      <c r="HU137" s="564"/>
      <c r="HV137" s="564"/>
      <c r="HW137" s="564"/>
      <c r="HX137" s="564"/>
      <c r="HY137" s="564"/>
      <c r="HZ137" s="564"/>
      <c r="IA137" s="564"/>
      <c r="IB137" s="564"/>
      <c r="IC137" s="564"/>
      <c r="ID137" s="564"/>
      <c r="IE137" s="564"/>
      <c r="IF137" s="564"/>
      <c r="IG137" s="564"/>
      <c r="IH137" s="564"/>
      <c r="II137" s="564"/>
      <c r="IJ137" s="564"/>
      <c r="IK137" s="564"/>
      <c r="IL137" s="564"/>
    </row>
    <row r="138" spans="1:246" s="476" customFormat="1" ht="22.5" customHeight="1">
      <c r="A138" s="490"/>
      <c r="B138" s="491"/>
      <c r="C138" s="491"/>
      <c r="D138" s="491"/>
      <c r="E138" s="481"/>
      <c r="F138" s="1047"/>
      <c r="G138" s="564"/>
      <c r="H138" s="564"/>
      <c r="I138" s="564"/>
      <c r="J138" s="564"/>
      <c r="K138" s="564"/>
      <c r="L138" s="564"/>
      <c r="M138" s="564"/>
      <c r="N138" s="564"/>
      <c r="O138" s="564"/>
      <c r="P138" s="564"/>
      <c r="Q138" s="564"/>
      <c r="R138" s="564"/>
      <c r="S138" s="564"/>
      <c r="T138" s="564"/>
      <c r="U138" s="564"/>
      <c r="V138" s="564"/>
      <c r="W138" s="564"/>
      <c r="X138" s="564"/>
      <c r="Y138" s="564"/>
      <c r="Z138" s="564"/>
      <c r="AA138" s="564"/>
      <c r="AB138" s="564"/>
      <c r="AC138" s="564"/>
      <c r="AD138" s="564"/>
      <c r="AE138" s="564"/>
      <c r="AF138" s="564"/>
      <c r="AG138" s="564"/>
      <c r="AH138" s="564"/>
      <c r="AI138" s="564"/>
      <c r="AJ138" s="564"/>
      <c r="AK138" s="564"/>
      <c r="AL138" s="564"/>
      <c r="AM138" s="564"/>
      <c r="AN138" s="564"/>
      <c r="AO138" s="564"/>
      <c r="AP138" s="564"/>
      <c r="AQ138" s="564"/>
      <c r="AR138" s="564"/>
      <c r="AS138" s="564"/>
      <c r="AT138" s="564"/>
      <c r="AU138" s="564"/>
      <c r="AV138" s="564"/>
      <c r="AW138" s="564"/>
      <c r="AX138" s="564"/>
      <c r="AY138" s="564"/>
      <c r="AZ138" s="564"/>
      <c r="BA138" s="564"/>
      <c r="BB138" s="564"/>
      <c r="BC138" s="564"/>
      <c r="BD138" s="564"/>
      <c r="BE138" s="564"/>
      <c r="BF138" s="564"/>
      <c r="BG138" s="564"/>
      <c r="BH138" s="564"/>
      <c r="BI138" s="564"/>
      <c r="BJ138" s="564"/>
      <c r="BK138" s="564"/>
      <c r="BL138" s="564"/>
      <c r="BM138" s="564"/>
      <c r="BN138" s="564"/>
      <c r="BO138" s="564"/>
      <c r="BP138" s="564"/>
      <c r="BQ138" s="564"/>
      <c r="BR138" s="564"/>
      <c r="BS138" s="564"/>
      <c r="BT138" s="564"/>
      <c r="BU138" s="564"/>
      <c r="BV138" s="564"/>
      <c r="BW138" s="564"/>
      <c r="BX138" s="564"/>
      <c r="BY138" s="564"/>
      <c r="BZ138" s="564"/>
      <c r="CA138" s="564"/>
      <c r="CB138" s="564"/>
      <c r="CC138" s="564"/>
      <c r="CD138" s="564"/>
      <c r="CE138" s="564"/>
      <c r="CF138" s="564"/>
      <c r="CG138" s="564"/>
      <c r="CH138" s="564"/>
      <c r="CI138" s="564"/>
      <c r="CJ138" s="564"/>
      <c r="CK138" s="564"/>
      <c r="CL138" s="564"/>
      <c r="CM138" s="564"/>
      <c r="CN138" s="564"/>
      <c r="CO138" s="564"/>
      <c r="CP138" s="564"/>
      <c r="CQ138" s="564"/>
      <c r="CR138" s="564"/>
      <c r="CS138" s="564"/>
      <c r="CT138" s="564"/>
      <c r="CU138" s="564"/>
      <c r="CV138" s="564"/>
      <c r="CW138" s="564"/>
      <c r="CX138" s="564"/>
      <c r="CY138" s="564"/>
      <c r="CZ138" s="564"/>
      <c r="DA138" s="564"/>
      <c r="DB138" s="564"/>
      <c r="DC138" s="564"/>
      <c r="DD138" s="564"/>
      <c r="DE138" s="564"/>
      <c r="DF138" s="564"/>
      <c r="DG138" s="564"/>
      <c r="DH138" s="564"/>
      <c r="DI138" s="564"/>
      <c r="DJ138" s="564"/>
      <c r="DK138" s="564"/>
      <c r="DL138" s="564"/>
      <c r="DM138" s="564"/>
      <c r="DN138" s="564"/>
      <c r="DO138" s="564"/>
      <c r="DP138" s="564"/>
      <c r="DQ138" s="564"/>
      <c r="DR138" s="564"/>
      <c r="DS138" s="564"/>
      <c r="DT138" s="564"/>
      <c r="DU138" s="564"/>
      <c r="DV138" s="564"/>
      <c r="DW138" s="564"/>
      <c r="DX138" s="564"/>
      <c r="DY138" s="564"/>
      <c r="DZ138" s="564"/>
      <c r="EA138" s="564"/>
      <c r="EB138" s="564"/>
      <c r="EC138" s="564"/>
      <c r="ED138" s="564"/>
      <c r="EE138" s="564"/>
      <c r="EF138" s="564"/>
      <c r="EG138" s="564"/>
      <c r="EH138" s="564"/>
      <c r="EI138" s="564"/>
      <c r="EJ138" s="564"/>
      <c r="EK138" s="564"/>
      <c r="EL138" s="564"/>
      <c r="EM138" s="564"/>
      <c r="EN138" s="564"/>
      <c r="EO138" s="564"/>
      <c r="EP138" s="564"/>
      <c r="EQ138" s="564"/>
      <c r="ER138" s="564"/>
      <c r="ES138" s="564"/>
      <c r="ET138" s="564"/>
      <c r="EU138" s="564"/>
      <c r="EV138" s="564"/>
      <c r="EW138" s="564"/>
      <c r="EX138" s="564"/>
      <c r="EY138" s="564"/>
      <c r="EZ138" s="564"/>
      <c r="FA138" s="564"/>
      <c r="FB138" s="564"/>
      <c r="FC138" s="564"/>
      <c r="FD138" s="564"/>
      <c r="FE138" s="564"/>
      <c r="FF138" s="564"/>
      <c r="FG138" s="564"/>
      <c r="FH138" s="564"/>
      <c r="FI138" s="564"/>
      <c r="FJ138" s="564"/>
      <c r="FK138" s="564"/>
      <c r="FL138" s="564"/>
      <c r="FM138" s="564"/>
      <c r="FN138" s="564"/>
      <c r="FO138" s="564"/>
      <c r="FP138" s="564"/>
      <c r="FQ138" s="564"/>
      <c r="FR138" s="564"/>
      <c r="FS138" s="564"/>
      <c r="FT138" s="564"/>
      <c r="FU138" s="564"/>
      <c r="FV138" s="564"/>
      <c r="FW138" s="564"/>
      <c r="FX138" s="564"/>
      <c r="FY138" s="564"/>
      <c r="FZ138" s="564"/>
      <c r="GA138" s="564"/>
      <c r="GB138" s="564"/>
      <c r="GC138" s="564"/>
      <c r="GD138" s="564"/>
      <c r="GE138" s="564"/>
      <c r="GF138" s="564"/>
      <c r="GG138" s="564"/>
      <c r="GH138" s="564"/>
      <c r="GI138" s="564"/>
      <c r="GJ138" s="564"/>
      <c r="GK138" s="564"/>
      <c r="GL138" s="564"/>
      <c r="GM138" s="564"/>
      <c r="GN138" s="564"/>
      <c r="GO138" s="564"/>
      <c r="GP138" s="564"/>
      <c r="GQ138" s="564"/>
      <c r="GR138" s="564"/>
      <c r="GS138" s="564"/>
      <c r="GT138" s="564"/>
      <c r="GU138" s="564"/>
      <c r="GV138" s="564"/>
      <c r="GW138" s="564"/>
      <c r="GX138" s="564"/>
      <c r="GY138" s="564"/>
      <c r="GZ138" s="564"/>
      <c r="HA138" s="564"/>
      <c r="HB138" s="564"/>
      <c r="HC138" s="564"/>
      <c r="HD138" s="564"/>
      <c r="HE138" s="564"/>
      <c r="HF138" s="564"/>
      <c r="HG138" s="564"/>
      <c r="HH138" s="564"/>
      <c r="HI138" s="564"/>
      <c r="HJ138" s="564"/>
      <c r="HK138" s="564"/>
      <c r="HL138" s="564"/>
      <c r="HM138" s="564"/>
      <c r="HN138" s="564"/>
      <c r="HO138" s="564"/>
      <c r="HP138" s="564"/>
      <c r="HQ138" s="564"/>
      <c r="HR138" s="564"/>
      <c r="HS138" s="564"/>
      <c r="HT138" s="564"/>
      <c r="HU138" s="564"/>
      <c r="HV138" s="564"/>
      <c r="HW138" s="564"/>
      <c r="HX138" s="564"/>
      <c r="HY138" s="564"/>
      <c r="HZ138" s="564"/>
      <c r="IA138" s="564"/>
      <c r="IB138" s="564"/>
      <c r="IC138" s="564"/>
      <c r="ID138" s="564"/>
      <c r="IE138" s="564"/>
      <c r="IF138" s="564"/>
      <c r="IG138" s="564"/>
      <c r="IH138" s="564"/>
      <c r="II138" s="564"/>
      <c r="IJ138" s="564"/>
      <c r="IK138" s="564"/>
      <c r="IL138" s="564"/>
    </row>
    <row r="139" spans="1:246" s="476" customFormat="1" ht="22.5" customHeight="1">
      <c r="A139" s="490"/>
      <c r="B139" s="491"/>
      <c r="C139" s="491"/>
      <c r="D139" s="491"/>
      <c r="E139" s="481"/>
      <c r="F139" s="479"/>
      <c r="G139" s="564"/>
      <c r="H139" s="564"/>
      <c r="I139" s="564"/>
      <c r="J139" s="564"/>
      <c r="K139" s="564"/>
      <c r="L139" s="564"/>
      <c r="M139" s="564"/>
      <c r="N139" s="564"/>
      <c r="O139" s="564"/>
      <c r="P139" s="564"/>
      <c r="Q139" s="564"/>
      <c r="R139" s="564"/>
      <c r="S139" s="564"/>
      <c r="T139" s="564"/>
      <c r="U139" s="564"/>
      <c r="V139" s="564"/>
      <c r="W139" s="564"/>
      <c r="X139" s="564"/>
      <c r="Y139" s="564"/>
      <c r="Z139" s="564"/>
      <c r="AA139" s="564"/>
      <c r="AB139" s="564"/>
      <c r="AC139" s="564"/>
      <c r="AD139" s="564"/>
      <c r="AE139" s="564"/>
      <c r="AF139" s="564"/>
      <c r="AG139" s="564"/>
      <c r="AH139" s="564"/>
      <c r="AI139" s="564"/>
      <c r="AJ139" s="564"/>
      <c r="AK139" s="564"/>
      <c r="AL139" s="564"/>
      <c r="AM139" s="564"/>
      <c r="AN139" s="564"/>
      <c r="AO139" s="564"/>
      <c r="AP139" s="564"/>
      <c r="AQ139" s="564"/>
      <c r="AR139" s="564"/>
      <c r="AS139" s="564"/>
      <c r="AT139" s="564"/>
      <c r="AU139" s="564"/>
      <c r="AV139" s="564"/>
      <c r="AW139" s="564"/>
      <c r="AX139" s="564"/>
      <c r="AY139" s="564"/>
      <c r="AZ139" s="564"/>
      <c r="BA139" s="564"/>
      <c r="BB139" s="564"/>
      <c r="BC139" s="564"/>
      <c r="BD139" s="564"/>
      <c r="BE139" s="564"/>
      <c r="BF139" s="564"/>
      <c r="BG139" s="564"/>
      <c r="BH139" s="564"/>
      <c r="BI139" s="564"/>
      <c r="BJ139" s="564"/>
      <c r="BK139" s="564"/>
      <c r="BL139" s="564"/>
      <c r="BM139" s="564"/>
      <c r="BN139" s="564"/>
      <c r="BO139" s="564"/>
      <c r="BP139" s="564"/>
      <c r="BQ139" s="564"/>
      <c r="BR139" s="564"/>
      <c r="BS139" s="564"/>
      <c r="BT139" s="564"/>
      <c r="BU139" s="564"/>
      <c r="BV139" s="564"/>
      <c r="BW139" s="564"/>
      <c r="BX139" s="564"/>
      <c r="BY139" s="564"/>
      <c r="BZ139" s="564"/>
      <c r="CA139" s="564"/>
      <c r="CB139" s="564"/>
      <c r="CC139" s="564"/>
      <c r="CD139" s="564"/>
      <c r="CE139" s="564"/>
      <c r="CF139" s="564"/>
      <c r="CG139" s="564"/>
      <c r="CH139" s="564"/>
      <c r="CI139" s="564"/>
      <c r="CJ139" s="564"/>
      <c r="CK139" s="564"/>
      <c r="CL139" s="564"/>
      <c r="CM139" s="564"/>
      <c r="CN139" s="564"/>
      <c r="CO139" s="564"/>
      <c r="CP139" s="564"/>
      <c r="CQ139" s="564"/>
      <c r="CR139" s="564"/>
      <c r="CS139" s="564"/>
      <c r="CT139" s="564"/>
      <c r="CU139" s="564"/>
      <c r="CV139" s="564"/>
      <c r="CW139" s="564"/>
      <c r="CX139" s="564"/>
      <c r="CY139" s="564"/>
      <c r="CZ139" s="564"/>
      <c r="DA139" s="564"/>
      <c r="DB139" s="564"/>
      <c r="DC139" s="564"/>
      <c r="DD139" s="564"/>
      <c r="DE139" s="564"/>
      <c r="DF139" s="564"/>
      <c r="DG139" s="564"/>
      <c r="DH139" s="564"/>
      <c r="DI139" s="564"/>
      <c r="DJ139" s="564"/>
      <c r="DK139" s="564"/>
      <c r="DL139" s="564"/>
      <c r="DM139" s="564"/>
      <c r="DN139" s="564"/>
      <c r="DO139" s="564"/>
      <c r="DP139" s="564"/>
      <c r="DQ139" s="564"/>
      <c r="DR139" s="564"/>
      <c r="DS139" s="564"/>
      <c r="DT139" s="564"/>
      <c r="DU139" s="564"/>
      <c r="DV139" s="564"/>
      <c r="DW139" s="564"/>
      <c r="DX139" s="564"/>
      <c r="DY139" s="564"/>
      <c r="DZ139" s="564"/>
      <c r="EA139" s="564"/>
      <c r="EB139" s="564"/>
      <c r="EC139" s="564"/>
      <c r="ED139" s="564"/>
      <c r="EE139" s="564"/>
      <c r="EF139" s="564"/>
      <c r="EG139" s="564"/>
      <c r="EH139" s="564"/>
      <c r="EI139" s="564"/>
      <c r="EJ139" s="564"/>
      <c r="EK139" s="564"/>
      <c r="EL139" s="564"/>
      <c r="EM139" s="564"/>
      <c r="EN139" s="564"/>
      <c r="EO139" s="564"/>
      <c r="EP139" s="564"/>
      <c r="EQ139" s="564"/>
      <c r="ER139" s="564"/>
      <c r="ES139" s="564"/>
      <c r="ET139" s="564"/>
      <c r="EU139" s="564"/>
      <c r="EV139" s="564"/>
      <c r="EW139" s="564"/>
      <c r="EX139" s="564"/>
      <c r="EY139" s="564"/>
      <c r="EZ139" s="564"/>
      <c r="FA139" s="564"/>
      <c r="FB139" s="564"/>
      <c r="FC139" s="564"/>
      <c r="FD139" s="564"/>
      <c r="FE139" s="564"/>
      <c r="FF139" s="564"/>
      <c r="FG139" s="564"/>
      <c r="FH139" s="564"/>
      <c r="FI139" s="564"/>
      <c r="FJ139" s="564"/>
      <c r="FK139" s="564"/>
      <c r="FL139" s="564"/>
      <c r="FM139" s="564"/>
      <c r="FN139" s="564"/>
      <c r="FO139" s="564"/>
      <c r="FP139" s="564"/>
      <c r="FQ139" s="564"/>
      <c r="FR139" s="564"/>
      <c r="FS139" s="564"/>
      <c r="FT139" s="564"/>
      <c r="FU139" s="564"/>
      <c r="FV139" s="564"/>
      <c r="FW139" s="564"/>
      <c r="FX139" s="564"/>
      <c r="FY139" s="564"/>
      <c r="FZ139" s="564"/>
      <c r="GA139" s="564"/>
      <c r="GB139" s="564"/>
      <c r="GC139" s="564"/>
      <c r="GD139" s="564"/>
      <c r="GE139" s="564"/>
      <c r="GF139" s="564"/>
      <c r="GG139" s="564"/>
      <c r="GH139" s="564"/>
      <c r="GI139" s="564"/>
      <c r="GJ139" s="564"/>
      <c r="GK139" s="564"/>
      <c r="GL139" s="564"/>
      <c r="GM139" s="564"/>
      <c r="GN139" s="564"/>
      <c r="GO139" s="564"/>
      <c r="GP139" s="564"/>
      <c r="GQ139" s="564"/>
      <c r="GR139" s="564"/>
      <c r="GS139" s="564"/>
      <c r="GT139" s="564"/>
      <c r="GU139" s="564"/>
      <c r="GV139" s="564"/>
      <c r="GW139" s="564"/>
      <c r="GX139" s="564"/>
      <c r="GY139" s="564"/>
      <c r="GZ139" s="564"/>
      <c r="HA139" s="564"/>
      <c r="HB139" s="564"/>
      <c r="HC139" s="564"/>
      <c r="HD139" s="564"/>
      <c r="HE139" s="564"/>
      <c r="HF139" s="564"/>
      <c r="HG139" s="564"/>
      <c r="HH139" s="564"/>
      <c r="HI139" s="564"/>
      <c r="HJ139" s="564"/>
      <c r="HK139" s="564"/>
      <c r="HL139" s="564"/>
      <c r="HM139" s="564"/>
      <c r="HN139" s="564"/>
      <c r="HO139" s="564"/>
      <c r="HP139" s="564"/>
      <c r="HQ139" s="564"/>
      <c r="HR139" s="564"/>
      <c r="HS139" s="564"/>
      <c r="HT139" s="564"/>
      <c r="HU139" s="564"/>
      <c r="HV139" s="564"/>
      <c r="HW139" s="564"/>
      <c r="HX139" s="564"/>
      <c r="HY139" s="564"/>
      <c r="HZ139" s="564"/>
      <c r="IA139" s="564"/>
      <c r="IB139" s="564"/>
      <c r="IC139" s="564"/>
      <c r="ID139" s="564"/>
      <c r="IE139" s="564"/>
      <c r="IF139" s="564"/>
      <c r="IG139" s="564"/>
      <c r="IH139" s="564"/>
      <c r="II139" s="564"/>
      <c r="IJ139" s="564"/>
      <c r="IK139" s="564"/>
      <c r="IL139" s="564"/>
    </row>
    <row r="140" spans="1:246" s="476" customFormat="1" ht="20.100000000000001" customHeight="1">
      <c r="A140" s="490"/>
      <c r="B140" s="491"/>
      <c r="C140" s="491"/>
      <c r="D140" s="491"/>
      <c r="E140" s="481"/>
      <c r="F140" s="481"/>
      <c r="G140" s="564"/>
      <c r="H140" s="564"/>
      <c r="I140" s="564"/>
      <c r="J140" s="564"/>
      <c r="K140" s="564"/>
      <c r="L140" s="564"/>
      <c r="M140" s="564"/>
      <c r="N140" s="564"/>
      <c r="O140" s="564"/>
      <c r="P140" s="564"/>
      <c r="Q140" s="564"/>
      <c r="R140" s="564"/>
      <c r="S140" s="564"/>
      <c r="T140" s="564"/>
      <c r="U140" s="564"/>
      <c r="V140" s="564"/>
      <c r="W140" s="564"/>
      <c r="X140" s="564"/>
      <c r="Y140" s="564"/>
      <c r="Z140" s="564"/>
      <c r="AA140" s="564"/>
      <c r="AB140" s="564"/>
      <c r="AC140" s="564"/>
      <c r="AD140" s="564"/>
      <c r="AE140" s="564"/>
      <c r="AF140" s="564"/>
      <c r="AG140" s="564"/>
      <c r="AH140" s="564"/>
      <c r="AI140" s="564"/>
      <c r="AJ140" s="564"/>
      <c r="AK140" s="564"/>
      <c r="AL140" s="564"/>
      <c r="AM140" s="564"/>
      <c r="AN140" s="564"/>
      <c r="AO140" s="564"/>
      <c r="AP140" s="564"/>
      <c r="AQ140" s="564"/>
      <c r="AR140" s="564"/>
      <c r="AS140" s="564"/>
      <c r="AT140" s="564"/>
      <c r="AU140" s="564"/>
      <c r="AV140" s="564"/>
      <c r="AW140" s="564"/>
      <c r="AX140" s="564"/>
      <c r="AY140" s="564"/>
      <c r="AZ140" s="564"/>
      <c r="BA140" s="564"/>
      <c r="BB140" s="564"/>
      <c r="BC140" s="564"/>
      <c r="BD140" s="564"/>
      <c r="BE140" s="564"/>
      <c r="BF140" s="564"/>
      <c r="BG140" s="564"/>
      <c r="BH140" s="564"/>
      <c r="BI140" s="564"/>
      <c r="BJ140" s="564"/>
      <c r="BK140" s="564"/>
      <c r="BL140" s="564"/>
      <c r="BM140" s="564"/>
      <c r="BN140" s="564"/>
      <c r="BO140" s="564"/>
      <c r="BP140" s="564"/>
      <c r="BQ140" s="564"/>
      <c r="BR140" s="564"/>
      <c r="BS140" s="564"/>
      <c r="BT140" s="564"/>
      <c r="BU140" s="564"/>
      <c r="BV140" s="564"/>
      <c r="BW140" s="564"/>
      <c r="BX140" s="564"/>
      <c r="BY140" s="564"/>
      <c r="BZ140" s="564"/>
      <c r="CA140" s="564"/>
      <c r="CB140" s="564"/>
      <c r="CC140" s="564"/>
      <c r="CD140" s="564"/>
      <c r="CE140" s="564"/>
      <c r="CF140" s="564"/>
      <c r="CG140" s="564"/>
      <c r="CH140" s="564"/>
      <c r="CI140" s="564"/>
      <c r="CJ140" s="564"/>
      <c r="CK140" s="564"/>
      <c r="CL140" s="564"/>
      <c r="CM140" s="564"/>
      <c r="CN140" s="564"/>
      <c r="CO140" s="564"/>
      <c r="CP140" s="564"/>
      <c r="CQ140" s="564"/>
      <c r="CR140" s="564"/>
      <c r="CS140" s="564"/>
      <c r="CT140" s="564"/>
      <c r="CU140" s="564"/>
      <c r="CV140" s="564"/>
      <c r="CW140" s="564"/>
      <c r="CX140" s="564"/>
      <c r="CY140" s="564"/>
      <c r="CZ140" s="564"/>
      <c r="DA140" s="564"/>
      <c r="DB140" s="564"/>
      <c r="DC140" s="564"/>
      <c r="DD140" s="564"/>
      <c r="DE140" s="564"/>
      <c r="DF140" s="564"/>
      <c r="DG140" s="564"/>
      <c r="DH140" s="564"/>
      <c r="DI140" s="564"/>
      <c r="DJ140" s="564"/>
      <c r="DK140" s="564"/>
      <c r="DL140" s="564"/>
      <c r="DM140" s="564"/>
      <c r="DN140" s="564"/>
      <c r="DO140" s="564"/>
      <c r="DP140" s="564"/>
      <c r="DQ140" s="564"/>
      <c r="DR140" s="564"/>
      <c r="DS140" s="564"/>
      <c r="DT140" s="564"/>
      <c r="DU140" s="564"/>
      <c r="DV140" s="564"/>
      <c r="DW140" s="564"/>
      <c r="DX140" s="564"/>
      <c r="DY140" s="564"/>
      <c r="DZ140" s="564"/>
      <c r="EA140" s="564"/>
      <c r="EB140" s="564"/>
      <c r="EC140" s="564"/>
      <c r="ED140" s="564"/>
      <c r="EE140" s="564"/>
      <c r="EF140" s="564"/>
      <c r="EG140" s="564"/>
      <c r="EH140" s="564"/>
      <c r="EI140" s="564"/>
      <c r="EJ140" s="564"/>
      <c r="EK140" s="564"/>
      <c r="EL140" s="564"/>
      <c r="EM140" s="564"/>
      <c r="EN140" s="564"/>
      <c r="EO140" s="564"/>
      <c r="EP140" s="564"/>
      <c r="EQ140" s="564"/>
      <c r="ER140" s="564"/>
      <c r="ES140" s="564"/>
      <c r="ET140" s="564"/>
      <c r="EU140" s="564"/>
      <c r="EV140" s="564"/>
      <c r="EW140" s="564"/>
      <c r="EX140" s="564"/>
      <c r="EY140" s="564"/>
      <c r="EZ140" s="564"/>
      <c r="FA140" s="564"/>
      <c r="FB140" s="564"/>
      <c r="FC140" s="564"/>
      <c r="FD140" s="564"/>
      <c r="FE140" s="564"/>
      <c r="FF140" s="564"/>
      <c r="FG140" s="564"/>
      <c r="FH140" s="564"/>
      <c r="FI140" s="564"/>
      <c r="FJ140" s="564"/>
      <c r="FK140" s="564"/>
      <c r="FL140" s="564"/>
      <c r="FM140" s="564"/>
      <c r="FN140" s="564"/>
      <c r="FO140" s="564"/>
      <c r="FP140" s="564"/>
      <c r="FQ140" s="564"/>
      <c r="FR140" s="564"/>
      <c r="FS140" s="564"/>
      <c r="FT140" s="564"/>
      <c r="FU140" s="564"/>
      <c r="FV140" s="564"/>
      <c r="FW140" s="564"/>
      <c r="FX140" s="564"/>
      <c r="FY140" s="564"/>
      <c r="FZ140" s="564"/>
      <c r="GA140" s="564"/>
      <c r="GB140" s="564"/>
      <c r="GC140" s="564"/>
      <c r="GD140" s="564"/>
      <c r="GE140" s="564"/>
      <c r="GF140" s="564"/>
      <c r="GG140" s="564"/>
      <c r="GH140" s="564"/>
      <c r="GI140" s="564"/>
      <c r="GJ140" s="564"/>
      <c r="GK140" s="564"/>
      <c r="GL140" s="564"/>
      <c r="GM140" s="564"/>
      <c r="GN140" s="564"/>
      <c r="GO140" s="564"/>
      <c r="GP140" s="564"/>
      <c r="GQ140" s="564"/>
      <c r="GR140" s="564"/>
      <c r="GS140" s="564"/>
      <c r="GT140" s="564"/>
      <c r="GU140" s="564"/>
      <c r="GV140" s="564"/>
      <c r="GW140" s="564"/>
      <c r="GX140" s="564"/>
      <c r="GY140" s="564"/>
      <c r="GZ140" s="564"/>
      <c r="HA140" s="564"/>
      <c r="HB140" s="564"/>
      <c r="HC140" s="564"/>
      <c r="HD140" s="564"/>
      <c r="HE140" s="564"/>
      <c r="HF140" s="564"/>
      <c r="HG140" s="564"/>
      <c r="HH140" s="564"/>
      <c r="HI140" s="564"/>
      <c r="HJ140" s="564"/>
      <c r="HK140" s="564"/>
      <c r="HL140" s="564"/>
      <c r="HM140" s="564"/>
      <c r="HN140" s="564"/>
      <c r="HO140" s="564"/>
      <c r="HP140" s="564"/>
      <c r="HQ140" s="564"/>
      <c r="HR140" s="564"/>
      <c r="HS140" s="564"/>
      <c r="HT140" s="564"/>
      <c r="HU140" s="564"/>
      <c r="HV140" s="564"/>
      <c r="HW140" s="564"/>
      <c r="HX140" s="564"/>
      <c r="HY140" s="564"/>
      <c r="HZ140" s="564"/>
      <c r="IA140" s="564"/>
      <c r="IB140" s="564"/>
      <c r="IC140" s="564"/>
      <c r="ID140" s="564"/>
      <c r="IE140" s="564"/>
      <c r="IF140" s="564"/>
      <c r="IG140" s="564"/>
      <c r="IH140" s="564"/>
      <c r="II140" s="564"/>
      <c r="IJ140" s="564"/>
      <c r="IK140" s="564"/>
      <c r="IL140" s="564"/>
    </row>
    <row r="141" spans="1:246" s="476" customFormat="1" ht="20.100000000000001" customHeight="1">
      <c r="A141" s="490"/>
      <c r="B141" s="491"/>
      <c r="C141" s="491"/>
      <c r="D141" s="491"/>
      <c r="E141" s="534"/>
      <c r="F141" s="479"/>
      <c r="G141" s="564"/>
      <c r="H141" s="564"/>
      <c r="I141" s="564"/>
      <c r="J141" s="564"/>
      <c r="K141" s="564"/>
      <c r="L141" s="564"/>
      <c r="M141" s="564"/>
      <c r="N141" s="564"/>
      <c r="O141" s="564"/>
      <c r="P141" s="564"/>
      <c r="Q141" s="564"/>
      <c r="R141" s="564"/>
      <c r="S141" s="564"/>
      <c r="T141" s="564"/>
      <c r="U141" s="564"/>
      <c r="V141" s="564"/>
      <c r="W141" s="564"/>
      <c r="X141" s="564"/>
      <c r="Y141" s="564"/>
      <c r="Z141" s="564"/>
      <c r="AA141" s="564"/>
      <c r="AB141" s="564"/>
      <c r="AC141" s="564"/>
      <c r="AD141" s="564"/>
      <c r="AE141" s="564"/>
      <c r="AF141" s="564"/>
      <c r="AG141" s="564"/>
      <c r="AH141" s="564"/>
      <c r="AI141" s="564"/>
      <c r="AJ141" s="564"/>
      <c r="AK141" s="564"/>
      <c r="AL141" s="564"/>
      <c r="AM141" s="564"/>
      <c r="AN141" s="564"/>
      <c r="AO141" s="564"/>
      <c r="AP141" s="564"/>
      <c r="AQ141" s="564"/>
      <c r="AR141" s="564"/>
      <c r="AS141" s="564"/>
      <c r="AT141" s="564"/>
      <c r="AU141" s="564"/>
      <c r="AV141" s="564"/>
      <c r="AW141" s="564"/>
      <c r="AX141" s="564"/>
      <c r="AY141" s="564"/>
      <c r="AZ141" s="564"/>
      <c r="BA141" s="564"/>
      <c r="BB141" s="564"/>
      <c r="BC141" s="564"/>
      <c r="BD141" s="564"/>
      <c r="BE141" s="564"/>
      <c r="BF141" s="564"/>
      <c r="BG141" s="564"/>
      <c r="BH141" s="564"/>
      <c r="BI141" s="564"/>
      <c r="BJ141" s="564"/>
      <c r="BK141" s="564"/>
      <c r="BL141" s="564"/>
      <c r="BM141" s="564"/>
      <c r="BN141" s="564"/>
      <c r="BO141" s="564"/>
      <c r="BP141" s="564"/>
      <c r="BQ141" s="564"/>
      <c r="BR141" s="564"/>
      <c r="BS141" s="564"/>
      <c r="BT141" s="564"/>
      <c r="BU141" s="564"/>
      <c r="BV141" s="564"/>
      <c r="BW141" s="564"/>
      <c r="BX141" s="564"/>
      <c r="BY141" s="564"/>
      <c r="BZ141" s="564"/>
      <c r="CA141" s="564"/>
      <c r="CB141" s="564"/>
      <c r="CC141" s="564"/>
      <c r="CD141" s="564"/>
      <c r="CE141" s="564"/>
      <c r="CF141" s="564"/>
      <c r="CG141" s="564"/>
      <c r="CH141" s="564"/>
      <c r="CI141" s="564"/>
      <c r="CJ141" s="564"/>
      <c r="CK141" s="564"/>
      <c r="CL141" s="564"/>
      <c r="CM141" s="564"/>
      <c r="CN141" s="564"/>
      <c r="CO141" s="564"/>
      <c r="CP141" s="564"/>
      <c r="CQ141" s="564"/>
      <c r="CR141" s="564"/>
      <c r="CS141" s="564"/>
      <c r="CT141" s="564"/>
      <c r="CU141" s="564"/>
      <c r="CV141" s="564"/>
      <c r="CW141" s="564"/>
      <c r="CX141" s="564"/>
      <c r="CY141" s="564"/>
      <c r="CZ141" s="564"/>
      <c r="DA141" s="564"/>
      <c r="DB141" s="564"/>
      <c r="DC141" s="564"/>
      <c r="DD141" s="564"/>
      <c r="DE141" s="564"/>
      <c r="DF141" s="564"/>
      <c r="DG141" s="564"/>
      <c r="DH141" s="564"/>
      <c r="DI141" s="564"/>
      <c r="DJ141" s="564"/>
      <c r="DK141" s="564"/>
      <c r="DL141" s="564"/>
      <c r="DM141" s="564"/>
      <c r="DN141" s="564"/>
      <c r="DO141" s="564"/>
      <c r="DP141" s="564"/>
      <c r="DQ141" s="564"/>
      <c r="DR141" s="564"/>
      <c r="DS141" s="564"/>
      <c r="DT141" s="564"/>
      <c r="DU141" s="564"/>
      <c r="DV141" s="564"/>
      <c r="DW141" s="564"/>
      <c r="DX141" s="564"/>
      <c r="DY141" s="564"/>
      <c r="DZ141" s="564"/>
      <c r="EA141" s="564"/>
      <c r="EB141" s="564"/>
      <c r="EC141" s="564"/>
      <c r="ED141" s="564"/>
      <c r="EE141" s="564"/>
      <c r="EF141" s="564"/>
      <c r="EG141" s="564"/>
      <c r="EH141" s="564"/>
      <c r="EI141" s="564"/>
      <c r="EJ141" s="564"/>
      <c r="EK141" s="564"/>
      <c r="EL141" s="564"/>
      <c r="EM141" s="564"/>
      <c r="EN141" s="564"/>
      <c r="EO141" s="564"/>
      <c r="EP141" s="564"/>
      <c r="EQ141" s="564"/>
      <c r="ER141" s="564"/>
      <c r="ES141" s="564"/>
      <c r="ET141" s="564"/>
      <c r="EU141" s="564"/>
      <c r="EV141" s="564"/>
      <c r="EW141" s="564"/>
      <c r="EX141" s="564"/>
      <c r="EY141" s="564"/>
      <c r="EZ141" s="564"/>
      <c r="FA141" s="564"/>
      <c r="FB141" s="564"/>
      <c r="FC141" s="564"/>
      <c r="FD141" s="564"/>
      <c r="FE141" s="564"/>
      <c r="FF141" s="564"/>
      <c r="FG141" s="564"/>
      <c r="FH141" s="564"/>
      <c r="FI141" s="564"/>
      <c r="FJ141" s="564"/>
      <c r="FK141" s="564"/>
      <c r="FL141" s="564"/>
      <c r="FM141" s="564"/>
      <c r="FN141" s="564"/>
      <c r="FO141" s="564"/>
      <c r="FP141" s="564"/>
      <c r="FQ141" s="564"/>
      <c r="FR141" s="564"/>
      <c r="FS141" s="564"/>
      <c r="FT141" s="564"/>
      <c r="FU141" s="564"/>
      <c r="FV141" s="564"/>
      <c r="FW141" s="564"/>
      <c r="FX141" s="564"/>
      <c r="FY141" s="564"/>
      <c r="FZ141" s="564"/>
      <c r="GA141" s="564"/>
      <c r="GB141" s="564"/>
      <c r="GC141" s="564"/>
      <c r="GD141" s="564"/>
      <c r="GE141" s="564"/>
      <c r="GF141" s="564"/>
      <c r="GG141" s="564"/>
      <c r="GH141" s="564"/>
      <c r="GI141" s="564"/>
      <c r="GJ141" s="564"/>
      <c r="GK141" s="564"/>
      <c r="GL141" s="564"/>
      <c r="GM141" s="564"/>
      <c r="GN141" s="564"/>
      <c r="GO141" s="564"/>
      <c r="GP141" s="564"/>
      <c r="GQ141" s="564"/>
      <c r="GR141" s="564"/>
      <c r="GS141" s="564"/>
      <c r="GT141" s="564"/>
      <c r="GU141" s="564"/>
      <c r="GV141" s="564"/>
      <c r="GW141" s="564"/>
      <c r="GX141" s="564"/>
      <c r="GY141" s="564"/>
      <c r="GZ141" s="564"/>
      <c r="HA141" s="564"/>
      <c r="HB141" s="564"/>
      <c r="HC141" s="564"/>
      <c r="HD141" s="564"/>
      <c r="HE141" s="564"/>
      <c r="HF141" s="564"/>
      <c r="HG141" s="564"/>
      <c r="HH141" s="564"/>
      <c r="HI141" s="564"/>
      <c r="HJ141" s="564"/>
      <c r="HK141" s="564"/>
      <c r="HL141" s="564"/>
      <c r="HM141" s="564"/>
      <c r="HN141" s="564"/>
      <c r="HO141" s="564"/>
      <c r="HP141" s="564"/>
      <c r="HQ141" s="564"/>
      <c r="HR141" s="564"/>
      <c r="HS141" s="564"/>
      <c r="HT141" s="564"/>
      <c r="HU141" s="564"/>
      <c r="HV141" s="564"/>
      <c r="HW141" s="564"/>
      <c r="HX141" s="564"/>
      <c r="HY141" s="564"/>
      <c r="HZ141" s="564"/>
      <c r="IA141" s="564"/>
      <c r="IB141" s="564"/>
      <c r="IC141" s="564"/>
      <c r="ID141" s="564"/>
      <c r="IE141" s="564"/>
      <c r="IF141" s="564"/>
      <c r="IG141" s="564"/>
      <c r="IH141" s="564"/>
      <c r="II141" s="564"/>
      <c r="IJ141" s="564"/>
      <c r="IK141" s="564"/>
      <c r="IL141" s="564"/>
    </row>
    <row r="142" spans="1:246" s="476" customFormat="1" ht="20.100000000000001" customHeight="1">
      <c r="A142" s="490"/>
      <c r="B142" s="491"/>
      <c r="C142" s="491"/>
      <c r="D142" s="491"/>
      <c r="E142" s="478">
        <f>E144</f>
        <v>2000</v>
      </c>
      <c r="F142" s="570" t="s">
        <v>2443</v>
      </c>
      <c r="G142" s="564"/>
      <c r="H142" s="564"/>
      <c r="I142" s="564"/>
      <c r="J142" s="564"/>
      <c r="K142" s="564"/>
      <c r="L142" s="564"/>
      <c r="M142" s="564"/>
      <c r="N142" s="564"/>
      <c r="O142" s="564"/>
      <c r="P142" s="564"/>
      <c r="Q142" s="564"/>
      <c r="R142" s="564"/>
      <c r="S142" s="564"/>
      <c r="T142" s="564"/>
      <c r="U142" s="564"/>
      <c r="V142" s="564"/>
      <c r="W142" s="564"/>
      <c r="X142" s="564"/>
      <c r="Y142" s="564"/>
      <c r="Z142" s="564"/>
      <c r="AA142" s="564"/>
      <c r="AB142" s="564"/>
      <c r="AC142" s="564"/>
      <c r="AD142" s="564"/>
      <c r="AE142" s="564"/>
      <c r="AF142" s="564"/>
      <c r="AG142" s="564"/>
      <c r="AH142" s="564"/>
      <c r="AI142" s="564"/>
      <c r="AJ142" s="564"/>
      <c r="AK142" s="564"/>
      <c r="AL142" s="564"/>
      <c r="AM142" s="564"/>
      <c r="AN142" s="564"/>
      <c r="AO142" s="564"/>
      <c r="AP142" s="564"/>
      <c r="AQ142" s="564"/>
      <c r="AR142" s="564"/>
      <c r="AS142" s="564"/>
      <c r="AT142" s="564"/>
      <c r="AU142" s="564"/>
      <c r="AV142" s="564"/>
      <c r="AW142" s="564"/>
      <c r="AX142" s="564"/>
      <c r="AY142" s="564"/>
      <c r="AZ142" s="564"/>
      <c r="BA142" s="564"/>
      <c r="BB142" s="564"/>
      <c r="BC142" s="564"/>
      <c r="BD142" s="564"/>
      <c r="BE142" s="564"/>
      <c r="BF142" s="564"/>
      <c r="BG142" s="564"/>
      <c r="BH142" s="564"/>
      <c r="BI142" s="564"/>
      <c r="BJ142" s="564"/>
      <c r="BK142" s="564"/>
      <c r="BL142" s="564"/>
      <c r="BM142" s="564"/>
      <c r="BN142" s="564"/>
      <c r="BO142" s="564"/>
      <c r="BP142" s="564"/>
      <c r="BQ142" s="564"/>
      <c r="BR142" s="564"/>
      <c r="BS142" s="564"/>
      <c r="BT142" s="564"/>
      <c r="BU142" s="564"/>
      <c r="BV142" s="564"/>
      <c r="BW142" s="564"/>
      <c r="BX142" s="564"/>
      <c r="BY142" s="564"/>
      <c r="BZ142" s="564"/>
      <c r="CA142" s="564"/>
      <c r="CB142" s="564"/>
      <c r="CC142" s="564"/>
      <c r="CD142" s="564"/>
      <c r="CE142" s="564"/>
      <c r="CF142" s="564"/>
      <c r="CG142" s="564"/>
      <c r="CH142" s="564"/>
      <c r="CI142" s="564"/>
      <c r="CJ142" s="564"/>
      <c r="CK142" s="564"/>
      <c r="CL142" s="564"/>
      <c r="CM142" s="564"/>
      <c r="CN142" s="564"/>
      <c r="CO142" s="564"/>
      <c r="CP142" s="564"/>
      <c r="CQ142" s="564"/>
      <c r="CR142" s="564"/>
      <c r="CS142" s="564"/>
      <c r="CT142" s="564"/>
      <c r="CU142" s="564"/>
      <c r="CV142" s="564"/>
      <c r="CW142" s="564"/>
      <c r="CX142" s="564"/>
      <c r="CY142" s="564"/>
      <c r="CZ142" s="564"/>
      <c r="DA142" s="564"/>
      <c r="DB142" s="564"/>
      <c r="DC142" s="564"/>
      <c r="DD142" s="564"/>
      <c r="DE142" s="564"/>
      <c r="DF142" s="564"/>
      <c r="DG142" s="564"/>
      <c r="DH142" s="564"/>
      <c r="DI142" s="564"/>
      <c r="DJ142" s="564"/>
      <c r="DK142" s="564"/>
      <c r="DL142" s="564"/>
      <c r="DM142" s="564"/>
      <c r="DN142" s="564"/>
      <c r="DO142" s="564"/>
      <c r="DP142" s="564"/>
      <c r="DQ142" s="564"/>
      <c r="DR142" s="564"/>
      <c r="DS142" s="564"/>
      <c r="DT142" s="564"/>
      <c r="DU142" s="564"/>
      <c r="DV142" s="564"/>
      <c r="DW142" s="564"/>
      <c r="DX142" s="564"/>
      <c r="DY142" s="564"/>
      <c r="DZ142" s="564"/>
      <c r="EA142" s="564"/>
      <c r="EB142" s="564"/>
      <c r="EC142" s="564"/>
      <c r="ED142" s="564"/>
      <c r="EE142" s="564"/>
      <c r="EF142" s="564"/>
      <c r="EG142" s="564"/>
      <c r="EH142" s="564"/>
      <c r="EI142" s="564"/>
      <c r="EJ142" s="564"/>
      <c r="EK142" s="564"/>
      <c r="EL142" s="564"/>
      <c r="EM142" s="564"/>
      <c r="EN142" s="564"/>
      <c r="EO142" s="564"/>
      <c r="EP142" s="564"/>
      <c r="EQ142" s="564"/>
      <c r="ER142" s="564"/>
      <c r="ES142" s="564"/>
      <c r="ET142" s="564"/>
      <c r="EU142" s="564"/>
      <c r="EV142" s="564"/>
      <c r="EW142" s="564"/>
      <c r="EX142" s="564"/>
      <c r="EY142" s="564"/>
      <c r="EZ142" s="564"/>
      <c r="FA142" s="564"/>
      <c r="FB142" s="564"/>
      <c r="FC142" s="564"/>
      <c r="FD142" s="564"/>
      <c r="FE142" s="564"/>
      <c r="FF142" s="564"/>
      <c r="FG142" s="564"/>
      <c r="FH142" s="564"/>
      <c r="FI142" s="564"/>
      <c r="FJ142" s="564"/>
      <c r="FK142" s="564"/>
      <c r="FL142" s="564"/>
      <c r="FM142" s="564"/>
      <c r="FN142" s="564"/>
      <c r="FO142" s="564"/>
      <c r="FP142" s="564"/>
      <c r="FQ142" s="564"/>
      <c r="FR142" s="564"/>
      <c r="FS142" s="564"/>
      <c r="FT142" s="564"/>
      <c r="FU142" s="564"/>
      <c r="FV142" s="564"/>
      <c r="FW142" s="564"/>
      <c r="FX142" s="564"/>
      <c r="FY142" s="564"/>
      <c r="FZ142" s="564"/>
      <c r="GA142" s="564"/>
      <c r="GB142" s="564"/>
      <c r="GC142" s="564"/>
      <c r="GD142" s="564"/>
      <c r="GE142" s="564"/>
      <c r="GF142" s="564"/>
      <c r="GG142" s="564"/>
      <c r="GH142" s="564"/>
      <c r="GI142" s="564"/>
      <c r="GJ142" s="564"/>
      <c r="GK142" s="564"/>
      <c r="GL142" s="564"/>
      <c r="GM142" s="564"/>
      <c r="GN142" s="564"/>
      <c r="GO142" s="564"/>
      <c r="GP142" s="564"/>
      <c r="GQ142" s="564"/>
      <c r="GR142" s="564"/>
      <c r="GS142" s="564"/>
      <c r="GT142" s="564"/>
      <c r="GU142" s="564"/>
      <c r="GV142" s="564"/>
      <c r="GW142" s="564"/>
      <c r="GX142" s="564"/>
      <c r="GY142" s="564"/>
      <c r="GZ142" s="564"/>
      <c r="HA142" s="564"/>
      <c r="HB142" s="564"/>
      <c r="HC142" s="564"/>
      <c r="HD142" s="564"/>
      <c r="HE142" s="564"/>
      <c r="HF142" s="564"/>
      <c r="HG142" s="564"/>
      <c r="HH142" s="564"/>
      <c r="HI142" s="564"/>
      <c r="HJ142" s="564"/>
      <c r="HK142" s="564"/>
      <c r="HL142" s="564"/>
      <c r="HM142" s="564"/>
      <c r="HN142" s="564"/>
      <c r="HO142" s="564"/>
      <c r="HP142" s="564"/>
      <c r="HQ142" s="564"/>
      <c r="HR142" s="564"/>
      <c r="HS142" s="564"/>
      <c r="HT142" s="564"/>
      <c r="HU142" s="564"/>
      <c r="HV142" s="564"/>
      <c r="HW142" s="564"/>
      <c r="HX142" s="564"/>
      <c r="HY142" s="564"/>
      <c r="HZ142" s="564"/>
      <c r="IA142" s="564"/>
      <c r="IB142" s="564"/>
      <c r="IC142" s="564"/>
      <c r="ID142" s="564"/>
      <c r="IE142" s="564"/>
      <c r="IF142" s="564"/>
      <c r="IG142" s="564"/>
      <c r="IH142" s="564"/>
      <c r="II142" s="564"/>
      <c r="IJ142" s="564"/>
      <c r="IK142" s="564"/>
      <c r="IL142" s="564"/>
    </row>
    <row r="143" spans="1:246" s="476" customFormat="1" ht="20.100000000000001" customHeight="1">
      <c r="A143" s="490"/>
      <c r="B143" s="491"/>
      <c r="C143" s="491"/>
      <c r="D143" s="491"/>
      <c r="E143" s="478"/>
      <c r="F143" s="570"/>
      <c r="G143" s="564"/>
      <c r="H143" s="564"/>
      <c r="I143" s="564"/>
      <c r="J143" s="564"/>
      <c r="K143" s="564"/>
      <c r="L143" s="564"/>
      <c r="M143" s="564"/>
      <c r="N143" s="564"/>
      <c r="O143" s="564"/>
      <c r="P143" s="564"/>
      <c r="Q143" s="564"/>
      <c r="R143" s="564"/>
      <c r="S143" s="564"/>
      <c r="T143" s="564"/>
      <c r="U143" s="564"/>
      <c r="V143" s="564"/>
      <c r="W143" s="564"/>
      <c r="X143" s="564"/>
      <c r="Y143" s="564"/>
      <c r="Z143" s="564"/>
      <c r="AA143" s="564"/>
      <c r="AB143" s="564"/>
      <c r="AC143" s="564"/>
      <c r="AD143" s="564"/>
      <c r="AE143" s="564"/>
      <c r="AF143" s="564"/>
      <c r="AG143" s="564"/>
      <c r="AH143" s="564"/>
      <c r="AI143" s="564"/>
      <c r="AJ143" s="564"/>
      <c r="AK143" s="564"/>
      <c r="AL143" s="564"/>
      <c r="AM143" s="564"/>
      <c r="AN143" s="564"/>
      <c r="AO143" s="564"/>
      <c r="AP143" s="564"/>
      <c r="AQ143" s="564"/>
      <c r="AR143" s="564"/>
      <c r="AS143" s="564"/>
      <c r="AT143" s="564"/>
      <c r="AU143" s="564"/>
      <c r="AV143" s="564"/>
      <c r="AW143" s="564"/>
      <c r="AX143" s="564"/>
      <c r="AY143" s="564"/>
      <c r="AZ143" s="564"/>
      <c r="BA143" s="564"/>
      <c r="BB143" s="564"/>
      <c r="BC143" s="564"/>
      <c r="BD143" s="564"/>
      <c r="BE143" s="564"/>
      <c r="BF143" s="564"/>
      <c r="BG143" s="564"/>
      <c r="BH143" s="564"/>
      <c r="BI143" s="564"/>
      <c r="BJ143" s="564"/>
      <c r="BK143" s="564"/>
      <c r="BL143" s="564"/>
      <c r="BM143" s="564"/>
      <c r="BN143" s="564"/>
      <c r="BO143" s="564"/>
      <c r="BP143" s="564"/>
      <c r="BQ143" s="564"/>
      <c r="BR143" s="564"/>
      <c r="BS143" s="564"/>
      <c r="BT143" s="564"/>
      <c r="BU143" s="564"/>
      <c r="BV143" s="564"/>
      <c r="BW143" s="564"/>
      <c r="BX143" s="564"/>
      <c r="BY143" s="564"/>
      <c r="BZ143" s="564"/>
      <c r="CA143" s="564"/>
      <c r="CB143" s="564"/>
      <c r="CC143" s="564"/>
      <c r="CD143" s="564"/>
      <c r="CE143" s="564"/>
      <c r="CF143" s="564"/>
      <c r="CG143" s="564"/>
      <c r="CH143" s="564"/>
      <c r="CI143" s="564"/>
      <c r="CJ143" s="564"/>
      <c r="CK143" s="564"/>
      <c r="CL143" s="564"/>
      <c r="CM143" s="564"/>
      <c r="CN143" s="564"/>
      <c r="CO143" s="564"/>
      <c r="CP143" s="564"/>
      <c r="CQ143" s="564"/>
      <c r="CR143" s="564"/>
      <c r="CS143" s="564"/>
      <c r="CT143" s="564"/>
      <c r="CU143" s="564"/>
      <c r="CV143" s="564"/>
      <c r="CW143" s="564"/>
      <c r="CX143" s="564"/>
      <c r="CY143" s="564"/>
      <c r="CZ143" s="564"/>
      <c r="DA143" s="564"/>
      <c r="DB143" s="564"/>
      <c r="DC143" s="564"/>
      <c r="DD143" s="564"/>
      <c r="DE143" s="564"/>
      <c r="DF143" s="564"/>
      <c r="DG143" s="564"/>
      <c r="DH143" s="564"/>
      <c r="DI143" s="564"/>
      <c r="DJ143" s="564"/>
      <c r="DK143" s="564"/>
      <c r="DL143" s="564"/>
      <c r="DM143" s="564"/>
      <c r="DN143" s="564"/>
      <c r="DO143" s="564"/>
      <c r="DP143" s="564"/>
      <c r="DQ143" s="564"/>
      <c r="DR143" s="564"/>
      <c r="DS143" s="564"/>
      <c r="DT143" s="564"/>
      <c r="DU143" s="564"/>
      <c r="DV143" s="564"/>
      <c r="DW143" s="564"/>
      <c r="DX143" s="564"/>
      <c r="DY143" s="564"/>
      <c r="DZ143" s="564"/>
      <c r="EA143" s="564"/>
      <c r="EB143" s="564"/>
      <c r="EC143" s="564"/>
      <c r="ED143" s="564"/>
      <c r="EE143" s="564"/>
      <c r="EF143" s="564"/>
      <c r="EG143" s="564"/>
      <c r="EH143" s="564"/>
      <c r="EI143" s="564"/>
      <c r="EJ143" s="564"/>
      <c r="EK143" s="564"/>
      <c r="EL143" s="564"/>
      <c r="EM143" s="564"/>
      <c r="EN143" s="564"/>
      <c r="EO143" s="564"/>
      <c r="EP143" s="564"/>
      <c r="EQ143" s="564"/>
      <c r="ER143" s="564"/>
      <c r="ES143" s="564"/>
      <c r="ET143" s="564"/>
      <c r="EU143" s="564"/>
      <c r="EV143" s="564"/>
      <c r="EW143" s="564"/>
      <c r="EX143" s="564"/>
      <c r="EY143" s="564"/>
      <c r="EZ143" s="564"/>
      <c r="FA143" s="564"/>
      <c r="FB143" s="564"/>
      <c r="FC143" s="564"/>
      <c r="FD143" s="564"/>
      <c r="FE143" s="564"/>
      <c r="FF143" s="564"/>
      <c r="FG143" s="564"/>
      <c r="FH143" s="564"/>
      <c r="FI143" s="564"/>
      <c r="FJ143" s="564"/>
      <c r="FK143" s="564"/>
      <c r="FL143" s="564"/>
      <c r="FM143" s="564"/>
      <c r="FN143" s="564"/>
      <c r="FO143" s="564"/>
      <c r="FP143" s="564"/>
      <c r="FQ143" s="564"/>
      <c r="FR143" s="564"/>
      <c r="FS143" s="564"/>
      <c r="FT143" s="564"/>
      <c r="FU143" s="564"/>
      <c r="FV143" s="564"/>
      <c r="FW143" s="564"/>
      <c r="FX143" s="564"/>
      <c r="FY143" s="564"/>
      <c r="FZ143" s="564"/>
      <c r="GA143" s="564"/>
      <c r="GB143" s="564"/>
      <c r="GC143" s="564"/>
      <c r="GD143" s="564"/>
      <c r="GE143" s="564"/>
      <c r="GF143" s="564"/>
      <c r="GG143" s="564"/>
      <c r="GH143" s="564"/>
      <c r="GI143" s="564"/>
      <c r="GJ143" s="564"/>
      <c r="GK143" s="564"/>
      <c r="GL143" s="564"/>
      <c r="GM143" s="564"/>
      <c r="GN143" s="564"/>
      <c r="GO143" s="564"/>
      <c r="GP143" s="564"/>
      <c r="GQ143" s="564"/>
      <c r="GR143" s="564"/>
      <c r="GS143" s="564"/>
      <c r="GT143" s="564"/>
      <c r="GU143" s="564"/>
      <c r="GV143" s="564"/>
      <c r="GW143" s="564"/>
      <c r="GX143" s="564"/>
      <c r="GY143" s="564"/>
      <c r="GZ143" s="564"/>
      <c r="HA143" s="564"/>
      <c r="HB143" s="564"/>
      <c r="HC143" s="564"/>
      <c r="HD143" s="564"/>
      <c r="HE143" s="564"/>
      <c r="HF143" s="564"/>
      <c r="HG143" s="564"/>
      <c r="HH143" s="564"/>
      <c r="HI143" s="564"/>
      <c r="HJ143" s="564"/>
      <c r="HK143" s="564"/>
      <c r="HL143" s="564"/>
      <c r="HM143" s="564"/>
      <c r="HN143" s="564"/>
      <c r="HO143" s="564"/>
      <c r="HP143" s="564"/>
      <c r="HQ143" s="564"/>
      <c r="HR143" s="564"/>
      <c r="HS143" s="564"/>
      <c r="HT143" s="564"/>
      <c r="HU143" s="564"/>
      <c r="HV143" s="564"/>
      <c r="HW143" s="564"/>
      <c r="HX143" s="564"/>
      <c r="HY143" s="564"/>
      <c r="HZ143" s="564"/>
      <c r="IA143" s="564"/>
      <c r="IB143" s="564"/>
      <c r="IC143" s="564"/>
      <c r="ID143" s="564"/>
      <c r="IE143" s="564"/>
      <c r="IF143" s="564"/>
      <c r="IG143" s="564"/>
      <c r="IH143" s="564"/>
      <c r="II143" s="564"/>
      <c r="IJ143" s="564"/>
      <c r="IK143" s="564"/>
      <c r="IL143" s="564"/>
    </row>
    <row r="144" spans="1:246" s="476" customFormat="1" ht="20.100000000000001" customHeight="1">
      <c r="A144" s="490"/>
      <c r="B144" s="491"/>
      <c r="C144" s="491"/>
      <c r="D144" s="491"/>
      <c r="E144" s="478">
        <v>2000</v>
      </c>
      <c r="F144" s="566" t="s">
        <v>2599</v>
      </c>
      <c r="G144" s="564"/>
      <c r="H144" s="564"/>
      <c r="I144" s="564"/>
      <c r="J144" s="564"/>
      <c r="K144" s="564"/>
      <c r="L144" s="564"/>
      <c r="M144" s="564"/>
      <c r="N144" s="564"/>
      <c r="O144" s="564"/>
      <c r="P144" s="564"/>
      <c r="Q144" s="564"/>
      <c r="R144" s="564"/>
      <c r="S144" s="564"/>
      <c r="T144" s="564"/>
      <c r="U144" s="564"/>
      <c r="V144" s="564"/>
      <c r="W144" s="564"/>
      <c r="X144" s="564"/>
      <c r="Y144" s="564"/>
      <c r="Z144" s="564"/>
      <c r="AA144" s="564"/>
      <c r="AB144" s="564"/>
      <c r="AC144" s="564"/>
      <c r="AD144" s="564"/>
      <c r="AE144" s="564"/>
      <c r="AF144" s="564"/>
      <c r="AG144" s="564"/>
      <c r="AH144" s="564"/>
      <c r="AI144" s="564"/>
      <c r="AJ144" s="564"/>
      <c r="AK144" s="564"/>
      <c r="AL144" s="564"/>
      <c r="AM144" s="564"/>
      <c r="AN144" s="564"/>
      <c r="AO144" s="564"/>
      <c r="AP144" s="564"/>
      <c r="AQ144" s="564"/>
      <c r="AR144" s="564"/>
      <c r="AS144" s="564"/>
      <c r="AT144" s="564"/>
      <c r="AU144" s="564"/>
      <c r="AV144" s="564"/>
      <c r="AW144" s="564"/>
      <c r="AX144" s="564"/>
      <c r="AY144" s="564"/>
      <c r="AZ144" s="564"/>
      <c r="BA144" s="564"/>
      <c r="BB144" s="564"/>
      <c r="BC144" s="564"/>
      <c r="BD144" s="564"/>
      <c r="BE144" s="564"/>
      <c r="BF144" s="564"/>
      <c r="BG144" s="564"/>
      <c r="BH144" s="564"/>
      <c r="BI144" s="564"/>
      <c r="BJ144" s="564"/>
      <c r="BK144" s="564"/>
      <c r="BL144" s="564"/>
      <c r="BM144" s="564"/>
      <c r="BN144" s="564"/>
      <c r="BO144" s="564"/>
      <c r="BP144" s="564"/>
      <c r="BQ144" s="564"/>
      <c r="BR144" s="564"/>
      <c r="BS144" s="564"/>
      <c r="BT144" s="564"/>
      <c r="BU144" s="564"/>
      <c r="BV144" s="564"/>
      <c r="BW144" s="564"/>
      <c r="BX144" s="564"/>
      <c r="BY144" s="564"/>
      <c r="BZ144" s="564"/>
      <c r="CA144" s="564"/>
      <c r="CB144" s="564"/>
      <c r="CC144" s="564"/>
      <c r="CD144" s="564"/>
      <c r="CE144" s="564"/>
      <c r="CF144" s="564"/>
      <c r="CG144" s="564"/>
      <c r="CH144" s="564"/>
      <c r="CI144" s="564"/>
      <c r="CJ144" s="564"/>
      <c r="CK144" s="564"/>
      <c r="CL144" s="564"/>
      <c r="CM144" s="564"/>
      <c r="CN144" s="564"/>
      <c r="CO144" s="564"/>
      <c r="CP144" s="564"/>
      <c r="CQ144" s="564"/>
      <c r="CR144" s="564"/>
      <c r="CS144" s="564"/>
      <c r="CT144" s="564"/>
      <c r="CU144" s="564"/>
      <c r="CV144" s="564"/>
      <c r="CW144" s="564"/>
      <c r="CX144" s="564"/>
      <c r="CY144" s="564"/>
      <c r="CZ144" s="564"/>
      <c r="DA144" s="564"/>
      <c r="DB144" s="564"/>
      <c r="DC144" s="564"/>
      <c r="DD144" s="564"/>
      <c r="DE144" s="564"/>
      <c r="DF144" s="564"/>
      <c r="DG144" s="564"/>
      <c r="DH144" s="564"/>
      <c r="DI144" s="564"/>
      <c r="DJ144" s="564"/>
      <c r="DK144" s="564"/>
      <c r="DL144" s="564"/>
      <c r="DM144" s="564"/>
      <c r="DN144" s="564"/>
      <c r="DO144" s="564"/>
      <c r="DP144" s="564"/>
      <c r="DQ144" s="564"/>
      <c r="DR144" s="564"/>
      <c r="DS144" s="564"/>
      <c r="DT144" s="564"/>
      <c r="DU144" s="564"/>
      <c r="DV144" s="564"/>
      <c r="DW144" s="564"/>
      <c r="DX144" s="564"/>
      <c r="DY144" s="564"/>
      <c r="DZ144" s="564"/>
      <c r="EA144" s="564"/>
      <c r="EB144" s="564"/>
      <c r="EC144" s="564"/>
      <c r="ED144" s="564"/>
      <c r="EE144" s="564"/>
      <c r="EF144" s="564"/>
      <c r="EG144" s="564"/>
      <c r="EH144" s="564"/>
      <c r="EI144" s="564"/>
      <c r="EJ144" s="564"/>
      <c r="EK144" s="564"/>
      <c r="EL144" s="564"/>
      <c r="EM144" s="564"/>
      <c r="EN144" s="564"/>
      <c r="EO144" s="564"/>
      <c r="EP144" s="564"/>
      <c r="EQ144" s="564"/>
      <c r="ER144" s="564"/>
      <c r="ES144" s="564"/>
      <c r="ET144" s="564"/>
      <c r="EU144" s="564"/>
      <c r="EV144" s="564"/>
      <c r="EW144" s="564"/>
      <c r="EX144" s="564"/>
      <c r="EY144" s="564"/>
      <c r="EZ144" s="564"/>
      <c r="FA144" s="564"/>
      <c r="FB144" s="564"/>
      <c r="FC144" s="564"/>
      <c r="FD144" s="564"/>
      <c r="FE144" s="564"/>
      <c r="FF144" s="564"/>
      <c r="FG144" s="564"/>
      <c r="FH144" s="564"/>
      <c r="FI144" s="564"/>
      <c r="FJ144" s="564"/>
      <c r="FK144" s="564"/>
      <c r="FL144" s="564"/>
      <c r="FM144" s="564"/>
      <c r="FN144" s="564"/>
      <c r="FO144" s="564"/>
      <c r="FP144" s="564"/>
      <c r="FQ144" s="564"/>
      <c r="FR144" s="564"/>
      <c r="FS144" s="564"/>
      <c r="FT144" s="564"/>
      <c r="FU144" s="564"/>
      <c r="FV144" s="564"/>
      <c r="FW144" s="564"/>
      <c r="FX144" s="564"/>
      <c r="FY144" s="564"/>
      <c r="FZ144" s="564"/>
      <c r="GA144" s="564"/>
      <c r="GB144" s="564"/>
      <c r="GC144" s="564"/>
      <c r="GD144" s="564"/>
      <c r="GE144" s="564"/>
      <c r="GF144" s="564"/>
      <c r="GG144" s="564"/>
      <c r="GH144" s="564"/>
      <c r="GI144" s="564"/>
      <c r="GJ144" s="564"/>
      <c r="GK144" s="564"/>
      <c r="GL144" s="564"/>
      <c r="GM144" s="564"/>
      <c r="GN144" s="564"/>
      <c r="GO144" s="564"/>
      <c r="GP144" s="564"/>
      <c r="GQ144" s="564"/>
      <c r="GR144" s="564"/>
      <c r="GS144" s="564"/>
      <c r="GT144" s="564"/>
      <c r="GU144" s="564"/>
      <c r="GV144" s="564"/>
      <c r="GW144" s="564"/>
      <c r="GX144" s="564"/>
      <c r="GY144" s="564"/>
      <c r="GZ144" s="564"/>
      <c r="HA144" s="564"/>
      <c r="HB144" s="564"/>
      <c r="HC144" s="564"/>
      <c r="HD144" s="564"/>
      <c r="HE144" s="564"/>
      <c r="HF144" s="564"/>
      <c r="HG144" s="564"/>
      <c r="HH144" s="564"/>
      <c r="HI144" s="564"/>
      <c r="HJ144" s="564"/>
      <c r="HK144" s="564"/>
      <c r="HL144" s="564"/>
      <c r="HM144" s="564"/>
      <c r="HN144" s="564"/>
      <c r="HO144" s="564"/>
      <c r="HP144" s="564"/>
      <c r="HQ144" s="564"/>
      <c r="HR144" s="564"/>
      <c r="HS144" s="564"/>
      <c r="HT144" s="564"/>
      <c r="HU144" s="564"/>
      <c r="HV144" s="564"/>
      <c r="HW144" s="564"/>
      <c r="HX144" s="564"/>
      <c r="HY144" s="564"/>
      <c r="HZ144" s="564"/>
      <c r="IA144" s="564"/>
      <c r="IB144" s="564"/>
      <c r="IC144" s="564"/>
      <c r="ID144" s="564"/>
      <c r="IE144" s="564"/>
      <c r="IF144" s="564"/>
      <c r="IG144" s="564"/>
      <c r="IH144" s="564"/>
      <c r="II144" s="564"/>
      <c r="IJ144" s="564"/>
      <c r="IK144" s="564"/>
      <c r="IL144" s="564"/>
    </row>
    <row r="145" spans="1:246" s="476" customFormat="1" ht="20.100000000000001" customHeight="1">
      <c r="A145" s="490"/>
      <c r="B145" s="491"/>
      <c r="C145" s="491"/>
      <c r="D145" s="491"/>
      <c r="E145" s="481"/>
      <c r="F145" s="1047" t="s">
        <v>2595</v>
      </c>
      <c r="G145" s="564"/>
      <c r="H145" s="564"/>
      <c r="I145" s="564"/>
      <c r="J145" s="564"/>
      <c r="K145" s="564"/>
      <c r="L145" s="564"/>
      <c r="M145" s="564"/>
      <c r="N145" s="564"/>
      <c r="O145" s="564"/>
      <c r="P145" s="564"/>
      <c r="Q145" s="564"/>
      <c r="R145" s="564"/>
      <c r="S145" s="564"/>
      <c r="T145" s="564"/>
      <c r="U145" s="564"/>
      <c r="V145" s="564"/>
      <c r="W145" s="564"/>
      <c r="X145" s="564"/>
      <c r="Y145" s="564"/>
      <c r="Z145" s="564"/>
      <c r="AA145" s="564"/>
      <c r="AB145" s="564"/>
      <c r="AC145" s="564"/>
      <c r="AD145" s="564"/>
      <c r="AE145" s="564"/>
      <c r="AF145" s="564"/>
      <c r="AG145" s="564"/>
      <c r="AH145" s="564"/>
      <c r="AI145" s="564"/>
      <c r="AJ145" s="564"/>
      <c r="AK145" s="564"/>
      <c r="AL145" s="564"/>
      <c r="AM145" s="564"/>
      <c r="AN145" s="564"/>
      <c r="AO145" s="564"/>
      <c r="AP145" s="564"/>
      <c r="AQ145" s="564"/>
      <c r="AR145" s="564"/>
      <c r="AS145" s="564"/>
      <c r="AT145" s="564"/>
      <c r="AU145" s="564"/>
      <c r="AV145" s="564"/>
      <c r="AW145" s="564"/>
      <c r="AX145" s="564"/>
      <c r="AY145" s="564"/>
      <c r="AZ145" s="564"/>
      <c r="BA145" s="564"/>
      <c r="BB145" s="564"/>
      <c r="BC145" s="564"/>
      <c r="BD145" s="564"/>
      <c r="BE145" s="564"/>
      <c r="BF145" s="564"/>
      <c r="BG145" s="564"/>
      <c r="BH145" s="564"/>
      <c r="BI145" s="564"/>
      <c r="BJ145" s="564"/>
      <c r="BK145" s="564"/>
      <c r="BL145" s="564"/>
      <c r="BM145" s="564"/>
      <c r="BN145" s="564"/>
      <c r="BO145" s="564"/>
      <c r="BP145" s="564"/>
      <c r="BQ145" s="564"/>
      <c r="BR145" s="564"/>
      <c r="BS145" s="564"/>
      <c r="BT145" s="564"/>
      <c r="BU145" s="564"/>
      <c r="BV145" s="564"/>
      <c r="BW145" s="564"/>
      <c r="BX145" s="564"/>
      <c r="BY145" s="564"/>
      <c r="BZ145" s="564"/>
      <c r="CA145" s="564"/>
      <c r="CB145" s="564"/>
      <c r="CC145" s="564"/>
      <c r="CD145" s="564"/>
      <c r="CE145" s="564"/>
      <c r="CF145" s="564"/>
      <c r="CG145" s="564"/>
      <c r="CH145" s="564"/>
      <c r="CI145" s="564"/>
      <c r="CJ145" s="564"/>
      <c r="CK145" s="564"/>
      <c r="CL145" s="564"/>
      <c r="CM145" s="564"/>
      <c r="CN145" s="564"/>
      <c r="CO145" s="564"/>
      <c r="CP145" s="564"/>
      <c r="CQ145" s="564"/>
      <c r="CR145" s="564"/>
      <c r="CS145" s="564"/>
      <c r="CT145" s="564"/>
      <c r="CU145" s="564"/>
      <c r="CV145" s="564"/>
      <c r="CW145" s="564"/>
      <c r="CX145" s="564"/>
      <c r="CY145" s="564"/>
      <c r="CZ145" s="564"/>
      <c r="DA145" s="564"/>
      <c r="DB145" s="564"/>
      <c r="DC145" s="564"/>
      <c r="DD145" s="564"/>
      <c r="DE145" s="564"/>
      <c r="DF145" s="564"/>
      <c r="DG145" s="564"/>
      <c r="DH145" s="564"/>
      <c r="DI145" s="564"/>
      <c r="DJ145" s="564"/>
      <c r="DK145" s="564"/>
      <c r="DL145" s="564"/>
      <c r="DM145" s="564"/>
      <c r="DN145" s="564"/>
      <c r="DO145" s="564"/>
      <c r="DP145" s="564"/>
      <c r="DQ145" s="564"/>
      <c r="DR145" s="564"/>
      <c r="DS145" s="564"/>
      <c r="DT145" s="564"/>
      <c r="DU145" s="564"/>
      <c r="DV145" s="564"/>
      <c r="DW145" s="564"/>
      <c r="DX145" s="564"/>
      <c r="DY145" s="564"/>
      <c r="DZ145" s="564"/>
      <c r="EA145" s="564"/>
      <c r="EB145" s="564"/>
      <c r="EC145" s="564"/>
      <c r="ED145" s="564"/>
      <c r="EE145" s="564"/>
      <c r="EF145" s="564"/>
      <c r="EG145" s="564"/>
      <c r="EH145" s="564"/>
      <c r="EI145" s="564"/>
      <c r="EJ145" s="564"/>
      <c r="EK145" s="564"/>
      <c r="EL145" s="564"/>
      <c r="EM145" s="564"/>
      <c r="EN145" s="564"/>
      <c r="EO145" s="564"/>
      <c r="EP145" s="564"/>
      <c r="EQ145" s="564"/>
      <c r="ER145" s="564"/>
      <c r="ES145" s="564"/>
      <c r="ET145" s="564"/>
      <c r="EU145" s="564"/>
      <c r="EV145" s="564"/>
      <c r="EW145" s="564"/>
      <c r="EX145" s="564"/>
      <c r="EY145" s="564"/>
      <c r="EZ145" s="564"/>
      <c r="FA145" s="564"/>
      <c r="FB145" s="564"/>
      <c r="FC145" s="564"/>
      <c r="FD145" s="564"/>
      <c r="FE145" s="564"/>
      <c r="FF145" s="564"/>
      <c r="FG145" s="564"/>
      <c r="FH145" s="564"/>
      <c r="FI145" s="564"/>
      <c r="FJ145" s="564"/>
      <c r="FK145" s="564"/>
      <c r="FL145" s="564"/>
      <c r="FM145" s="564"/>
      <c r="FN145" s="564"/>
      <c r="FO145" s="564"/>
      <c r="FP145" s="564"/>
      <c r="FQ145" s="564"/>
      <c r="FR145" s="564"/>
      <c r="FS145" s="564"/>
      <c r="FT145" s="564"/>
      <c r="FU145" s="564"/>
      <c r="FV145" s="564"/>
      <c r="FW145" s="564"/>
      <c r="FX145" s="564"/>
      <c r="FY145" s="564"/>
      <c r="FZ145" s="564"/>
      <c r="GA145" s="564"/>
      <c r="GB145" s="564"/>
      <c r="GC145" s="564"/>
      <c r="GD145" s="564"/>
      <c r="GE145" s="564"/>
      <c r="GF145" s="564"/>
      <c r="GG145" s="564"/>
      <c r="GH145" s="564"/>
      <c r="GI145" s="564"/>
      <c r="GJ145" s="564"/>
      <c r="GK145" s="564"/>
      <c r="GL145" s="564"/>
      <c r="GM145" s="564"/>
      <c r="GN145" s="564"/>
      <c r="GO145" s="564"/>
      <c r="GP145" s="564"/>
      <c r="GQ145" s="564"/>
      <c r="GR145" s="564"/>
      <c r="GS145" s="564"/>
      <c r="GT145" s="564"/>
      <c r="GU145" s="564"/>
      <c r="GV145" s="564"/>
      <c r="GW145" s="564"/>
      <c r="GX145" s="564"/>
      <c r="GY145" s="564"/>
      <c r="GZ145" s="564"/>
      <c r="HA145" s="564"/>
      <c r="HB145" s="564"/>
      <c r="HC145" s="564"/>
      <c r="HD145" s="564"/>
      <c r="HE145" s="564"/>
      <c r="HF145" s="564"/>
      <c r="HG145" s="564"/>
      <c r="HH145" s="564"/>
      <c r="HI145" s="564"/>
      <c r="HJ145" s="564"/>
      <c r="HK145" s="564"/>
      <c r="HL145" s="564"/>
      <c r="HM145" s="564"/>
      <c r="HN145" s="564"/>
      <c r="HO145" s="564"/>
      <c r="HP145" s="564"/>
      <c r="HQ145" s="564"/>
      <c r="HR145" s="564"/>
      <c r="HS145" s="564"/>
      <c r="HT145" s="564"/>
      <c r="HU145" s="564"/>
      <c r="HV145" s="564"/>
      <c r="HW145" s="564"/>
      <c r="HX145" s="564"/>
      <c r="HY145" s="564"/>
      <c r="HZ145" s="564"/>
      <c r="IA145" s="564"/>
      <c r="IB145" s="564"/>
      <c r="IC145" s="564"/>
      <c r="ID145" s="564"/>
      <c r="IE145" s="564"/>
      <c r="IF145" s="564"/>
      <c r="IG145" s="564"/>
      <c r="IH145" s="564"/>
      <c r="II145" s="564"/>
      <c r="IJ145" s="564"/>
      <c r="IK145" s="564"/>
      <c r="IL145" s="564"/>
    </row>
    <row r="146" spans="1:246" s="476" customFormat="1" ht="20.100000000000001" customHeight="1">
      <c r="A146" s="490"/>
      <c r="B146" s="491"/>
      <c r="C146" s="491"/>
      <c r="D146" s="491"/>
      <c r="E146" s="481"/>
      <c r="F146" s="1047"/>
      <c r="G146" s="564"/>
      <c r="H146" s="564"/>
      <c r="I146" s="564"/>
      <c r="J146" s="564"/>
      <c r="K146" s="564"/>
      <c r="L146" s="564"/>
      <c r="M146" s="564"/>
      <c r="N146" s="564"/>
      <c r="O146" s="564"/>
      <c r="P146" s="564"/>
      <c r="Q146" s="564"/>
      <c r="R146" s="564"/>
      <c r="S146" s="564"/>
      <c r="T146" s="564"/>
      <c r="U146" s="564"/>
      <c r="V146" s="564"/>
      <c r="W146" s="564"/>
      <c r="X146" s="564"/>
      <c r="Y146" s="564"/>
      <c r="Z146" s="564"/>
      <c r="AA146" s="564"/>
      <c r="AB146" s="564"/>
      <c r="AC146" s="564"/>
      <c r="AD146" s="564"/>
      <c r="AE146" s="564"/>
      <c r="AF146" s="564"/>
      <c r="AG146" s="564"/>
      <c r="AH146" s="564"/>
      <c r="AI146" s="564"/>
      <c r="AJ146" s="564"/>
      <c r="AK146" s="564"/>
      <c r="AL146" s="564"/>
      <c r="AM146" s="564"/>
      <c r="AN146" s="564"/>
      <c r="AO146" s="564"/>
      <c r="AP146" s="564"/>
      <c r="AQ146" s="564"/>
      <c r="AR146" s="564"/>
      <c r="AS146" s="564"/>
      <c r="AT146" s="564"/>
      <c r="AU146" s="564"/>
      <c r="AV146" s="564"/>
      <c r="AW146" s="564"/>
      <c r="AX146" s="564"/>
      <c r="AY146" s="564"/>
      <c r="AZ146" s="564"/>
      <c r="BA146" s="564"/>
      <c r="BB146" s="564"/>
      <c r="BC146" s="564"/>
      <c r="BD146" s="564"/>
      <c r="BE146" s="564"/>
      <c r="BF146" s="564"/>
      <c r="BG146" s="564"/>
      <c r="BH146" s="564"/>
      <c r="BI146" s="564"/>
      <c r="BJ146" s="564"/>
      <c r="BK146" s="564"/>
      <c r="BL146" s="564"/>
      <c r="BM146" s="564"/>
      <c r="BN146" s="564"/>
      <c r="BO146" s="564"/>
      <c r="BP146" s="564"/>
      <c r="BQ146" s="564"/>
      <c r="BR146" s="564"/>
      <c r="BS146" s="564"/>
      <c r="BT146" s="564"/>
      <c r="BU146" s="564"/>
      <c r="BV146" s="564"/>
      <c r="BW146" s="564"/>
      <c r="BX146" s="564"/>
      <c r="BY146" s="564"/>
      <c r="BZ146" s="564"/>
      <c r="CA146" s="564"/>
      <c r="CB146" s="564"/>
      <c r="CC146" s="564"/>
      <c r="CD146" s="564"/>
      <c r="CE146" s="564"/>
      <c r="CF146" s="564"/>
      <c r="CG146" s="564"/>
      <c r="CH146" s="564"/>
      <c r="CI146" s="564"/>
      <c r="CJ146" s="564"/>
      <c r="CK146" s="564"/>
      <c r="CL146" s="564"/>
      <c r="CM146" s="564"/>
      <c r="CN146" s="564"/>
      <c r="CO146" s="564"/>
      <c r="CP146" s="564"/>
      <c r="CQ146" s="564"/>
      <c r="CR146" s="564"/>
      <c r="CS146" s="564"/>
      <c r="CT146" s="564"/>
      <c r="CU146" s="564"/>
      <c r="CV146" s="564"/>
      <c r="CW146" s="564"/>
      <c r="CX146" s="564"/>
      <c r="CY146" s="564"/>
      <c r="CZ146" s="564"/>
      <c r="DA146" s="564"/>
      <c r="DB146" s="564"/>
      <c r="DC146" s="564"/>
      <c r="DD146" s="564"/>
      <c r="DE146" s="564"/>
      <c r="DF146" s="564"/>
      <c r="DG146" s="564"/>
      <c r="DH146" s="564"/>
      <c r="DI146" s="564"/>
      <c r="DJ146" s="564"/>
      <c r="DK146" s="564"/>
      <c r="DL146" s="564"/>
      <c r="DM146" s="564"/>
      <c r="DN146" s="564"/>
      <c r="DO146" s="564"/>
      <c r="DP146" s="564"/>
      <c r="DQ146" s="564"/>
      <c r="DR146" s="564"/>
      <c r="DS146" s="564"/>
      <c r="DT146" s="564"/>
      <c r="DU146" s="564"/>
      <c r="DV146" s="564"/>
      <c r="DW146" s="564"/>
      <c r="DX146" s="564"/>
      <c r="DY146" s="564"/>
      <c r="DZ146" s="564"/>
      <c r="EA146" s="564"/>
      <c r="EB146" s="564"/>
      <c r="EC146" s="564"/>
      <c r="ED146" s="564"/>
      <c r="EE146" s="564"/>
      <c r="EF146" s="564"/>
      <c r="EG146" s="564"/>
      <c r="EH146" s="564"/>
      <c r="EI146" s="564"/>
      <c r="EJ146" s="564"/>
      <c r="EK146" s="564"/>
      <c r="EL146" s="564"/>
      <c r="EM146" s="564"/>
      <c r="EN146" s="564"/>
      <c r="EO146" s="564"/>
      <c r="EP146" s="564"/>
      <c r="EQ146" s="564"/>
      <c r="ER146" s="564"/>
      <c r="ES146" s="564"/>
      <c r="ET146" s="564"/>
      <c r="EU146" s="564"/>
      <c r="EV146" s="564"/>
      <c r="EW146" s="564"/>
      <c r="EX146" s="564"/>
      <c r="EY146" s="564"/>
      <c r="EZ146" s="564"/>
      <c r="FA146" s="564"/>
      <c r="FB146" s="564"/>
      <c r="FC146" s="564"/>
      <c r="FD146" s="564"/>
      <c r="FE146" s="564"/>
      <c r="FF146" s="564"/>
      <c r="FG146" s="564"/>
      <c r="FH146" s="564"/>
      <c r="FI146" s="564"/>
      <c r="FJ146" s="564"/>
      <c r="FK146" s="564"/>
      <c r="FL146" s="564"/>
      <c r="FM146" s="564"/>
      <c r="FN146" s="564"/>
      <c r="FO146" s="564"/>
      <c r="FP146" s="564"/>
      <c r="FQ146" s="564"/>
      <c r="FR146" s="564"/>
      <c r="FS146" s="564"/>
      <c r="FT146" s="564"/>
      <c r="FU146" s="564"/>
      <c r="FV146" s="564"/>
      <c r="FW146" s="564"/>
      <c r="FX146" s="564"/>
      <c r="FY146" s="564"/>
      <c r="FZ146" s="564"/>
      <c r="GA146" s="564"/>
      <c r="GB146" s="564"/>
      <c r="GC146" s="564"/>
      <c r="GD146" s="564"/>
      <c r="GE146" s="564"/>
      <c r="GF146" s="564"/>
      <c r="GG146" s="564"/>
      <c r="GH146" s="564"/>
      <c r="GI146" s="564"/>
      <c r="GJ146" s="564"/>
      <c r="GK146" s="564"/>
      <c r="GL146" s="564"/>
      <c r="GM146" s="564"/>
      <c r="GN146" s="564"/>
      <c r="GO146" s="564"/>
      <c r="GP146" s="564"/>
      <c r="GQ146" s="564"/>
      <c r="GR146" s="564"/>
      <c r="GS146" s="564"/>
      <c r="GT146" s="564"/>
      <c r="GU146" s="564"/>
      <c r="GV146" s="564"/>
      <c r="GW146" s="564"/>
      <c r="GX146" s="564"/>
      <c r="GY146" s="564"/>
      <c r="GZ146" s="564"/>
      <c r="HA146" s="564"/>
      <c r="HB146" s="564"/>
      <c r="HC146" s="564"/>
      <c r="HD146" s="564"/>
      <c r="HE146" s="564"/>
      <c r="HF146" s="564"/>
      <c r="HG146" s="564"/>
      <c r="HH146" s="564"/>
      <c r="HI146" s="564"/>
      <c r="HJ146" s="564"/>
      <c r="HK146" s="564"/>
      <c r="HL146" s="564"/>
      <c r="HM146" s="564"/>
      <c r="HN146" s="564"/>
      <c r="HO146" s="564"/>
      <c r="HP146" s="564"/>
      <c r="HQ146" s="564"/>
      <c r="HR146" s="564"/>
      <c r="HS146" s="564"/>
      <c r="HT146" s="564"/>
      <c r="HU146" s="564"/>
      <c r="HV146" s="564"/>
      <c r="HW146" s="564"/>
      <c r="HX146" s="564"/>
      <c r="HY146" s="564"/>
      <c r="HZ146" s="564"/>
      <c r="IA146" s="564"/>
      <c r="IB146" s="564"/>
      <c r="IC146" s="564"/>
      <c r="ID146" s="564"/>
      <c r="IE146" s="564"/>
      <c r="IF146" s="564"/>
      <c r="IG146" s="564"/>
      <c r="IH146" s="564"/>
      <c r="II146" s="564"/>
      <c r="IJ146" s="564"/>
      <c r="IK146" s="564"/>
      <c r="IL146" s="564"/>
    </row>
    <row r="147" spans="1:246" s="476" customFormat="1" ht="27.6" customHeight="1">
      <c r="A147" s="493"/>
      <c r="B147" s="494"/>
      <c r="C147" s="494"/>
      <c r="D147" s="494"/>
      <c r="E147" s="540"/>
      <c r="F147" s="1049"/>
      <c r="G147" s="564"/>
      <c r="H147" s="564"/>
      <c r="I147" s="564"/>
      <c r="J147" s="564"/>
      <c r="K147" s="564"/>
      <c r="L147" s="564"/>
      <c r="M147" s="564"/>
      <c r="N147" s="564"/>
      <c r="O147" s="564"/>
      <c r="P147" s="564"/>
      <c r="Q147" s="564"/>
      <c r="R147" s="564"/>
      <c r="S147" s="564"/>
      <c r="T147" s="564"/>
      <c r="U147" s="564"/>
      <c r="V147" s="564"/>
      <c r="W147" s="564"/>
      <c r="X147" s="564"/>
      <c r="Y147" s="564"/>
      <c r="Z147" s="564"/>
      <c r="AA147" s="564"/>
      <c r="AB147" s="564"/>
      <c r="AC147" s="564"/>
      <c r="AD147" s="564"/>
      <c r="AE147" s="564"/>
      <c r="AF147" s="564"/>
      <c r="AG147" s="564"/>
      <c r="AH147" s="564"/>
      <c r="AI147" s="564"/>
      <c r="AJ147" s="564"/>
      <c r="AK147" s="564"/>
      <c r="AL147" s="564"/>
      <c r="AM147" s="564"/>
      <c r="AN147" s="564"/>
      <c r="AO147" s="564"/>
      <c r="AP147" s="564"/>
      <c r="AQ147" s="564"/>
      <c r="AR147" s="564"/>
      <c r="AS147" s="564"/>
      <c r="AT147" s="564"/>
      <c r="AU147" s="564"/>
      <c r="AV147" s="564"/>
      <c r="AW147" s="564"/>
      <c r="AX147" s="564"/>
      <c r="AY147" s="564"/>
      <c r="AZ147" s="564"/>
      <c r="BA147" s="564"/>
      <c r="BB147" s="564"/>
      <c r="BC147" s="564"/>
      <c r="BD147" s="564"/>
      <c r="BE147" s="564"/>
      <c r="BF147" s="564"/>
      <c r="BG147" s="564"/>
      <c r="BH147" s="564"/>
      <c r="BI147" s="564"/>
      <c r="BJ147" s="564"/>
      <c r="BK147" s="564"/>
      <c r="BL147" s="564"/>
      <c r="BM147" s="564"/>
      <c r="BN147" s="564"/>
      <c r="BO147" s="564"/>
      <c r="BP147" s="564"/>
      <c r="BQ147" s="564"/>
      <c r="BR147" s="564"/>
      <c r="BS147" s="564"/>
      <c r="BT147" s="564"/>
      <c r="BU147" s="564"/>
      <c r="BV147" s="564"/>
      <c r="BW147" s="564"/>
      <c r="BX147" s="564"/>
      <c r="BY147" s="564"/>
      <c r="BZ147" s="564"/>
      <c r="CA147" s="564"/>
      <c r="CB147" s="564"/>
      <c r="CC147" s="564"/>
      <c r="CD147" s="564"/>
      <c r="CE147" s="564"/>
      <c r="CF147" s="564"/>
      <c r="CG147" s="564"/>
      <c r="CH147" s="564"/>
      <c r="CI147" s="564"/>
      <c r="CJ147" s="564"/>
      <c r="CK147" s="564"/>
      <c r="CL147" s="564"/>
      <c r="CM147" s="564"/>
      <c r="CN147" s="564"/>
      <c r="CO147" s="564"/>
      <c r="CP147" s="564"/>
      <c r="CQ147" s="564"/>
      <c r="CR147" s="564"/>
      <c r="CS147" s="564"/>
      <c r="CT147" s="564"/>
      <c r="CU147" s="564"/>
      <c r="CV147" s="564"/>
      <c r="CW147" s="564"/>
      <c r="CX147" s="564"/>
      <c r="CY147" s="564"/>
      <c r="CZ147" s="564"/>
      <c r="DA147" s="564"/>
      <c r="DB147" s="564"/>
      <c r="DC147" s="564"/>
      <c r="DD147" s="564"/>
      <c r="DE147" s="564"/>
      <c r="DF147" s="564"/>
      <c r="DG147" s="564"/>
      <c r="DH147" s="564"/>
      <c r="DI147" s="564"/>
      <c r="DJ147" s="564"/>
      <c r="DK147" s="564"/>
      <c r="DL147" s="564"/>
      <c r="DM147" s="564"/>
      <c r="DN147" s="564"/>
      <c r="DO147" s="564"/>
      <c r="DP147" s="564"/>
      <c r="DQ147" s="564"/>
      <c r="DR147" s="564"/>
      <c r="DS147" s="564"/>
      <c r="DT147" s="564"/>
      <c r="DU147" s="564"/>
      <c r="DV147" s="564"/>
      <c r="DW147" s="564"/>
      <c r="DX147" s="564"/>
      <c r="DY147" s="564"/>
      <c r="DZ147" s="564"/>
      <c r="EA147" s="564"/>
      <c r="EB147" s="564"/>
      <c r="EC147" s="564"/>
      <c r="ED147" s="564"/>
      <c r="EE147" s="564"/>
      <c r="EF147" s="564"/>
      <c r="EG147" s="564"/>
      <c r="EH147" s="564"/>
      <c r="EI147" s="564"/>
      <c r="EJ147" s="564"/>
      <c r="EK147" s="564"/>
      <c r="EL147" s="564"/>
      <c r="EM147" s="564"/>
      <c r="EN147" s="564"/>
      <c r="EO147" s="564"/>
      <c r="EP147" s="564"/>
      <c r="EQ147" s="564"/>
      <c r="ER147" s="564"/>
      <c r="ES147" s="564"/>
      <c r="ET147" s="564"/>
      <c r="EU147" s="564"/>
      <c r="EV147" s="564"/>
      <c r="EW147" s="564"/>
      <c r="EX147" s="564"/>
      <c r="EY147" s="564"/>
      <c r="EZ147" s="564"/>
      <c r="FA147" s="564"/>
      <c r="FB147" s="564"/>
      <c r="FC147" s="564"/>
      <c r="FD147" s="564"/>
      <c r="FE147" s="564"/>
      <c r="FF147" s="564"/>
      <c r="FG147" s="564"/>
      <c r="FH147" s="564"/>
      <c r="FI147" s="564"/>
      <c r="FJ147" s="564"/>
      <c r="FK147" s="564"/>
      <c r="FL147" s="564"/>
      <c r="FM147" s="564"/>
      <c r="FN147" s="564"/>
      <c r="FO147" s="564"/>
      <c r="FP147" s="564"/>
      <c r="FQ147" s="564"/>
      <c r="FR147" s="564"/>
      <c r="FS147" s="564"/>
      <c r="FT147" s="564"/>
      <c r="FU147" s="564"/>
      <c r="FV147" s="564"/>
      <c r="FW147" s="564"/>
      <c r="FX147" s="564"/>
      <c r="FY147" s="564"/>
      <c r="FZ147" s="564"/>
      <c r="GA147" s="564"/>
      <c r="GB147" s="564"/>
      <c r="GC147" s="564"/>
      <c r="GD147" s="564"/>
      <c r="GE147" s="564"/>
      <c r="GF147" s="564"/>
      <c r="GG147" s="564"/>
      <c r="GH147" s="564"/>
      <c r="GI147" s="564"/>
      <c r="GJ147" s="564"/>
      <c r="GK147" s="564"/>
      <c r="GL147" s="564"/>
      <c r="GM147" s="564"/>
      <c r="GN147" s="564"/>
      <c r="GO147" s="564"/>
      <c r="GP147" s="564"/>
      <c r="GQ147" s="564"/>
      <c r="GR147" s="564"/>
      <c r="GS147" s="564"/>
      <c r="GT147" s="564"/>
      <c r="GU147" s="564"/>
      <c r="GV147" s="564"/>
      <c r="GW147" s="564"/>
      <c r="GX147" s="564"/>
      <c r="GY147" s="564"/>
      <c r="GZ147" s="564"/>
      <c r="HA147" s="564"/>
      <c r="HB147" s="564"/>
      <c r="HC147" s="564"/>
      <c r="HD147" s="564"/>
      <c r="HE147" s="564"/>
      <c r="HF147" s="564"/>
      <c r="HG147" s="564"/>
      <c r="HH147" s="564"/>
      <c r="HI147" s="564"/>
      <c r="HJ147" s="564"/>
      <c r="HK147" s="564"/>
      <c r="HL147" s="564"/>
      <c r="HM147" s="564"/>
      <c r="HN147" s="564"/>
      <c r="HO147" s="564"/>
      <c r="HP147" s="564"/>
      <c r="HQ147" s="564"/>
      <c r="HR147" s="564"/>
      <c r="HS147" s="564"/>
      <c r="HT147" s="564"/>
      <c r="HU147" s="564"/>
      <c r="HV147" s="564"/>
      <c r="HW147" s="564"/>
      <c r="HX147" s="564"/>
      <c r="HY147" s="564"/>
      <c r="HZ147" s="564"/>
      <c r="IA147" s="564"/>
      <c r="IB147" s="564"/>
      <c r="IC147" s="564"/>
      <c r="ID147" s="564"/>
      <c r="IE147" s="564"/>
      <c r="IF147" s="564"/>
      <c r="IG147" s="564"/>
      <c r="IH147" s="564"/>
      <c r="II147" s="564"/>
      <c r="IJ147" s="564"/>
      <c r="IK147" s="564"/>
      <c r="IL147" s="564"/>
    </row>
    <row r="148" spans="1:246">
      <c r="A148" s="572"/>
      <c r="B148" s="573"/>
      <c r="C148" s="573"/>
      <c r="D148" s="573"/>
      <c r="E148" s="474">
        <v>96808</v>
      </c>
      <c r="F148" s="574" t="s">
        <v>2566</v>
      </c>
    </row>
    <row r="149" spans="1:246">
      <c r="A149" s="490"/>
      <c r="B149" s="491"/>
      <c r="C149" s="491"/>
      <c r="D149" s="491"/>
      <c r="E149" s="478"/>
      <c r="F149" s="566"/>
    </row>
    <row r="150" spans="1:246">
      <c r="A150" s="490"/>
      <c r="B150" s="491"/>
      <c r="C150" s="491"/>
      <c r="D150" s="491"/>
      <c r="E150" s="478">
        <v>96808</v>
      </c>
      <c r="F150" s="496" t="s">
        <v>2600</v>
      </c>
    </row>
    <row r="151" spans="1:246">
      <c r="A151" s="490"/>
      <c r="B151" s="491"/>
      <c r="C151" s="491"/>
      <c r="D151" s="491"/>
      <c r="E151" s="478"/>
      <c r="F151" s="479" t="s">
        <v>2601</v>
      </c>
    </row>
    <row r="152" spans="1:246">
      <c r="A152" s="490"/>
      <c r="B152" s="491"/>
      <c r="C152" s="491"/>
      <c r="D152" s="491"/>
      <c r="E152" s="478"/>
      <c r="F152" s="479"/>
    </row>
    <row r="153" spans="1:246" ht="28.5" customHeight="1">
      <c r="A153" s="490"/>
      <c r="B153" s="491"/>
      <c r="C153" s="491"/>
      <c r="D153" s="491"/>
      <c r="E153" s="478"/>
      <c r="F153" s="479"/>
    </row>
    <row r="154" spans="1:246">
      <c r="A154" s="490"/>
      <c r="B154" s="491"/>
      <c r="C154" s="491"/>
      <c r="D154" s="491"/>
      <c r="E154" s="534"/>
      <c r="F154" s="479"/>
    </row>
    <row r="155" spans="1:246">
      <c r="A155" s="490"/>
      <c r="B155" s="491"/>
      <c r="C155" s="491"/>
      <c r="D155" s="491"/>
      <c r="E155" s="478" t="s">
        <v>1</v>
      </c>
      <c r="F155" s="566"/>
    </row>
    <row r="156" spans="1:246">
      <c r="A156" s="490"/>
      <c r="B156" s="491"/>
      <c r="C156" s="491"/>
      <c r="D156" s="491"/>
      <c r="E156" s="478"/>
      <c r="F156" s="566"/>
    </row>
    <row r="157" spans="1:246">
      <c r="A157" s="490"/>
      <c r="B157" s="491"/>
      <c r="C157" s="491"/>
      <c r="D157" s="491"/>
      <c r="E157" s="543"/>
      <c r="F157" s="487"/>
    </row>
    <row r="158" spans="1:246">
      <c r="A158" s="490"/>
      <c r="B158" s="491"/>
      <c r="C158" s="491"/>
      <c r="D158" s="491"/>
      <c r="E158" s="543"/>
      <c r="F158" s="487"/>
    </row>
    <row r="159" spans="1:246">
      <c r="A159" s="490"/>
      <c r="B159" s="491"/>
      <c r="C159" s="491"/>
      <c r="D159" s="491"/>
      <c r="E159" s="543"/>
      <c r="F159" s="487"/>
    </row>
    <row r="160" spans="1:246">
      <c r="A160" s="490"/>
      <c r="B160" s="491"/>
      <c r="C160" s="491"/>
      <c r="D160" s="491"/>
      <c r="E160" s="543"/>
      <c r="F160" s="487"/>
    </row>
    <row r="161" spans="1:6">
      <c r="A161" s="490"/>
      <c r="B161" s="491"/>
      <c r="C161" s="491"/>
      <c r="D161" s="491"/>
      <c r="E161" s="543"/>
      <c r="F161" s="487"/>
    </row>
    <row r="162" spans="1:6">
      <c r="A162" s="490"/>
      <c r="B162" s="491"/>
      <c r="C162" s="491"/>
      <c r="D162" s="491"/>
      <c r="E162" s="543"/>
      <c r="F162" s="487"/>
    </row>
    <row r="163" spans="1:6">
      <c r="A163" s="490"/>
      <c r="B163" s="491"/>
      <c r="C163" s="491"/>
      <c r="D163" s="491"/>
      <c r="E163" s="543"/>
      <c r="F163" s="487"/>
    </row>
    <row r="164" spans="1:6">
      <c r="A164" s="490"/>
      <c r="B164" s="491"/>
      <c r="C164" s="491"/>
      <c r="D164" s="491"/>
      <c r="E164" s="543"/>
      <c r="F164" s="487"/>
    </row>
    <row r="165" spans="1:6">
      <c r="A165" s="490"/>
      <c r="B165" s="491"/>
      <c r="C165" s="491"/>
      <c r="D165" s="491"/>
      <c r="E165" s="543"/>
      <c r="F165" s="487"/>
    </row>
    <row r="166" spans="1:6">
      <c r="A166" s="490"/>
      <c r="B166" s="491"/>
      <c r="C166" s="491"/>
      <c r="D166" s="491"/>
      <c r="E166" s="543"/>
      <c r="F166" s="487"/>
    </row>
    <row r="167" spans="1:6">
      <c r="A167" s="490"/>
      <c r="B167" s="491"/>
      <c r="C167" s="491"/>
      <c r="D167" s="491"/>
      <c r="E167" s="543"/>
      <c r="F167" s="487"/>
    </row>
    <row r="168" spans="1:6">
      <c r="A168" s="490"/>
      <c r="B168" s="491"/>
      <c r="C168" s="491"/>
      <c r="D168" s="491"/>
      <c r="E168" s="543"/>
      <c r="F168" s="487"/>
    </row>
    <row r="169" spans="1:6">
      <c r="A169" s="490"/>
      <c r="B169" s="491"/>
      <c r="C169" s="491"/>
      <c r="D169" s="491"/>
      <c r="E169" s="543"/>
      <c r="F169" s="487"/>
    </row>
    <row r="170" spans="1:6">
      <c r="A170" s="490"/>
      <c r="B170" s="491"/>
      <c r="C170" s="491"/>
      <c r="D170" s="491"/>
      <c r="E170" s="543"/>
      <c r="F170" s="487"/>
    </row>
    <row r="171" spans="1:6">
      <c r="A171" s="490"/>
      <c r="B171" s="491"/>
      <c r="C171" s="491"/>
      <c r="D171" s="491"/>
      <c r="E171" s="543"/>
      <c r="F171" s="487"/>
    </row>
    <row r="172" spans="1:6">
      <c r="A172" s="490"/>
      <c r="B172" s="491"/>
      <c r="C172" s="491"/>
      <c r="D172" s="491"/>
      <c r="E172" s="543"/>
      <c r="F172" s="487"/>
    </row>
    <row r="173" spans="1:6">
      <c r="A173" s="490"/>
      <c r="B173" s="491"/>
      <c r="C173" s="491"/>
      <c r="D173" s="491"/>
      <c r="E173" s="543"/>
      <c r="F173" s="487"/>
    </row>
    <row r="174" spans="1:6">
      <c r="A174" s="490"/>
      <c r="B174" s="491"/>
      <c r="C174" s="491"/>
      <c r="D174" s="491"/>
      <c r="E174" s="543"/>
      <c r="F174" s="487"/>
    </row>
    <row r="175" spans="1:6">
      <c r="A175" s="490"/>
      <c r="B175" s="491"/>
      <c r="C175" s="491"/>
      <c r="D175" s="491"/>
      <c r="E175" s="543"/>
      <c r="F175" s="487"/>
    </row>
    <row r="176" spans="1:6">
      <c r="A176" s="490"/>
      <c r="B176" s="491"/>
      <c r="C176" s="491"/>
      <c r="D176" s="491"/>
      <c r="E176" s="543"/>
      <c r="F176" s="487"/>
    </row>
    <row r="177" spans="1:6">
      <c r="A177" s="490"/>
      <c r="B177" s="491"/>
      <c r="C177" s="491"/>
      <c r="D177" s="491"/>
      <c r="E177" s="543"/>
      <c r="F177" s="487"/>
    </row>
    <row r="178" spans="1:6">
      <c r="A178" s="490"/>
      <c r="B178" s="491"/>
      <c r="C178" s="491"/>
      <c r="D178" s="491"/>
      <c r="E178" s="543"/>
      <c r="F178" s="487"/>
    </row>
    <row r="179" spans="1:6">
      <c r="A179" s="490"/>
      <c r="B179" s="491"/>
      <c r="C179" s="491"/>
      <c r="D179" s="491"/>
      <c r="E179" s="543"/>
      <c r="F179" s="487"/>
    </row>
    <row r="180" spans="1:6">
      <c r="A180" s="490"/>
      <c r="B180" s="491"/>
      <c r="C180" s="491"/>
      <c r="D180" s="491"/>
      <c r="E180" s="543"/>
      <c r="F180" s="487"/>
    </row>
    <row r="181" spans="1:6">
      <c r="A181" s="490"/>
      <c r="B181" s="491"/>
      <c r="C181" s="491"/>
      <c r="D181" s="491"/>
      <c r="E181" s="543"/>
      <c r="F181" s="487"/>
    </row>
    <row r="182" spans="1:6">
      <c r="A182" s="493"/>
      <c r="B182" s="494"/>
      <c r="C182" s="494"/>
      <c r="D182" s="494"/>
      <c r="E182" s="540"/>
      <c r="F182" s="495"/>
    </row>
    <row r="183" spans="1:6">
      <c r="A183" s="575" t="s">
        <v>2569</v>
      </c>
      <c r="B183" s="576"/>
      <c r="C183" s="576"/>
      <c r="D183" s="576"/>
      <c r="E183" s="577">
        <f>E184</f>
        <v>473528</v>
      </c>
      <c r="F183" s="578"/>
    </row>
    <row r="184" spans="1:6">
      <c r="A184" s="579" t="s">
        <v>2574</v>
      </c>
      <c r="B184" s="580"/>
      <c r="C184" s="580"/>
      <c r="D184" s="580"/>
      <c r="E184" s="581">
        <f>E185</f>
        <v>473528</v>
      </c>
      <c r="F184" s="548"/>
    </row>
    <row r="185" spans="1:6">
      <c r="A185" s="579" t="s">
        <v>2602</v>
      </c>
      <c r="B185" s="580"/>
      <c r="C185" s="580"/>
      <c r="D185" s="580"/>
      <c r="E185" s="581">
        <f>E187+E252+E285</f>
        <v>473528</v>
      </c>
      <c r="F185" s="548"/>
    </row>
    <row r="186" spans="1:6">
      <c r="A186" s="579"/>
      <c r="B186" s="580"/>
      <c r="C186" s="580"/>
      <c r="D186" s="580"/>
      <c r="E186" s="581"/>
      <c r="F186" s="548"/>
    </row>
    <row r="187" spans="1:6">
      <c r="A187" s="582"/>
      <c r="B187" s="580"/>
      <c r="C187" s="580"/>
      <c r="D187" s="580"/>
      <c r="E187" s="581">
        <f>E189+E196+E202+E209+E219+E224+E230+E236</f>
        <v>259540</v>
      </c>
      <c r="F187" s="519" t="s">
        <v>2451</v>
      </c>
    </row>
    <row r="188" spans="1:6">
      <c r="A188" s="582"/>
      <c r="B188" s="580"/>
      <c r="C188" s="580"/>
      <c r="D188" s="580"/>
      <c r="E188" s="581"/>
      <c r="F188" s="548"/>
    </row>
    <row r="189" spans="1:6">
      <c r="A189" s="582"/>
      <c r="B189" s="580"/>
      <c r="C189" s="580"/>
      <c r="D189" s="580"/>
      <c r="E189" s="581">
        <v>50000</v>
      </c>
      <c r="F189" s="550" t="s">
        <v>2603</v>
      </c>
    </row>
    <row r="190" spans="1:6">
      <c r="A190" s="583"/>
      <c r="B190" s="580"/>
      <c r="C190" s="580"/>
      <c r="D190" s="580"/>
      <c r="E190" s="584"/>
      <c r="F190" s="1042" t="s">
        <v>2604</v>
      </c>
    </row>
    <row r="191" spans="1:6">
      <c r="A191" s="583"/>
      <c r="B191" s="580"/>
      <c r="C191" s="580"/>
      <c r="D191" s="580"/>
      <c r="E191" s="584"/>
      <c r="F191" s="1042"/>
    </row>
    <row r="192" spans="1:6">
      <c r="A192" s="583"/>
      <c r="B192" s="580"/>
      <c r="C192" s="580"/>
      <c r="D192" s="580"/>
      <c r="E192" s="584"/>
      <c r="F192" s="1042"/>
    </row>
    <row r="193" spans="1:6">
      <c r="A193" s="583"/>
      <c r="B193" s="580"/>
      <c r="C193" s="580"/>
      <c r="D193" s="580"/>
      <c r="E193" s="584"/>
      <c r="F193" s="1042"/>
    </row>
    <row r="194" spans="1:6">
      <c r="A194" s="583"/>
      <c r="B194" s="580"/>
      <c r="C194" s="580"/>
      <c r="D194" s="580"/>
      <c r="E194" s="584"/>
      <c r="F194" s="1042"/>
    </row>
    <row r="195" spans="1:6">
      <c r="A195" s="583"/>
      <c r="B195" s="580"/>
      <c r="C195" s="580"/>
      <c r="D195" s="580"/>
      <c r="E195" s="584"/>
      <c r="F195" s="548"/>
    </row>
    <row r="196" spans="1:6">
      <c r="A196" s="583"/>
      <c r="B196" s="580"/>
      <c r="C196" s="580"/>
      <c r="D196" s="580"/>
      <c r="E196" s="581">
        <v>37000</v>
      </c>
      <c r="F196" s="550" t="s">
        <v>2605</v>
      </c>
    </row>
    <row r="197" spans="1:6">
      <c r="A197" s="583"/>
      <c r="B197" s="580"/>
      <c r="C197" s="580"/>
      <c r="D197" s="580"/>
      <c r="E197" s="584"/>
      <c r="F197" s="1042" t="s">
        <v>2606</v>
      </c>
    </row>
    <row r="198" spans="1:6">
      <c r="A198" s="583"/>
      <c r="B198" s="580"/>
      <c r="C198" s="580"/>
      <c r="D198" s="580"/>
      <c r="E198" s="584"/>
      <c r="F198" s="1042"/>
    </row>
    <row r="199" spans="1:6">
      <c r="A199" s="583"/>
      <c r="B199" s="580"/>
      <c r="C199" s="580"/>
      <c r="D199" s="580"/>
      <c r="E199" s="584"/>
      <c r="F199" s="1042"/>
    </row>
    <row r="200" spans="1:6">
      <c r="A200" s="583"/>
      <c r="B200" s="580"/>
      <c r="C200" s="580"/>
      <c r="D200" s="580"/>
      <c r="E200" s="584"/>
      <c r="F200" s="1042"/>
    </row>
    <row r="201" spans="1:6">
      <c r="A201" s="583"/>
      <c r="B201" s="580"/>
      <c r="C201" s="580"/>
      <c r="D201" s="580"/>
      <c r="E201" s="584"/>
      <c r="F201" s="513"/>
    </row>
    <row r="202" spans="1:6">
      <c r="A202" s="583"/>
      <c r="B202" s="580"/>
      <c r="C202" s="580"/>
      <c r="D202" s="580"/>
      <c r="E202" s="581">
        <v>70000</v>
      </c>
      <c r="F202" s="527" t="s">
        <v>2607</v>
      </c>
    </row>
    <row r="203" spans="1:6">
      <c r="A203" s="583"/>
      <c r="B203" s="580"/>
      <c r="C203" s="580"/>
      <c r="D203" s="580"/>
      <c r="E203" s="581"/>
      <c r="F203" s="1042" t="s">
        <v>2608</v>
      </c>
    </row>
    <row r="204" spans="1:6">
      <c r="A204" s="583"/>
      <c r="B204" s="580"/>
      <c r="C204" s="580"/>
      <c r="D204" s="580"/>
      <c r="E204" s="584"/>
      <c r="F204" s="1042"/>
    </row>
    <row r="205" spans="1:6">
      <c r="A205" s="583"/>
      <c r="B205" s="580"/>
      <c r="C205" s="580"/>
      <c r="D205" s="580"/>
      <c r="E205" s="584"/>
      <c r="F205" s="1042"/>
    </row>
    <row r="206" spans="1:6">
      <c r="A206" s="583"/>
      <c r="B206" s="580"/>
      <c r="C206" s="580"/>
      <c r="D206" s="580"/>
      <c r="E206" s="584"/>
      <c r="F206" s="1042"/>
    </row>
    <row r="207" spans="1:6">
      <c r="A207" s="583"/>
      <c r="B207" s="580"/>
      <c r="C207" s="580"/>
      <c r="D207" s="580"/>
      <c r="E207" s="584"/>
      <c r="F207" s="1042"/>
    </row>
    <row r="208" spans="1:6">
      <c r="A208" s="583"/>
      <c r="B208" s="580"/>
      <c r="C208" s="580"/>
      <c r="D208" s="580"/>
      <c r="E208" s="584"/>
      <c r="F208" s="513"/>
    </row>
    <row r="209" spans="1:6">
      <c r="A209" s="583"/>
      <c r="B209" s="580"/>
      <c r="C209" s="580"/>
      <c r="D209" s="580"/>
      <c r="E209" s="581">
        <v>15000</v>
      </c>
      <c r="F209" s="550" t="s">
        <v>2609</v>
      </c>
    </row>
    <row r="210" spans="1:6">
      <c r="A210" s="583"/>
      <c r="B210" s="580"/>
      <c r="C210" s="580"/>
      <c r="D210" s="580"/>
      <c r="E210" s="584"/>
      <c r="F210" s="1042" t="s">
        <v>2610</v>
      </c>
    </row>
    <row r="211" spans="1:6">
      <c r="A211" s="583"/>
      <c r="B211" s="580"/>
      <c r="C211" s="580"/>
      <c r="D211" s="580"/>
      <c r="E211" s="584"/>
      <c r="F211" s="1042"/>
    </row>
    <row r="212" spans="1:6">
      <c r="A212" s="583"/>
      <c r="B212" s="580"/>
      <c r="C212" s="580"/>
      <c r="D212" s="580"/>
      <c r="E212" s="584"/>
      <c r="F212" s="1042"/>
    </row>
    <row r="213" spans="1:6">
      <c r="A213" s="583"/>
      <c r="B213" s="580"/>
      <c r="C213" s="580"/>
      <c r="D213" s="580"/>
      <c r="E213" s="584"/>
      <c r="F213" s="1042"/>
    </row>
    <row r="214" spans="1:6">
      <c r="A214" s="583"/>
      <c r="B214" s="580"/>
      <c r="C214" s="580"/>
      <c r="D214" s="580"/>
      <c r="E214" s="584"/>
      <c r="F214" s="513"/>
    </row>
    <row r="215" spans="1:6">
      <c r="A215" s="583"/>
      <c r="B215" s="580"/>
      <c r="C215" s="580"/>
      <c r="D215" s="580"/>
      <c r="E215" s="584"/>
      <c r="F215" s="513"/>
    </row>
    <row r="216" spans="1:6">
      <c r="A216" s="583"/>
      <c r="B216" s="580"/>
      <c r="C216" s="580"/>
      <c r="D216" s="580"/>
      <c r="E216" s="584"/>
      <c r="F216" s="513"/>
    </row>
    <row r="217" spans="1:6">
      <c r="A217" s="585"/>
      <c r="B217" s="586"/>
      <c r="C217" s="586"/>
      <c r="D217" s="586"/>
      <c r="E217" s="587"/>
      <c r="F217" s="533"/>
    </row>
    <row r="218" spans="1:6">
      <c r="A218" s="588"/>
      <c r="B218" s="576"/>
      <c r="C218" s="576"/>
      <c r="D218" s="576"/>
      <c r="E218" s="589"/>
      <c r="F218" s="510"/>
    </row>
    <row r="219" spans="1:6">
      <c r="A219" s="583"/>
      <c r="B219" s="580"/>
      <c r="C219" s="580"/>
      <c r="D219" s="580"/>
      <c r="E219" s="581">
        <v>25000</v>
      </c>
      <c r="F219" s="550" t="s">
        <v>2611</v>
      </c>
    </row>
    <row r="220" spans="1:6">
      <c r="A220" s="583"/>
      <c r="B220" s="580"/>
      <c r="C220" s="580"/>
      <c r="D220" s="580"/>
      <c r="E220" s="581"/>
      <c r="F220" s="1042" t="s">
        <v>2612</v>
      </c>
    </row>
    <row r="221" spans="1:6">
      <c r="A221" s="583"/>
      <c r="B221" s="580"/>
      <c r="C221" s="580"/>
      <c r="D221" s="580"/>
      <c r="E221" s="581"/>
      <c r="F221" s="1042"/>
    </row>
    <row r="222" spans="1:6">
      <c r="A222" s="583"/>
      <c r="B222" s="580"/>
      <c r="C222" s="580"/>
      <c r="D222" s="580"/>
      <c r="E222" s="581"/>
      <c r="F222" s="1042"/>
    </row>
    <row r="223" spans="1:6">
      <c r="A223" s="583"/>
      <c r="B223" s="580"/>
      <c r="C223" s="580"/>
      <c r="D223" s="580"/>
      <c r="E223" s="516"/>
      <c r="F223" s="590"/>
    </row>
    <row r="224" spans="1:6">
      <c r="A224" s="583"/>
      <c r="B224" s="580"/>
      <c r="C224" s="580"/>
      <c r="D224" s="580"/>
      <c r="E224" s="581">
        <v>18200</v>
      </c>
      <c r="F224" s="550" t="s">
        <v>2613</v>
      </c>
    </row>
    <row r="225" spans="1:6">
      <c r="A225" s="583"/>
      <c r="B225" s="580"/>
      <c r="C225" s="580"/>
      <c r="D225" s="580"/>
      <c r="E225" s="584"/>
      <c r="F225" s="1042" t="s">
        <v>2614</v>
      </c>
    </row>
    <row r="226" spans="1:6">
      <c r="A226" s="583"/>
      <c r="B226" s="580"/>
      <c r="C226" s="580"/>
      <c r="D226" s="580"/>
      <c r="E226" s="584"/>
      <c r="F226" s="1042"/>
    </row>
    <row r="227" spans="1:6">
      <c r="A227" s="583"/>
      <c r="B227" s="580"/>
      <c r="C227" s="580"/>
      <c r="D227" s="580"/>
      <c r="E227" s="584"/>
      <c r="F227" s="1042"/>
    </row>
    <row r="228" spans="1:6">
      <c r="A228" s="583"/>
      <c r="B228" s="580"/>
      <c r="C228" s="580"/>
      <c r="D228" s="580"/>
      <c r="E228" s="584"/>
      <c r="F228" s="1042"/>
    </row>
    <row r="229" spans="1:6">
      <c r="A229" s="583"/>
      <c r="B229" s="580"/>
      <c r="C229" s="580"/>
      <c r="D229" s="580"/>
      <c r="E229" s="516"/>
      <c r="F229" s="590"/>
    </row>
    <row r="230" spans="1:6">
      <c r="A230" s="583"/>
      <c r="B230" s="580"/>
      <c r="C230" s="580"/>
      <c r="D230" s="580"/>
      <c r="E230" s="581">
        <v>880</v>
      </c>
      <c r="F230" s="550" t="s">
        <v>2615</v>
      </c>
    </row>
    <row r="231" spans="1:6">
      <c r="A231" s="583"/>
      <c r="B231" s="580"/>
      <c r="C231" s="580"/>
      <c r="D231" s="580"/>
      <c r="E231" s="581"/>
      <c r="F231" s="1042" t="s">
        <v>2616</v>
      </c>
    </row>
    <row r="232" spans="1:6">
      <c r="A232" s="583"/>
      <c r="B232" s="580"/>
      <c r="C232" s="580"/>
      <c r="D232" s="580"/>
      <c r="E232" s="581"/>
      <c r="F232" s="1042"/>
    </row>
    <row r="233" spans="1:6">
      <c r="A233" s="579"/>
      <c r="B233" s="580"/>
      <c r="C233" s="580"/>
      <c r="D233" s="580"/>
      <c r="E233" s="581"/>
      <c r="F233" s="1042"/>
    </row>
    <row r="234" spans="1:6">
      <c r="A234" s="579"/>
      <c r="B234" s="580"/>
      <c r="C234" s="580"/>
      <c r="D234" s="580"/>
      <c r="E234" s="581"/>
      <c r="F234" s="1042"/>
    </row>
    <row r="235" spans="1:6">
      <c r="A235" s="579"/>
      <c r="B235" s="580"/>
      <c r="C235" s="580"/>
      <c r="D235" s="580"/>
      <c r="E235" s="581"/>
      <c r="F235" s="513"/>
    </row>
    <row r="236" spans="1:6">
      <c r="A236" s="579"/>
      <c r="B236" s="580"/>
      <c r="C236" s="580"/>
      <c r="D236" s="580"/>
      <c r="E236" s="581">
        <v>43460</v>
      </c>
      <c r="F236" s="550" t="s">
        <v>2617</v>
      </c>
    </row>
    <row r="237" spans="1:6">
      <c r="A237" s="579"/>
      <c r="B237" s="580"/>
      <c r="C237" s="580"/>
      <c r="D237" s="580"/>
      <c r="E237" s="581"/>
      <c r="F237" s="513" t="s">
        <v>2618</v>
      </c>
    </row>
    <row r="238" spans="1:6">
      <c r="A238" s="579"/>
      <c r="B238" s="580"/>
      <c r="C238" s="580"/>
      <c r="D238" s="580"/>
      <c r="E238" s="581"/>
      <c r="F238" s="513" t="s">
        <v>2619</v>
      </c>
    </row>
    <row r="239" spans="1:6">
      <c r="A239" s="579"/>
      <c r="B239" s="580"/>
      <c r="C239" s="580"/>
      <c r="D239" s="580"/>
      <c r="E239" s="581"/>
      <c r="F239" s="513" t="s">
        <v>2620</v>
      </c>
    </row>
    <row r="240" spans="1:6">
      <c r="A240" s="579"/>
      <c r="B240" s="580"/>
      <c r="C240" s="580"/>
      <c r="D240" s="580"/>
      <c r="E240" s="581"/>
      <c r="F240" s="513" t="s">
        <v>2621</v>
      </c>
    </row>
    <row r="241" spans="1:6">
      <c r="A241" s="579"/>
      <c r="B241" s="580"/>
      <c r="C241" s="580"/>
      <c r="D241" s="580"/>
      <c r="E241" s="516"/>
      <c r="F241" s="590"/>
    </row>
    <row r="242" spans="1:6">
      <c r="A242" s="579"/>
      <c r="B242" s="580"/>
      <c r="C242" s="580"/>
      <c r="D242" s="580"/>
      <c r="E242" s="516"/>
      <c r="F242" s="590"/>
    </row>
    <row r="243" spans="1:6">
      <c r="A243" s="579"/>
      <c r="B243" s="580"/>
      <c r="C243" s="580"/>
      <c r="D243" s="580"/>
      <c r="E243" s="516"/>
      <c r="F243" s="590"/>
    </row>
    <row r="244" spans="1:6">
      <c r="A244" s="579"/>
      <c r="B244" s="580"/>
      <c r="C244" s="580"/>
      <c r="D244" s="580"/>
      <c r="E244" s="516"/>
      <c r="F244" s="590"/>
    </row>
    <row r="245" spans="1:6">
      <c r="A245" s="579"/>
      <c r="B245" s="580"/>
      <c r="C245" s="580"/>
      <c r="D245" s="580"/>
      <c r="E245" s="516"/>
      <c r="F245" s="590"/>
    </row>
    <row r="246" spans="1:6">
      <c r="A246" s="579"/>
      <c r="B246" s="580"/>
      <c r="C246" s="580"/>
      <c r="D246" s="580"/>
      <c r="E246" s="516"/>
      <c r="F246" s="590"/>
    </row>
    <row r="247" spans="1:6">
      <c r="A247" s="579"/>
      <c r="B247" s="580"/>
      <c r="C247" s="580"/>
      <c r="D247" s="580"/>
      <c r="E247" s="516"/>
      <c r="F247" s="590"/>
    </row>
    <row r="248" spans="1:6">
      <c r="A248" s="579"/>
      <c r="B248" s="580"/>
      <c r="C248" s="580"/>
      <c r="D248" s="580"/>
      <c r="E248" s="581"/>
      <c r="F248" s="546"/>
    </row>
    <row r="249" spans="1:6">
      <c r="A249" s="579"/>
      <c r="B249" s="580"/>
      <c r="C249" s="580"/>
      <c r="D249" s="580"/>
      <c r="E249" s="581"/>
      <c r="F249" s="546"/>
    </row>
    <row r="250" spans="1:6">
      <c r="A250" s="591"/>
      <c r="B250" s="586"/>
      <c r="C250" s="586"/>
      <c r="D250" s="586"/>
      <c r="E250" s="592"/>
      <c r="F250" s="593"/>
    </row>
    <row r="251" spans="1:6">
      <c r="A251" s="594"/>
      <c r="B251" s="576"/>
      <c r="C251" s="576"/>
      <c r="D251" s="576"/>
      <c r="E251" s="577"/>
      <c r="F251" s="595"/>
    </row>
    <row r="252" spans="1:6">
      <c r="A252" s="582"/>
      <c r="B252" s="580"/>
      <c r="C252" s="580"/>
      <c r="D252" s="580"/>
      <c r="E252" s="581">
        <f>E254+E261+E267+E274+E280</f>
        <v>151210</v>
      </c>
      <c r="F252" s="519" t="s">
        <v>2471</v>
      </c>
    </row>
    <row r="253" spans="1:6">
      <c r="A253" s="582"/>
      <c r="B253" s="580"/>
      <c r="C253" s="580"/>
      <c r="D253" s="580"/>
      <c r="E253" s="581"/>
      <c r="F253" s="548"/>
    </row>
    <row r="254" spans="1:6">
      <c r="A254" s="583"/>
      <c r="B254" s="580"/>
      <c r="C254" s="580"/>
      <c r="D254" s="580"/>
      <c r="E254" s="581">
        <v>46000</v>
      </c>
      <c r="F254" s="550" t="s">
        <v>2622</v>
      </c>
    </row>
    <row r="255" spans="1:6">
      <c r="A255" s="583"/>
      <c r="B255" s="580"/>
      <c r="C255" s="580"/>
      <c r="D255" s="580"/>
      <c r="E255" s="584"/>
      <c r="F255" s="1042" t="s">
        <v>2623</v>
      </c>
    </row>
    <row r="256" spans="1:6">
      <c r="A256" s="583"/>
      <c r="B256" s="580"/>
      <c r="C256" s="580"/>
      <c r="D256" s="580"/>
      <c r="E256" s="584"/>
      <c r="F256" s="1042"/>
    </row>
    <row r="257" spans="1:6">
      <c r="A257" s="583"/>
      <c r="B257" s="580"/>
      <c r="C257" s="580"/>
      <c r="D257" s="580"/>
      <c r="E257" s="584"/>
      <c r="F257" s="1042"/>
    </row>
    <row r="258" spans="1:6">
      <c r="A258" s="583"/>
      <c r="B258" s="580"/>
      <c r="C258" s="580"/>
      <c r="D258" s="580"/>
      <c r="E258" s="584"/>
      <c r="F258" s="1042"/>
    </row>
    <row r="259" spans="1:6">
      <c r="A259" s="583"/>
      <c r="B259" s="580"/>
      <c r="C259" s="580"/>
      <c r="D259" s="580"/>
      <c r="E259" s="584"/>
      <c r="F259" s="1042"/>
    </row>
    <row r="260" spans="1:6">
      <c r="A260" s="583"/>
      <c r="B260" s="580"/>
      <c r="C260" s="580"/>
      <c r="D260" s="580"/>
      <c r="E260" s="584"/>
      <c r="F260" s="548"/>
    </row>
    <row r="261" spans="1:6">
      <c r="A261" s="583"/>
      <c r="B261" s="580"/>
      <c r="C261" s="580"/>
      <c r="D261" s="580"/>
      <c r="E261" s="581">
        <v>5000</v>
      </c>
      <c r="F261" s="527" t="s">
        <v>2624</v>
      </c>
    </row>
    <row r="262" spans="1:6">
      <c r="A262" s="583"/>
      <c r="B262" s="580"/>
      <c r="C262" s="580"/>
      <c r="D262" s="580"/>
      <c r="E262" s="581"/>
      <c r="F262" s="1042" t="s">
        <v>2625</v>
      </c>
    </row>
    <row r="263" spans="1:6">
      <c r="A263" s="583"/>
      <c r="B263" s="580"/>
      <c r="C263" s="580"/>
      <c r="D263" s="580"/>
      <c r="E263" s="581"/>
      <c r="F263" s="1042"/>
    </row>
    <row r="264" spans="1:6">
      <c r="A264" s="583"/>
      <c r="B264" s="580"/>
      <c r="C264" s="580"/>
      <c r="D264" s="580"/>
      <c r="E264" s="581"/>
      <c r="F264" s="1042"/>
    </row>
    <row r="265" spans="1:6">
      <c r="A265" s="583"/>
      <c r="B265" s="580"/>
      <c r="C265" s="580"/>
      <c r="D265" s="580"/>
      <c r="E265" s="584"/>
      <c r="F265" s="1042"/>
    </row>
    <row r="266" spans="1:6">
      <c r="A266" s="583"/>
      <c r="B266" s="580"/>
      <c r="C266" s="580"/>
      <c r="D266" s="580"/>
      <c r="E266" s="584"/>
      <c r="F266" s="548"/>
    </row>
    <row r="267" spans="1:6">
      <c r="A267" s="583"/>
      <c r="B267" s="580"/>
      <c r="C267" s="580"/>
      <c r="D267" s="580"/>
      <c r="E267" s="581">
        <v>30000</v>
      </c>
      <c r="F267" s="550" t="s">
        <v>2626</v>
      </c>
    </row>
    <row r="268" spans="1:6">
      <c r="A268" s="583"/>
      <c r="B268" s="580"/>
      <c r="C268" s="580"/>
      <c r="D268" s="580"/>
      <c r="E268" s="584"/>
      <c r="F268" s="1042" t="s">
        <v>2627</v>
      </c>
    </row>
    <row r="269" spans="1:6">
      <c r="A269" s="583"/>
      <c r="B269" s="580"/>
      <c r="C269" s="580"/>
      <c r="D269" s="580"/>
      <c r="E269" s="584"/>
      <c r="F269" s="1042"/>
    </row>
    <row r="270" spans="1:6">
      <c r="A270" s="583"/>
      <c r="B270" s="580"/>
      <c r="C270" s="580"/>
      <c r="D270" s="580"/>
      <c r="E270" s="584"/>
      <c r="F270" s="1042"/>
    </row>
    <row r="271" spans="1:6">
      <c r="A271" s="583"/>
      <c r="B271" s="580"/>
      <c r="C271" s="580"/>
      <c r="D271" s="580"/>
      <c r="E271" s="584"/>
      <c r="F271" s="1042"/>
    </row>
    <row r="272" spans="1:6">
      <c r="A272" s="583"/>
      <c r="B272" s="580"/>
      <c r="C272" s="580"/>
      <c r="D272" s="580"/>
      <c r="E272" s="584"/>
      <c r="F272" s="1042"/>
    </row>
    <row r="273" spans="1:6">
      <c r="A273" s="583"/>
      <c r="B273" s="580"/>
      <c r="C273" s="580"/>
      <c r="D273" s="580"/>
      <c r="E273" s="584"/>
      <c r="F273" s="548"/>
    </row>
    <row r="274" spans="1:6" ht="33">
      <c r="A274" s="582"/>
      <c r="B274" s="580"/>
      <c r="C274" s="580"/>
      <c r="D274" s="580"/>
      <c r="E274" s="581">
        <v>43700</v>
      </c>
      <c r="F274" s="550" t="s">
        <v>2628</v>
      </c>
    </row>
    <row r="275" spans="1:6">
      <c r="A275" s="583"/>
      <c r="B275" s="580"/>
      <c r="C275" s="580"/>
      <c r="D275" s="580"/>
      <c r="E275" s="584"/>
      <c r="F275" s="1042" t="s">
        <v>2629</v>
      </c>
    </row>
    <row r="276" spans="1:6">
      <c r="A276" s="583"/>
      <c r="B276" s="580"/>
      <c r="C276" s="580"/>
      <c r="D276" s="580"/>
      <c r="E276" s="584"/>
      <c r="F276" s="1042"/>
    </row>
    <row r="277" spans="1:6">
      <c r="A277" s="583"/>
      <c r="B277" s="580"/>
      <c r="C277" s="580"/>
      <c r="D277" s="580"/>
      <c r="E277" s="584"/>
      <c r="F277" s="1042"/>
    </row>
    <row r="278" spans="1:6">
      <c r="A278" s="583"/>
      <c r="B278" s="580"/>
      <c r="C278" s="580"/>
      <c r="D278" s="580"/>
      <c r="E278" s="584"/>
      <c r="F278" s="1042"/>
    </row>
    <row r="279" spans="1:6">
      <c r="A279" s="583"/>
      <c r="B279" s="580"/>
      <c r="C279" s="580"/>
      <c r="D279" s="580"/>
      <c r="E279" s="584"/>
      <c r="F279" s="548"/>
    </row>
    <row r="280" spans="1:6">
      <c r="A280" s="583"/>
      <c r="B280" s="580"/>
      <c r="C280" s="580"/>
      <c r="D280" s="580"/>
      <c r="E280" s="581">
        <v>26510</v>
      </c>
      <c r="F280" s="550" t="s">
        <v>2420</v>
      </c>
    </row>
    <row r="281" spans="1:6">
      <c r="A281" s="583"/>
      <c r="B281" s="580"/>
      <c r="C281" s="580"/>
      <c r="D281" s="580"/>
      <c r="E281" s="581"/>
      <c r="F281" s="548" t="s">
        <v>2618</v>
      </c>
    </row>
    <row r="282" spans="1:6">
      <c r="A282" s="583"/>
      <c r="B282" s="580"/>
      <c r="C282" s="580"/>
      <c r="D282" s="580"/>
      <c r="E282" s="581"/>
      <c r="F282" s="548" t="s">
        <v>2630</v>
      </c>
    </row>
    <row r="283" spans="1:6">
      <c r="A283" s="583"/>
      <c r="B283" s="580"/>
      <c r="C283" s="580"/>
      <c r="D283" s="580"/>
      <c r="E283" s="581"/>
      <c r="F283" s="513" t="s">
        <v>2631</v>
      </c>
    </row>
    <row r="284" spans="1:6">
      <c r="A284" s="591"/>
      <c r="B284" s="586"/>
      <c r="C284" s="586"/>
      <c r="D284" s="586"/>
      <c r="E284" s="592"/>
      <c r="F284" s="533"/>
    </row>
    <row r="285" spans="1:6">
      <c r="A285" s="582"/>
      <c r="B285" s="580"/>
      <c r="C285" s="580"/>
      <c r="D285" s="580"/>
      <c r="E285" s="581">
        <f>E287+E296+E305+E314+E319</f>
        <v>62778</v>
      </c>
      <c r="F285" s="519" t="s">
        <v>2566</v>
      </c>
    </row>
    <row r="286" spans="1:6">
      <c r="A286" s="582"/>
      <c r="B286" s="580"/>
      <c r="C286" s="580"/>
      <c r="D286" s="580"/>
      <c r="E286" s="581"/>
      <c r="F286" s="519"/>
    </row>
    <row r="287" spans="1:6">
      <c r="A287" s="582"/>
      <c r="B287" s="580"/>
      <c r="C287" s="580"/>
      <c r="D287" s="580"/>
      <c r="E287" s="581">
        <v>5250</v>
      </c>
      <c r="F287" s="550" t="s">
        <v>2632</v>
      </c>
    </row>
    <row r="288" spans="1:6">
      <c r="A288" s="583"/>
      <c r="B288" s="580"/>
      <c r="C288" s="580"/>
      <c r="D288" s="580"/>
      <c r="E288" s="584"/>
      <c r="F288" s="1042" t="s">
        <v>2633</v>
      </c>
    </row>
    <row r="289" spans="1:6">
      <c r="A289" s="583"/>
      <c r="B289" s="580"/>
      <c r="C289" s="580"/>
      <c r="D289" s="580"/>
      <c r="E289" s="584"/>
      <c r="F289" s="1042"/>
    </row>
    <row r="290" spans="1:6">
      <c r="A290" s="583"/>
      <c r="B290" s="580"/>
      <c r="C290" s="580"/>
      <c r="D290" s="580"/>
      <c r="E290" s="584"/>
      <c r="F290" s="1042"/>
    </row>
    <row r="291" spans="1:6">
      <c r="A291" s="583"/>
      <c r="B291" s="580"/>
      <c r="C291" s="580"/>
      <c r="D291" s="580"/>
      <c r="E291" s="584"/>
      <c r="F291" s="1042"/>
    </row>
    <row r="292" spans="1:6">
      <c r="A292" s="583"/>
      <c r="B292" s="580"/>
      <c r="C292" s="580"/>
      <c r="D292" s="580"/>
      <c r="E292" s="584"/>
      <c r="F292" s="1042"/>
    </row>
    <row r="293" spans="1:6">
      <c r="A293" s="583"/>
      <c r="B293" s="580"/>
      <c r="C293" s="580"/>
      <c r="D293" s="580"/>
      <c r="E293" s="584"/>
      <c r="F293" s="1042"/>
    </row>
    <row r="294" spans="1:6">
      <c r="A294" s="583"/>
      <c r="B294" s="580"/>
      <c r="C294" s="580"/>
      <c r="D294" s="580"/>
      <c r="E294" s="584"/>
      <c r="F294" s="1042"/>
    </row>
    <row r="295" spans="1:6">
      <c r="A295" s="583"/>
      <c r="B295" s="580"/>
      <c r="C295" s="580"/>
      <c r="D295" s="580"/>
      <c r="E295" s="584"/>
      <c r="F295" s="548"/>
    </row>
    <row r="296" spans="1:6">
      <c r="A296" s="583"/>
      <c r="B296" s="580"/>
      <c r="C296" s="580"/>
      <c r="D296" s="580"/>
      <c r="E296" s="581">
        <v>3600</v>
      </c>
      <c r="F296" s="550" t="s">
        <v>2634</v>
      </c>
    </row>
    <row r="297" spans="1:6">
      <c r="A297" s="583"/>
      <c r="B297" s="580"/>
      <c r="C297" s="580"/>
      <c r="D297" s="580"/>
      <c r="E297" s="584"/>
      <c r="F297" s="1042" t="s">
        <v>2635</v>
      </c>
    </row>
    <row r="298" spans="1:6">
      <c r="A298" s="583"/>
      <c r="B298" s="580"/>
      <c r="C298" s="580"/>
      <c r="D298" s="580"/>
      <c r="E298" s="584"/>
      <c r="F298" s="1042"/>
    </row>
    <row r="299" spans="1:6">
      <c r="A299" s="583"/>
      <c r="B299" s="580"/>
      <c r="C299" s="580"/>
      <c r="D299" s="580"/>
      <c r="E299" s="584"/>
      <c r="F299" s="1042"/>
    </row>
    <row r="300" spans="1:6">
      <c r="A300" s="583"/>
      <c r="B300" s="580"/>
      <c r="C300" s="580"/>
      <c r="D300" s="580"/>
      <c r="E300" s="584"/>
      <c r="F300" s="1042"/>
    </row>
    <row r="301" spans="1:6">
      <c r="A301" s="583"/>
      <c r="B301" s="580"/>
      <c r="C301" s="580"/>
      <c r="D301" s="580"/>
      <c r="E301" s="584"/>
      <c r="F301" s="1042"/>
    </row>
    <row r="302" spans="1:6">
      <c r="A302" s="583"/>
      <c r="B302" s="580"/>
      <c r="C302" s="580"/>
      <c r="D302" s="580"/>
      <c r="E302" s="584"/>
      <c r="F302" s="1042"/>
    </row>
    <row r="303" spans="1:6">
      <c r="A303" s="583"/>
      <c r="B303" s="580"/>
      <c r="C303" s="580"/>
      <c r="D303" s="580"/>
      <c r="E303" s="584"/>
      <c r="F303" s="1042"/>
    </row>
    <row r="304" spans="1:6">
      <c r="A304" s="583"/>
      <c r="B304" s="580"/>
      <c r="C304" s="580"/>
      <c r="D304" s="580"/>
      <c r="E304" s="584"/>
      <c r="F304" s="548"/>
    </row>
    <row r="305" spans="1:6">
      <c r="A305" s="583"/>
      <c r="B305" s="580"/>
      <c r="C305" s="580"/>
      <c r="D305" s="580"/>
      <c r="E305" s="581">
        <v>5600</v>
      </c>
      <c r="F305" s="527" t="s">
        <v>2636</v>
      </c>
    </row>
    <row r="306" spans="1:6">
      <c r="A306" s="583"/>
      <c r="B306" s="580"/>
      <c r="C306" s="580"/>
      <c r="D306" s="580"/>
      <c r="E306" s="581"/>
      <c r="F306" s="1042" t="s">
        <v>2637</v>
      </c>
    </row>
    <row r="307" spans="1:6">
      <c r="A307" s="583"/>
      <c r="B307" s="580"/>
      <c r="C307" s="580"/>
      <c r="D307" s="580"/>
      <c r="E307" s="581"/>
      <c r="F307" s="1042"/>
    </row>
    <row r="308" spans="1:6">
      <c r="A308" s="583"/>
      <c r="B308" s="580"/>
      <c r="C308" s="580"/>
      <c r="D308" s="580"/>
      <c r="E308" s="581"/>
      <c r="F308" s="1042"/>
    </row>
    <row r="309" spans="1:6">
      <c r="A309" s="583"/>
      <c r="B309" s="580"/>
      <c r="C309" s="580"/>
      <c r="D309" s="580"/>
      <c r="E309" s="581"/>
      <c r="F309" s="1042"/>
    </row>
    <row r="310" spans="1:6">
      <c r="A310" s="583"/>
      <c r="B310" s="580"/>
      <c r="C310" s="580"/>
      <c r="D310" s="580"/>
      <c r="E310" s="581"/>
      <c r="F310" s="1042"/>
    </row>
    <row r="311" spans="1:6">
      <c r="A311" s="583"/>
      <c r="B311" s="580"/>
      <c r="C311" s="580"/>
      <c r="D311" s="580"/>
      <c r="E311" s="584"/>
      <c r="F311" s="1042"/>
    </row>
    <row r="312" spans="1:6">
      <c r="A312" s="583"/>
      <c r="B312" s="580"/>
      <c r="C312" s="580"/>
      <c r="D312" s="580"/>
      <c r="E312" s="584"/>
      <c r="F312" s="1042"/>
    </row>
    <row r="313" spans="1:6">
      <c r="A313" s="583"/>
      <c r="B313" s="580"/>
      <c r="C313" s="580"/>
      <c r="D313" s="580"/>
      <c r="E313" s="584"/>
      <c r="F313" s="548"/>
    </row>
    <row r="314" spans="1:6">
      <c r="A314" s="583"/>
      <c r="B314" s="580"/>
      <c r="C314" s="580"/>
      <c r="D314" s="580"/>
      <c r="E314" s="581">
        <v>8000</v>
      </c>
      <c r="F314" s="550" t="s">
        <v>2638</v>
      </c>
    </row>
    <row r="315" spans="1:6">
      <c r="A315" s="583"/>
      <c r="B315" s="580"/>
      <c r="C315" s="580"/>
      <c r="D315" s="580"/>
      <c r="E315" s="584"/>
      <c r="F315" s="1042" t="s">
        <v>2639</v>
      </c>
    </row>
    <row r="316" spans="1:6">
      <c r="A316" s="583"/>
      <c r="B316" s="580"/>
      <c r="C316" s="580"/>
      <c r="D316" s="580"/>
      <c r="E316" s="584"/>
      <c r="F316" s="1042"/>
    </row>
    <row r="317" spans="1:6">
      <c r="A317" s="591"/>
      <c r="B317" s="586"/>
      <c r="C317" s="586"/>
      <c r="D317" s="586"/>
      <c r="E317" s="592"/>
      <c r="F317" s="533"/>
    </row>
    <row r="318" spans="1:6">
      <c r="A318" s="588"/>
      <c r="B318" s="576"/>
      <c r="C318" s="576"/>
      <c r="D318" s="576"/>
      <c r="E318" s="577"/>
      <c r="F318" s="596"/>
    </row>
    <row r="319" spans="1:6">
      <c r="A319" s="582"/>
      <c r="B319" s="580"/>
      <c r="C319" s="580"/>
      <c r="D319" s="580"/>
      <c r="E319" s="581">
        <f>17510+12038+10194+586</f>
        <v>40328</v>
      </c>
      <c r="F319" s="550" t="s">
        <v>2420</v>
      </c>
    </row>
    <row r="320" spans="1:6">
      <c r="A320" s="583"/>
      <c r="B320" s="580"/>
      <c r="C320" s="580"/>
      <c r="D320" s="580"/>
      <c r="E320" s="581"/>
      <c r="F320" s="548" t="s">
        <v>2640</v>
      </c>
    </row>
    <row r="321" spans="1:6">
      <c r="A321" s="583"/>
      <c r="B321" s="580"/>
      <c r="C321" s="580"/>
      <c r="D321" s="580"/>
      <c r="E321" s="581"/>
      <c r="F321" s="548" t="s">
        <v>2641</v>
      </c>
    </row>
    <row r="322" spans="1:6">
      <c r="A322" s="583"/>
      <c r="B322" s="580"/>
      <c r="C322" s="580"/>
      <c r="D322" s="580"/>
      <c r="E322" s="581"/>
      <c r="F322" s="513" t="s">
        <v>2642</v>
      </c>
    </row>
    <row r="323" spans="1:6">
      <c r="A323" s="583"/>
      <c r="B323" s="580"/>
      <c r="C323" s="580"/>
      <c r="D323" s="580"/>
      <c r="E323" s="581"/>
      <c r="F323" s="548" t="s">
        <v>2643</v>
      </c>
    </row>
    <row r="324" spans="1:6">
      <c r="A324" s="583"/>
      <c r="B324" s="580"/>
      <c r="C324" s="580"/>
      <c r="D324" s="580"/>
      <c r="E324" s="581"/>
      <c r="F324" s="548"/>
    </row>
    <row r="325" spans="1:6">
      <c r="A325" s="583"/>
      <c r="B325" s="580"/>
      <c r="C325" s="580"/>
      <c r="D325" s="580"/>
      <c r="E325" s="581"/>
      <c r="F325" s="513"/>
    </row>
    <row r="326" spans="1:6">
      <c r="A326" s="583"/>
      <c r="B326" s="580"/>
      <c r="C326" s="580"/>
      <c r="D326" s="580"/>
      <c r="E326" s="581"/>
      <c r="F326" s="548"/>
    </row>
    <row r="327" spans="1:6">
      <c r="A327" s="583"/>
      <c r="B327" s="580"/>
      <c r="C327" s="580"/>
      <c r="D327" s="580"/>
      <c r="E327" s="581"/>
      <c r="F327" s="548"/>
    </row>
    <row r="328" spans="1:6">
      <c r="A328" s="583"/>
      <c r="B328" s="580"/>
      <c r="C328" s="580"/>
      <c r="D328" s="580"/>
      <c r="E328" s="581"/>
      <c r="F328" s="548"/>
    </row>
    <row r="329" spans="1:6">
      <c r="A329" s="583"/>
      <c r="B329" s="580"/>
      <c r="C329" s="580"/>
      <c r="D329" s="580"/>
      <c r="E329" s="581"/>
      <c r="F329" s="548"/>
    </row>
    <row r="330" spans="1:6">
      <c r="A330" s="583"/>
      <c r="B330" s="580"/>
      <c r="C330" s="580"/>
      <c r="D330" s="580"/>
      <c r="E330" s="581"/>
      <c r="F330" s="548"/>
    </row>
    <row r="331" spans="1:6">
      <c r="A331" s="583"/>
      <c r="B331" s="580"/>
      <c r="C331" s="580"/>
      <c r="D331" s="580"/>
      <c r="E331" s="581"/>
      <c r="F331" s="548"/>
    </row>
    <row r="332" spans="1:6">
      <c r="A332" s="583"/>
      <c r="B332" s="580"/>
      <c r="C332" s="580"/>
      <c r="D332" s="580"/>
      <c r="E332" s="581"/>
      <c r="F332" s="548"/>
    </row>
    <row r="333" spans="1:6">
      <c r="A333" s="583"/>
      <c r="B333" s="580"/>
      <c r="C333" s="580"/>
      <c r="D333" s="580"/>
      <c r="E333" s="581"/>
      <c r="F333" s="548"/>
    </row>
    <row r="334" spans="1:6">
      <c r="A334" s="583"/>
      <c r="B334" s="580"/>
      <c r="C334" s="580"/>
      <c r="D334" s="580"/>
      <c r="E334" s="581"/>
      <c r="F334" s="548"/>
    </row>
    <row r="335" spans="1:6">
      <c r="A335" s="583"/>
      <c r="B335" s="580"/>
      <c r="C335" s="580"/>
      <c r="D335" s="580"/>
      <c r="E335" s="581"/>
      <c r="F335" s="548"/>
    </row>
    <row r="336" spans="1:6">
      <c r="A336" s="583"/>
      <c r="B336" s="580"/>
      <c r="C336" s="580"/>
      <c r="D336" s="580"/>
      <c r="E336" s="581"/>
      <c r="F336" s="548"/>
    </row>
    <row r="337" spans="1:6">
      <c r="A337" s="583"/>
      <c r="B337" s="580"/>
      <c r="C337" s="580"/>
      <c r="D337" s="580"/>
      <c r="E337" s="581"/>
      <c r="F337" s="548"/>
    </row>
    <row r="338" spans="1:6">
      <c r="A338" s="583"/>
      <c r="B338" s="580"/>
      <c r="C338" s="580"/>
      <c r="D338" s="580"/>
      <c r="E338" s="581"/>
      <c r="F338" s="548"/>
    </row>
    <row r="339" spans="1:6">
      <c r="A339" s="583"/>
      <c r="B339" s="580"/>
      <c r="C339" s="580"/>
      <c r="D339" s="580"/>
      <c r="E339" s="581"/>
      <c r="F339" s="548"/>
    </row>
    <row r="340" spans="1:6">
      <c r="A340" s="583"/>
      <c r="B340" s="580"/>
      <c r="C340" s="580"/>
      <c r="D340" s="580"/>
      <c r="E340" s="581"/>
      <c r="F340" s="548"/>
    </row>
    <row r="341" spans="1:6">
      <c r="A341" s="583"/>
      <c r="B341" s="580"/>
      <c r="C341" s="580"/>
      <c r="D341" s="580"/>
      <c r="E341" s="581"/>
      <c r="F341" s="548"/>
    </row>
    <row r="342" spans="1:6">
      <c r="A342" s="583"/>
      <c r="B342" s="580"/>
      <c r="C342" s="580"/>
      <c r="D342" s="580"/>
      <c r="E342" s="581"/>
      <c r="F342" s="548"/>
    </row>
    <row r="343" spans="1:6">
      <c r="A343" s="583"/>
      <c r="B343" s="580"/>
      <c r="C343" s="580"/>
      <c r="D343" s="580"/>
      <c r="E343" s="581"/>
      <c r="F343" s="548"/>
    </row>
    <row r="344" spans="1:6">
      <c r="A344" s="583"/>
      <c r="B344" s="580"/>
      <c r="C344" s="580"/>
      <c r="D344" s="580"/>
      <c r="E344" s="581"/>
      <c r="F344" s="548"/>
    </row>
    <row r="345" spans="1:6">
      <c r="A345" s="583"/>
      <c r="B345" s="580"/>
      <c r="C345" s="580"/>
      <c r="D345" s="580"/>
      <c r="E345" s="581"/>
      <c r="F345" s="548"/>
    </row>
    <row r="346" spans="1:6">
      <c r="A346" s="583"/>
      <c r="B346" s="580"/>
      <c r="C346" s="580"/>
      <c r="D346" s="580"/>
      <c r="E346" s="581"/>
      <c r="F346" s="548"/>
    </row>
    <row r="347" spans="1:6">
      <c r="A347" s="583"/>
      <c r="B347" s="580"/>
      <c r="C347" s="580"/>
      <c r="D347" s="580"/>
      <c r="E347" s="581"/>
      <c r="F347" s="548"/>
    </row>
    <row r="348" spans="1:6">
      <c r="A348" s="583"/>
      <c r="B348" s="580"/>
      <c r="C348" s="580"/>
      <c r="D348" s="580"/>
      <c r="E348" s="581"/>
      <c r="F348" s="548"/>
    </row>
    <row r="349" spans="1:6">
      <c r="A349" s="583"/>
      <c r="B349" s="580"/>
      <c r="C349" s="580"/>
      <c r="D349" s="580"/>
      <c r="E349" s="581"/>
      <c r="F349" s="548"/>
    </row>
    <row r="350" spans="1:6">
      <c r="A350" s="597"/>
      <c r="B350" s="580"/>
      <c r="C350" s="580"/>
      <c r="D350" s="580"/>
      <c r="E350" s="581"/>
      <c r="F350" s="548"/>
    </row>
    <row r="351" spans="1:6">
      <c r="A351" s="597"/>
      <c r="B351" s="580"/>
      <c r="C351" s="580"/>
      <c r="D351" s="580"/>
      <c r="E351" s="581"/>
      <c r="F351" s="548"/>
    </row>
    <row r="352" spans="1:6">
      <c r="A352" s="597"/>
      <c r="B352" s="580"/>
      <c r="C352" s="580"/>
      <c r="D352" s="580"/>
      <c r="E352" s="581"/>
      <c r="F352" s="548"/>
    </row>
    <row r="353" spans="1:6">
      <c r="A353" s="597"/>
      <c r="B353" s="580"/>
      <c r="C353" s="580"/>
      <c r="D353" s="580"/>
      <c r="E353" s="581"/>
      <c r="F353" s="548"/>
    </row>
    <row r="354" spans="1:6">
      <c r="A354" s="597"/>
      <c r="B354" s="580"/>
      <c r="C354" s="580"/>
      <c r="D354" s="580"/>
      <c r="E354" s="581"/>
      <c r="F354" s="548"/>
    </row>
    <row r="355" spans="1:6">
      <c r="A355" s="597"/>
      <c r="B355" s="580"/>
      <c r="C355" s="580"/>
      <c r="D355" s="580"/>
      <c r="E355" s="581"/>
      <c r="F355" s="548"/>
    </row>
    <row r="356" spans="1:6">
      <c r="A356" s="597"/>
      <c r="B356" s="580"/>
      <c r="C356" s="580"/>
      <c r="D356" s="580"/>
      <c r="E356" s="581"/>
      <c r="F356" s="548"/>
    </row>
    <row r="357" spans="1:6">
      <c r="A357" s="598"/>
      <c r="B357" s="586"/>
      <c r="C357" s="586"/>
      <c r="D357" s="586"/>
      <c r="E357" s="592"/>
      <c r="F357" s="599"/>
    </row>
    <row r="358" spans="1:6">
      <c r="A358" s="600" t="s">
        <v>2569</v>
      </c>
      <c r="B358" s="573"/>
      <c r="C358" s="573"/>
      <c r="D358" s="573"/>
      <c r="E358" s="474">
        <f>E359</f>
        <v>154598</v>
      </c>
      <c r="F358" s="563"/>
    </row>
    <row r="359" spans="1:6">
      <c r="A359" s="500" t="s">
        <v>2574</v>
      </c>
      <c r="B359" s="491"/>
      <c r="C359" s="491"/>
      <c r="D359" s="491"/>
      <c r="E359" s="478">
        <f>E360</f>
        <v>154598</v>
      </c>
      <c r="F359" s="563"/>
    </row>
    <row r="360" spans="1:6">
      <c r="A360" s="500" t="s">
        <v>2644</v>
      </c>
      <c r="B360" s="491"/>
      <c r="C360" s="491"/>
      <c r="D360" s="491"/>
      <c r="E360" s="478">
        <f>E362+E389+E407+E422+E446+E435</f>
        <v>154598</v>
      </c>
      <c r="F360" s="567"/>
    </row>
    <row r="361" spans="1:6">
      <c r="A361" s="500"/>
      <c r="B361" s="491"/>
      <c r="C361" s="491"/>
      <c r="D361" s="491"/>
      <c r="E361" s="478"/>
      <c r="F361" s="601"/>
    </row>
    <row r="362" spans="1:6">
      <c r="A362" s="484"/>
      <c r="B362" s="491"/>
      <c r="C362" s="491"/>
      <c r="D362" s="491"/>
      <c r="E362" s="478">
        <f>E364+E368+E372+E377+E382+E386</f>
        <v>95912</v>
      </c>
      <c r="F362" s="565" t="s">
        <v>2523</v>
      </c>
    </row>
    <row r="363" spans="1:6">
      <c r="A363" s="484"/>
      <c r="B363" s="491"/>
      <c r="C363" s="491"/>
      <c r="D363" s="491"/>
      <c r="E363" s="478"/>
      <c r="F363" s="484"/>
    </row>
    <row r="364" spans="1:6">
      <c r="A364" s="484"/>
      <c r="B364" s="491"/>
      <c r="C364" s="491"/>
      <c r="D364" s="491"/>
      <c r="E364" s="478">
        <f>21440+200</f>
        <v>21640</v>
      </c>
      <c r="F364" s="566" t="s">
        <v>2645</v>
      </c>
    </row>
    <row r="365" spans="1:6">
      <c r="A365" s="484"/>
      <c r="B365" s="491"/>
      <c r="C365" s="491"/>
      <c r="D365" s="491"/>
      <c r="E365" s="478"/>
      <c r="F365" s="1059" t="s">
        <v>2646</v>
      </c>
    </row>
    <row r="366" spans="1:6">
      <c r="A366" s="484"/>
      <c r="B366" s="491"/>
      <c r="C366" s="491"/>
      <c r="D366" s="491"/>
      <c r="E366" s="478"/>
      <c r="F366" s="1059"/>
    </row>
    <row r="367" spans="1:6">
      <c r="A367" s="484"/>
      <c r="B367" s="491"/>
      <c r="C367" s="491"/>
      <c r="D367" s="491"/>
      <c r="E367" s="478"/>
      <c r="F367" s="1059"/>
    </row>
    <row r="368" spans="1:6">
      <c r="A368" s="484"/>
      <c r="B368" s="491"/>
      <c r="C368" s="491"/>
      <c r="D368" s="491"/>
      <c r="E368" s="478">
        <v>6000</v>
      </c>
      <c r="F368" s="566" t="s">
        <v>2647</v>
      </c>
    </row>
    <row r="369" spans="1:6">
      <c r="A369" s="490"/>
      <c r="B369" s="491"/>
      <c r="C369" s="491"/>
      <c r="D369" s="491"/>
      <c r="E369" s="534"/>
      <c r="F369" s="1047" t="s">
        <v>2648</v>
      </c>
    </row>
    <row r="370" spans="1:6">
      <c r="A370" s="490"/>
      <c r="B370" s="491"/>
      <c r="C370" s="491"/>
      <c r="D370" s="491"/>
      <c r="E370" s="534"/>
      <c r="F370" s="1047"/>
    </row>
    <row r="371" spans="1:6">
      <c r="A371" s="490"/>
      <c r="B371" s="491"/>
      <c r="C371" s="491"/>
      <c r="D371" s="491"/>
      <c r="E371" s="534"/>
      <c r="F371" s="566"/>
    </row>
    <row r="372" spans="1:6">
      <c r="A372" s="490"/>
      <c r="B372" s="491"/>
      <c r="C372" s="491"/>
      <c r="D372" s="491"/>
      <c r="E372" s="478">
        <v>34710</v>
      </c>
      <c r="F372" s="566" t="s">
        <v>2649</v>
      </c>
    </row>
    <row r="373" spans="1:6">
      <c r="A373" s="490"/>
      <c r="B373" s="491"/>
      <c r="C373" s="491"/>
      <c r="D373" s="491"/>
      <c r="E373" s="534"/>
      <c r="F373" s="1047" t="s">
        <v>2650</v>
      </c>
    </row>
    <row r="374" spans="1:6">
      <c r="A374" s="490"/>
      <c r="B374" s="491"/>
      <c r="C374" s="491"/>
      <c r="D374" s="491"/>
      <c r="E374" s="534"/>
      <c r="F374" s="1047"/>
    </row>
    <row r="375" spans="1:6">
      <c r="A375" s="490"/>
      <c r="B375" s="491"/>
      <c r="C375" s="491"/>
      <c r="D375" s="491"/>
      <c r="E375" s="534"/>
      <c r="F375" s="479" t="s">
        <v>2651</v>
      </c>
    </row>
    <row r="376" spans="1:6">
      <c r="A376" s="490"/>
      <c r="B376" s="491"/>
      <c r="C376" s="491"/>
      <c r="D376" s="491"/>
      <c r="E376" s="534"/>
      <c r="F376" s="566"/>
    </row>
    <row r="377" spans="1:6">
      <c r="A377" s="490"/>
      <c r="B377" s="491"/>
      <c r="C377" s="491"/>
      <c r="D377" s="491"/>
      <c r="E377" s="478">
        <v>7040</v>
      </c>
      <c r="F377" s="496" t="s">
        <v>2652</v>
      </c>
    </row>
    <row r="378" spans="1:6">
      <c r="A378" s="490"/>
      <c r="B378" s="491"/>
      <c r="C378" s="491"/>
      <c r="D378" s="491"/>
      <c r="E378" s="534"/>
      <c r="F378" s="1047" t="s">
        <v>2653</v>
      </c>
    </row>
    <row r="379" spans="1:6">
      <c r="A379" s="490"/>
      <c r="B379" s="491"/>
      <c r="C379" s="491"/>
      <c r="D379" s="491"/>
      <c r="E379" s="534"/>
      <c r="F379" s="1047"/>
    </row>
    <row r="380" spans="1:6">
      <c r="A380" s="490"/>
      <c r="B380" s="491"/>
      <c r="C380" s="491"/>
      <c r="D380" s="491"/>
      <c r="E380" s="534"/>
      <c r="F380" s="479" t="s">
        <v>2654</v>
      </c>
    </row>
    <row r="381" spans="1:6">
      <c r="A381" s="490"/>
      <c r="B381" s="491"/>
      <c r="C381" s="491"/>
      <c r="D381" s="491"/>
      <c r="E381" s="534"/>
      <c r="F381" s="479"/>
    </row>
    <row r="382" spans="1:6">
      <c r="A382" s="490"/>
      <c r="B382" s="491"/>
      <c r="C382" s="491"/>
      <c r="D382" s="491"/>
      <c r="E382" s="478">
        <v>1155</v>
      </c>
      <c r="F382" s="496" t="s">
        <v>2655</v>
      </c>
    </row>
    <row r="383" spans="1:6">
      <c r="A383" s="490"/>
      <c r="B383" s="491"/>
      <c r="C383" s="491"/>
      <c r="D383" s="491"/>
      <c r="E383" s="478"/>
      <c r="F383" s="1047" t="s">
        <v>2656</v>
      </c>
    </row>
    <row r="384" spans="1:6">
      <c r="A384" s="490"/>
      <c r="B384" s="491"/>
      <c r="C384" s="491"/>
      <c r="D384" s="491"/>
      <c r="E384" s="478"/>
      <c r="F384" s="1047"/>
    </row>
    <row r="385" spans="1:6">
      <c r="A385" s="490"/>
      <c r="B385" s="491"/>
      <c r="C385" s="491"/>
      <c r="D385" s="491"/>
      <c r="E385" s="478"/>
      <c r="F385" s="479"/>
    </row>
    <row r="386" spans="1:6">
      <c r="A386" s="490"/>
      <c r="B386" s="491"/>
      <c r="C386" s="491"/>
      <c r="D386" s="491"/>
      <c r="E386" s="478">
        <v>25367</v>
      </c>
      <c r="F386" s="496" t="s">
        <v>2657</v>
      </c>
    </row>
    <row r="387" spans="1:6">
      <c r="A387" s="490"/>
      <c r="B387" s="491"/>
      <c r="C387" s="491"/>
      <c r="D387" s="491"/>
      <c r="E387" s="478"/>
      <c r="F387" s="479" t="s">
        <v>2658</v>
      </c>
    </row>
    <row r="388" spans="1:6">
      <c r="A388" s="493"/>
      <c r="B388" s="494"/>
      <c r="C388" s="494"/>
      <c r="D388" s="494"/>
      <c r="E388" s="503"/>
      <c r="F388" s="558" t="s">
        <v>2659</v>
      </c>
    </row>
    <row r="389" spans="1:6">
      <c r="A389" s="490"/>
      <c r="B389" s="491"/>
      <c r="C389" s="573"/>
      <c r="D389" s="491"/>
      <c r="E389" s="478">
        <f>E391+E396+E403+E400</f>
        <v>14710</v>
      </c>
      <c r="F389" s="602" t="s">
        <v>2534</v>
      </c>
    </row>
    <row r="390" spans="1:6">
      <c r="A390" s="490"/>
      <c r="B390" s="491"/>
      <c r="C390" s="491"/>
      <c r="D390" s="491"/>
      <c r="E390" s="478"/>
      <c r="F390" s="603"/>
    </row>
    <row r="391" spans="1:6">
      <c r="A391" s="490"/>
      <c r="B391" s="491"/>
      <c r="C391" s="491"/>
      <c r="D391" s="491"/>
      <c r="E391" s="478">
        <v>1600</v>
      </c>
      <c r="F391" s="566" t="s">
        <v>2660</v>
      </c>
    </row>
    <row r="392" spans="1:6">
      <c r="A392" s="490"/>
      <c r="B392" s="491"/>
      <c r="C392" s="491"/>
      <c r="D392" s="491"/>
      <c r="E392" s="478"/>
      <c r="F392" s="1047" t="s">
        <v>2661</v>
      </c>
    </row>
    <row r="393" spans="1:6">
      <c r="A393" s="490"/>
      <c r="B393" s="491"/>
      <c r="C393" s="491"/>
      <c r="D393" s="491"/>
      <c r="E393" s="478"/>
      <c r="F393" s="1047"/>
    </row>
    <row r="394" spans="1:6">
      <c r="A394" s="490"/>
      <c r="B394" s="491"/>
      <c r="C394" s="491"/>
      <c r="D394" s="491"/>
      <c r="E394" s="478"/>
      <c r="F394" s="1047"/>
    </row>
    <row r="395" spans="1:6">
      <c r="A395" s="490"/>
      <c r="B395" s="491"/>
      <c r="C395" s="491"/>
      <c r="D395" s="491"/>
      <c r="E395" s="478"/>
      <c r="F395" s="603"/>
    </row>
    <row r="396" spans="1:6">
      <c r="A396" s="490"/>
      <c r="B396" s="491"/>
      <c r="C396" s="491"/>
      <c r="D396" s="491"/>
      <c r="E396" s="478">
        <v>1000</v>
      </c>
      <c r="F396" s="496" t="s">
        <v>2662</v>
      </c>
    </row>
    <row r="397" spans="1:6">
      <c r="A397" s="490"/>
      <c r="B397" s="491"/>
      <c r="C397" s="491"/>
      <c r="D397" s="491"/>
      <c r="E397" s="478"/>
      <c r="F397" s="1047" t="s">
        <v>2663</v>
      </c>
    </row>
    <row r="398" spans="1:6">
      <c r="A398" s="490"/>
      <c r="B398" s="491"/>
      <c r="C398" s="491"/>
      <c r="D398" s="491"/>
      <c r="E398" s="478"/>
      <c r="F398" s="1047"/>
    </row>
    <row r="399" spans="1:6">
      <c r="A399" s="490"/>
      <c r="B399" s="491"/>
      <c r="C399" s="491"/>
      <c r="D399" s="491"/>
      <c r="E399" s="478"/>
      <c r="F399" s="603"/>
    </row>
    <row r="400" spans="1:6">
      <c r="A400" s="490"/>
      <c r="B400" s="491"/>
      <c r="C400" s="491"/>
      <c r="D400" s="491"/>
      <c r="E400" s="478">
        <v>1800</v>
      </c>
      <c r="F400" s="496" t="s">
        <v>2649</v>
      </c>
    </row>
    <row r="401" spans="1:6" ht="33">
      <c r="A401" s="490"/>
      <c r="B401" s="491"/>
      <c r="C401" s="491"/>
      <c r="D401" s="491"/>
      <c r="E401" s="478"/>
      <c r="F401" s="479" t="s">
        <v>2664</v>
      </c>
    </row>
    <row r="402" spans="1:6">
      <c r="A402" s="490"/>
      <c r="B402" s="491"/>
      <c r="C402" s="491"/>
      <c r="D402" s="491"/>
      <c r="E402" s="478"/>
      <c r="F402" s="496"/>
    </row>
    <row r="403" spans="1:6">
      <c r="A403" s="490"/>
      <c r="B403" s="491"/>
      <c r="C403" s="491"/>
      <c r="D403" s="491"/>
      <c r="E403" s="478">
        <v>10310</v>
      </c>
      <c r="F403" s="496" t="s">
        <v>2665</v>
      </c>
    </row>
    <row r="404" spans="1:6">
      <c r="A404" s="490"/>
      <c r="B404" s="491"/>
      <c r="C404" s="491"/>
      <c r="D404" s="491"/>
      <c r="E404" s="478"/>
      <c r="F404" s="479" t="s">
        <v>2666</v>
      </c>
    </row>
    <row r="405" spans="1:6">
      <c r="A405" s="490"/>
      <c r="B405" s="491"/>
      <c r="C405" s="491"/>
      <c r="D405" s="491"/>
      <c r="E405" s="478"/>
      <c r="F405" s="479" t="s">
        <v>2667</v>
      </c>
    </row>
    <row r="406" spans="1:6">
      <c r="A406" s="490"/>
      <c r="B406" s="491"/>
      <c r="C406" s="491"/>
      <c r="D406" s="491"/>
      <c r="E406" s="478"/>
      <c r="F406" s="479"/>
    </row>
    <row r="407" spans="1:6">
      <c r="A407" s="490"/>
      <c r="B407" s="491"/>
      <c r="C407" s="491"/>
      <c r="D407" s="491"/>
      <c r="E407" s="478">
        <f>E409+E414+E418</f>
        <v>18405</v>
      </c>
      <c r="F407" s="602" t="s">
        <v>2539</v>
      </c>
    </row>
    <row r="408" spans="1:6">
      <c r="A408" s="490"/>
      <c r="B408" s="491"/>
      <c r="C408" s="491"/>
      <c r="D408" s="491"/>
      <c r="E408" s="478"/>
      <c r="F408" s="603"/>
    </row>
    <row r="409" spans="1:6">
      <c r="A409" s="490"/>
      <c r="B409" s="491"/>
      <c r="C409" s="491"/>
      <c r="D409" s="491"/>
      <c r="E409" s="478">
        <v>4600</v>
      </c>
      <c r="F409" s="566" t="s">
        <v>2668</v>
      </c>
    </row>
    <row r="410" spans="1:6">
      <c r="A410" s="490"/>
      <c r="B410" s="491"/>
      <c r="C410" s="491"/>
      <c r="D410" s="491"/>
      <c r="E410" s="478"/>
      <c r="F410" s="1047" t="s">
        <v>2669</v>
      </c>
    </row>
    <row r="411" spans="1:6">
      <c r="A411" s="490"/>
      <c r="B411" s="491"/>
      <c r="C411" s="491"/>
      <c r="D411" s="491"/>
      <c r="E411" s="478"/>
      <c r="F411" s="1047"/>
    </row>
    <row r="412" spans="1:6">
      <c r="A412" s="490"/>
      <c r="B412" s="491"/>
      <c r="C412" s="491"/>
      <c r="D412" s="491"/>
      <c r="E412" s="478"/>
      <c r="F412" s="1047"/>
    </row>
    <row r="413" spans="1:6">
      <c r="A413" s="490"/>
      <c r="B413" s="491"/>
      <c r="C413" s="491"/>
      <c r="D413" s="491"/>
      <c r="E413" s="478"/>
      <c r="F413" s="487"/>
    </row>
    <row r="414" spans="1:6">
      <c r="A414" s="490"/>
      <c r="B414" s="491"/>
      <c r="C414" s="491"/>
      <c r="D414" s="491"/>
      <c r="E414" s="478">
        <v>4000</v>
      </c>
      <c r="F414" s="496" t="s">
        <v>2662</v>
      </c>
    </row>
    <row r="415" spans="1:6">
      <c r="A415" s="500"/>
      <c r="B415" s="491"/>
      <c r="C415" s="491"/>
      <c r="D415" s="491"/>
      <c r="E415" s="534"/>
      <c r="F415" s="1047" t="s">
        <v>2670</v>
      </c>
    </row>
    <row r="416" spans="1:6">
      <c r="A416" s="500"/>
      <c r="B416" s="491"/>
      <c r="C416" s="491"/>
      <c r="D416" s="491"/>
      <c r="E416" s="534"/>
      <c r="F416" s="1047"/>
    </row>
    <row r="417" spans="1:6">
      <c r="A417" s="500"/>
      <c r="B417" s="491"/>
      <c r="C417" s="491"/>
      <c r="D417" s="491"/>
      <c r="E417" s="534"/>
      <c r="F417" s="496"/>
    </row>
    <row r="418" spans="1:6">
      <c r="A418" s="500"/>
      <c r="B418" s="491"/>
      <c r="C418" s="491"/>
      <c r="D418" s="491"/>
      <c r="E418" s="478">
        <v>9805</v>
      </c>
      <c r="F418" s="496" t="s">
        <v>2438</v>
      </c>
    </row>
    <row r="419" spans="1:6">
      <c r="A419" s="500"/>
      <c r="B419" s="491"/>
      <c r="C419" s="491"/>
      <c r="D419" s="491"/>
      <c r="E419" s="478"/>
      <c r="F419" s="497" t="s">
        <v>2671</v>
      </c>
    </row>
    <row r="420" spans="1:6">
      <c r="A420" s="500"/>
      <c r="B420" s="491"/>
      <c r="C420" s="491"/>
      <c r="D420" s="491"/>
      <c r="E420" s="534"/>
      <c r="F420" s="497" t="s">
        <v>2672</v>
      </c>
    </row>
    <row r="421" spans="1:6">
      <c r="A421" s="502"/>
      <c r="B421" s="494"/>
      <c r="C421" s="494"/>
      <c r="D421" s="494"/>
      <c r="E421" s="540"/>
      <c r="F421" s="604"/>
    </row>
    <row r="422" spans="1:6">
      <c r="A422" s="490"/>
      <c r="B422" s="491"/>
      <c r="C422" s="491"/>
      <c r="D422" s="491"/>
      <c r="E422" s="478">
        <f>E424+E429</f>
        <v>4100</v>
      </c>
      <c r="F422" s="602" t="s">
        <v>2550</v>
      </c>
    </row>
    <row r="423" spans="1:6">
      <c r="A423" s="490"/>
      <c r="B423" s="491"/>
      <c r="C423" s="491"/>
      <c r="D423" s="491"/>
      <c r="E423" s="478"/>
      <c r="F423" s="603"/>
    </row>
    <row r="424" spans="1:6">
      <c r="A424" s="490"/>
      <c r="B424" s="491"/>
      <c r="C424" s="491"/>
      <c r="D424" s="491"/>
      <c r="E424" s="478">
        <v>3100</v>
      </c>
      <c r="F424" s="566" t="s">
        <v>2673</v>
      </c>
    </row>
    <row r="425" spans="1:6">
      <c r="A425" s="490"/>
      <c r="B425" s="491"/>
      <c r="C425" s="491"/>
      <c r="D425" s="491"/>
      <c r="E425" s="478"/>
      <c r="F425" s="1047" t="s">
        <v>2674</v>
      </c>
    </row>
    <row r="426" spans="1:6">
      <c r="A426" s="490"/>
      <c r="B426" s="491"/>
      <c r="C426" s="491"/>
      <c r="D426" s="491"/>
      <c r="E426" s="478"/>
      <c r="F426" s="1047"/>
    </row>
    <row r="427" spans="1:6">
      <c r="A427" s="490"/>
      <c r="B427" s="491"/>
      <c r="C427" s="491"/>
      <c r="D427" s="491"/>
      <c r="E427" s="478"/>
      <c r="F427" s="1047"/>
    </row>
    <row r="428" spans="1:6">
      <c r="A428" s="490"/>
      <c r="B428" s="491"/>
      <c r="C428" s="491"/>
      <c r="D428" s="491"/>
      <c r="E428" s="478"/>
      <c r="F428" s="603"/>
    </row>
    <row r="429" spans="1:6">
      <c r="A429" s="490"/>
      <c r="B429" s="491"/>
      <c r="C429" s="491"/>
      <c r="D429" s="491"/>
      <c r="E429" s="478">
        <v>1000</v>
      </c>
      <c r="F429" s="496" t="s">
        <v>2662</v>
      </c>
    </row>
    <row r="430" spans="1:6">
      <c r="A430" s="490"/>
      <c r="B430" s="491"/>
      <c r="C430" s="491"/>
      <c r="D430" s="491"/>
      <c r="E430" s="478"/>
      <c r="F430" s="1047" t="s">
        <v>2675</v>
      </c>
    </row>
    <row r="431" spans="1:6">
      <c r="A431" s="490"/>
      <c r="B431" s="491"/>
      <c r="C431" s="491"/>
      <c r="D431" s="491"/>
      <c r="E431" s="478"/>
      <c r="F431" s="1047"/>
    </row>
    <row r="432" spans="1:6">
      <c r="A432" s="500"/>
      <c r="B432" s="491"/>
      <c r="C432" s="491"/>
      <c r="D432" s="491"/>
      <c r="E432" s="534"/>
      <c r="F432" s="496"/>
    </row>
    <row r="433" spans="1:6">
      <c r="A433" s="490"/>
      <c r="B433" s="491"/>
      <c r="C433" s="491"/>
      <c r="D433" s="491"/>
      <c r="E433" s="478"/>
      <c r="F433" s="479"/>
    </row>
    <row r="434" spans="1:6">
      <c r="A434" s="490"/>
      <c r="B434" s="491"/>
      <c r="C434" s="491"/>
      <c r="D434" s="491"/>
      <c r="E434" s="478"/>
      <c r="F434" s="479"/>
    </row>
    <row r="435" spans="1:6">
      <c r="A435" s="490"/>
      <c r="B435" s="491"/>
      <c r="C435" s="491"/>
      <c r="D435" s="491"/>
      <c r="E435" s="478">
        <f>E441+E437</f>
        <v>3000</v>
      </c>
      <c r="F435" s="602" t="s">
        <v>2676</v>
      </c>
    </row>
    <row r="436" spans="1:6">
      <c r="A436" s="490"/>
      <c r="B436" s="491"/>
      <c r="C436" s="491"/>
      <c r="D436" s="491"/>
      <c r="E436" s="478"/>
      <c r="F436" s="479"/>
    </row>
    <row r="437" spans="1:6">
      <c r="A437" s="490"/>
      <c r="B437" s="491"/>
      <c r="C437" s="491"/>
      <c r="D437" s="491"/>
      <c r="E437" s="478">
        <v>2000</v>
      </c>
      <c r="F437" s="496" t="s">
        <v>2677</v>
      </c>
    </row>
    <row r="438" spans="1:6">
      <c r="A438" s="490"/>
      <c r="B438" s="491"/>
      <c r="C438" s="491"/>
      <c r="D438" s="491"/>
      <c r="E438" s="478"/>
      <c r="F438" s="1047" t="s">
        <v>2678</v>
      </c>
    </row>
    <row r="439" spans="1:6">
      <c r="A439" s="490"/>
      <c r="B439" s="491"/>
      <c r="C439" s="491"/>
      <c r="D439" s="491"/>
      <c r="E439" s="478"/>
      <c r="F439" s="1047"/>
    </row>
    <row r="440" spans="1:6">
      <c r="A440" s="490"/>
      <c r="B440" s="491"/>
      <c r="C440" s="491"/>
      <c r="D440" s="491"/>
      <c r="E440" s="478"/>
      <c r="F440" s="479"/>
    </row>
    <row r="441" spans="1:6">
      <c r="A441" s="490"/>
      <c r="B441" s="491"/>
      <c r="C441" s="491"/>
      <c r="D441" s="491"/>
      <c r="E441" s="478">
        <v>1000</v>
      </c>
      <c r="F441" s="496" t="s">
        <v>2662</v>
      </c>
    </row>
    <row r="442" spans="1:6">
      <c r="A442" s="490"/>
      <c r="B442" s="491"/>
      <c r="C442" s="491"/>
      <c r="D442" s="491"/>
      <c r="E442" s="478"/>
      <c r="F442" s="1047" t="s">
        <v>2679</v>
      </c>
    </row>
    <row r="443" spans="1:6">
      <c r="A443" s="490"/>
      <c r="B443" s="491"/>
      <c r="C443" s="491"/>
      <c r="D443" s="491"/>
      <c r="E443" s="478"/>
      <c r="F443" s="1047"/>
    </row>
    <row r="444" spans="1:6">
      <c r="A444" s="490"/>
      <c r="B444" s="491"/>
      <c r="C444" s="491"/>
      <c r="D444" s="491"/>
      <c r="E444" s="478"/>
      <c r="F444" s="479"/>
    </row>
    <row r="445" spans="1:6">
      <c r="A445" s="490"/>
      <c r="B445" s="491"/>
      <c r="C445" s="491"/>
      <c r="D445" s="491"/>
      <c r="E445" s="478"/>
      <c r="F445" s="487"/>
    </row>
    <row r="446" spans="1:6">
      <c r="A446" s="490"/>
      <c r="B446" s="491"/>
      <c r="C446" s="491"/>
      <c r="D446" s="491"/>
      <c r="E446" s="478">
        <f>E453+E448+E451</f>
        <v>18471</v>
      </c>
      <c r="F446" s="484" t="s">
        <v>2566</v>
      </c>
    </row>
    <row r="447" spans="1:6">
      <c r="A447" s="490"/>
      <c r="B447" s="491"/>
      <c r="C447" s="491"/>
      <c r="D447" s="491"/>
      <c r="E447" s="478"/>
      <c r="F447" s="484"/>
    </row>
    <row r="448" spans="1:6">
      <c r="A448" s="490"/>
      <c r="B448" s="491"/>
      <c r="C448" s="491"/>
      <c r="D448" s="491"/>
      <c r="E448" s="478">
        <v>3000</v>
      </c>
      <c r="F448" s="496" t="s">
        <v>2680</v>
      </c>
    </row>
    <row r="449" spans="1:6" ht="66">
      <c r="A449" s="490"/>
      <c r="B449" s="491"/>
      <c r="C449" s="491"/>
      <c r="D449" s="491"/>
      <c r="E449" s="478"/>
      <c r="F449" s="487" t="s">
        <v>2681</v>
      </c>
    </row>
    <row r="450" spans="1:6">
      <c r="A450" s="490"/>
      <c r="B450" s="491"/>
      <c r="C450" s="491"/>
      <c r="D450" s="491"/>
      <c r="E450" s="478"/>
      <c r="F450" s="605"/>
    </row>
    <row r="451" spans="1:6">
      <c r="A451" s="490"/>
      <c r="B451" s="491"/>
      <c r="C451" s="491"/>
      <c r="D451" s="491"/>
      <c r="E451" s="478">
        <v>3500</v>
      </c>
      <c r="F451" s="566" t="s">
        <v>2682</v>
      </c>
    </row>
    <row r="452" spans="1:6" ht="33">
      <c r="A452" s="490"/>
      <c r="B452" s="491"/>
      <c r="C452" s="491"/>
      <c r="D452" s="491"/>
      <c r="E452" s="478"/>
      <c r="F452" s="487" t="s">
        <v>2683</v>
      </c>
    </row>
    <row r="453" spans="1:6">
      <c r="A453" s="490"/>
      <c r="B453" s="491"/>
      <c r="C453" s="491"/>
      <c r="D453" s="491"/>
      <c r="E453" s="478">
        <v>11971</v>
      </c>
      <c r="F453" s="496" t="s">
        <v>2438</v>
      </c>
    </row>
    <row r="454" spans="1:6" ht="49.5">
      <c r="A454" s="493"/>
      <c r="B454" s="494"/>
      <c r="C454" s="494"/>
      <c r="D454" s="494"/>
      <c r="E454" s="503"/>
      <c r="F454" s="606" t="s">
        <v>2684</v>
      </c>
    </row>
  </sheetData>
  <mergeCells count="56">
    <mergeCell ref="F42:F43"/>
    <mergeCell ref="A1:F1"/>
    <mergeCell ref="A2:F2"/>
    <mergeCell ref="A4:F4"/>
    <mergeCell ref="A5:A6"/>
    <mergeCell ref="B5:E5"/>
    <mergeCell ref="F5:F6"/>
    <mergeCell ref="F14:F22"/>
    <mergeCell ref="F30:F34"/>
    <mergeCell ref="E36:E37"/>
    <mergeCell ref="F36:F37"/>
    <mergeCell ref="F38:F41"/>
    <mergeCell ref="F117:F119"/>
    <mergeCell ref="F44:F47"/>
    <mergeCell ref="F51:F55"/>
    <mergeCell ref="F60:F62"/>
    <mergeCell ref="F67:F69"/>
    <mergeCell ref="F79:F80"/>
    <mergeCell ref="F81:F85"/>
    <mergeCell ref="F88:F89"/>
    <mergeCell ref="F90:F93"/>
    <mergeCell ref="F104:F105"/>
    <mergeCell ref="F106:F108"/>
    <mergeCell ref="F115:F116"/>
    <mergeCell ref="F255:F259"/>
    <mergeCell ref="F122:F123"/>
    <mergeCell ref="F124:F126"/>
    <mergeCell ref="F136:F138"/>
    <mergeCell ref="F145:F147"/>
    <mergeCell ref="F190:F194"/>
    <mergeCell ref="F197:F200"/>
    <mergeCell ref="F203:F207"/>
    <mergeCell ref="F210:F213"/>
    <mergeCell ref="F220:F222"/>
    <mergeCell ref="F225:F228"/>
    <mergeCell ref="F231:F234"/>
    <mergeCell ref="F383:F384"/>
    <mergeCell ref="F262:F265"/>
    <mergeCell ref="F268:F272"/>
    <mergeCell ref="F275:F278"/>
    <mergeCell ref="F288:F294"/>
    <mergeCell ref="F297:F303"/>
    <mergeCell ref="F306:F312"/>
    <mergeCell ref="F315:F316"/>
    <mergeCell ref="F365:F367"/>
    <mergeCell ref="F369:F370"/>
    <mergeCell ref="F373:F374"/>
    <mergeCell ref="F378:F379"/>
    <mergeCell ref="F438:F439"/>
    <mergeCell ref="F442:F443"/>
    <mergeCell ref="F392:F394"/>
    <mergeCell ref="F397:F398"/>
    <mergeCell ref="F410:F412"/>
    <mergeCell ref="F415:F416"/>
    <mergeCell ref="F425:F427"/>
    <mergeCell ref="F430:F431"/>
  </mergeCells>
  <phoneticPr fontId="4" type="noConversion"/>
  <printOptions horizontalCentered="1" verticalCentered="1"/>
  <pageMargins left="0.43307086614173229" right="0.35433070866141736" top="0.78740157480314965" bottom="0.62992125984251968" header="0.51181102362204722" footer="0.51181102362204722"/>
  <pageSetup paperSize="9" scale="91" orientation="portrait" r:id="rId1"/>
  <headerFooter alignWithMargins="0"/>
  <rowBreaks count="2" manualBreakCount="2">
    <brk id="41" max="5" man="1"/>
    <brk id="76" max="5" man="1"/>
  </rowBreaks>
  <drawing r:id="rId2"/>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3F92D-BCE7-4F6B-98AB-673F803907C7}">
  <dimension ref="A1:M24"/>
  <sheetViews>
    <sheetView workbookViewId="0">
      <selection activeCell="P28" sqref="P28"/>
    </sheetView>
  </sheetViews>
  <sheetFormatPr defaultColWidth="9" defaultRowHeight="16.5"/>
  <cols>
    <col min="1" max="1" width="41.375" style="607" customWidth="1"/>
    <col min="2" max="6" width="11.75" style="607" customWidth="1"/>
    <col min="7" max="7" width="6.75" style="607" customWidth="1"/>
    <col min="8" max="10" width="11.75" style="607" customWidth="1"/>
    <col min="11" max="11" width="6.75" style="607" customWidth="1"/>
    <col min="12" max="12" width="11.75" style="607" customWidth="1"/>
    <col min="13" max="13" width="6.75" style="607" customWidth="1"/>
    <col min="14" max="16384" width="9" style="607"/>
  </cols>
  <sheetData>
    <row r="1" spans="1:13" ht="21">
      <c r="A1" s="631"/>
      <c r="B1" s="631"/>
      <c r="C1" s="637"/>
      <c r="D1" s="631"/>
      <c r="E1" s="636" t="s">
        <v>2404</v>
      </c>
      <c r="F1" s="635" t="s">
        <v>2403</v>
      </c>
      <c r="G1" s="631"/>
      <c r="H1" s="631"/>
      <c r="I1" s="631"/>
      <c r="J1" s="631"/>
      <c r="K1" s="631"/>
      <c r="L1" s="631"/>
      <c r="M1" s="631"/>
    </row>
    <row r="2" spans="1:13" ht="21">
      <c r="A2" s="631"/>
      <c r="B2" s="631"/>
      <c r="C2" s="637"/>
      <c r="D2" s="631"/>
      <c r="E2" s="636" t="s">
        <v>2402</v>
      </c>
      <c r="F2" s="635" t="s">
        <v>2401</v>
      </c>
      <c r="G2" s="631"/>
      <c r="H2" s="631"/>
      <c r="I2" s="631"/>
      <c r="J2" s="631"/>
      <c r="K2" s="631"/>
      <c r="L2" s="631"/>
      <c r="M2" s="631"/>
    </row>
    <row r="3" spans="1:13" ht="21">
      <c r="A3" s="631"/>
      <c r="B3" s="631"/>
      <c r="C3" s="634"/>
      <c r="D3" s="631"/>
      <c r="E3" s="633" t="s">
        <v>2697</v>
      </c>
      <c r="F3" s="632" t="s">
        <v>2696</v>
      </c>
      <c r="G3" s="631"/>
      <c r="H3" s="631"/>
      <c r="I3" s="631"/>
      <c r="J3" s="631"/>
      <c r="K3" s="631"/>
      <c r="L3" s="631"/>
      <c r="M3" s="631"/>
    </row>
    <row r="4" spans="1:13" ht="17.25" thickBot="1">
      <c r="A4" s="627"/>
      <c r="B4" s="627"/>
      <c r="C4" s="630"/>
      <c r="D4" s="627"/>
      <c r="E4" s="629" t="s">
        <v>2398</v>
      </c>
      <c r="F4" s="628" t="s">
        <v>2397</v>
      </c>
      <c r="G4" s="627"/>
      <c r="H4" s="627"/>
      <c r="I4" s="627"/>
      <c r="J4" s="627"/>
      <c r="K4" s="627"/>
      <c r="L4" s="626"/>
      <c r="M4" s="626" t="s">
        <v>467</v>
      </c>
    </row>
    <row r="5" spans="1:13">
      <c r="A5" s="1064" t="s">
        <v>2695</v>
      </c>
      <c r="B5" s="1067" t="s">
        <v>8</v>
      </c>
      <c r="C5" s="1067"/>
      <c r="D5" s="1067"/>
      <c r="E5" s="1067"/>
      <c r="F5" s="1067"/>
      <c r="G5" s="1067"/>
      <c r="H5" s="1067" t="s">
        <v>26</v>
      </c>
      <c r="I5" s="1067"/>
      <c r="J5" s="1067"/>
      <c r="K5" s="1067"/>
      <c r="L5" s="1067"/>
      <c r="M5" s="1068"/>
    </row>
    <row r="6" spans="1:13">
      <c r="A6" s="1065"/>
      <c r="B6" s="1069" t="s">
        <v>10</v>
      </c>
      <c r="C6" s="1071" t="s">
        <v>2694</v>
      </c>
      <c r="D6" s="1069" t="s">
        <v>12</v>
      </c>
      <c r="E6" s="1069" t="s">
        <v>24</v>
      </c>
      <c r="F6" s="1069" t="s">
        <v>2693</v>
      </c>
      <c r="G6" s="1069"/>
      <c r="H6" s="1069" t="s">
        <v>2692</v>
      </c>
      <c r="I6" s="1069" t="s">
        <v>2691</v>
      </c>
      <c r="J6" s="1069" t="s">
        <v>2690</v>
      </c>
      <c r="K6" s="1069"/>
      <c r="L6" s="1069" t="s">
        <v>1403</v>
      </c>
      <c r="M6" s="1073"/>
    </row>
    <row r="7" spans="1:13" ht="17.25" thickBot="1">
      <c r="A7" s="1066"/>
      <c r="B7" s="1070"/>
      <c r="C7" s="1072"/>
      <c r="D7" s="1070"/>
      <c r="E7" s="1070"/>
      <c r="F7" s="625" t="s">
        <v>259</v>
      </c>
      <c r="G7" s="625" t="s">
        <v>160</v>
      </c>
      <c r="H7" s="1070"/>
      <c r="I7" s="1070"/>
      <c r="J7" s="625" t="s">
        <v>259</v>
      </c>
      <c r="K7" s="625" t="s">
        <v>160</v>
      </c>
      <c r="L7" s="625" t="s">
        <v>259</v>
      </c>
      <c r="M7" s="624" t="s">
        <v>160</v>
      </c>
    </row>
    <row r="8" spans="1:13">
      <c r="A8" s="623" t="s">
        <v>2380</v>
      </c>
      <c r="B8" s="621">
        <v>19719106</v>
      </c>
      <c r="C8" s="621">
        <v>0</v>
      </c>
      <c r="D8" s="621">
        <v>729682</v>
      </c>
      <c r="E8" s="621">
        <v>0</v>
      </c>
      <c r="F8" s="621">
        <v>20448788</v>
      </c>
      <c r="G8" s="622">
        <v>100</v>
      </c>
      <c r="H8" s="621">
        <v>0</v>
      </c>
      <c r="I8" s="621">
        <v>0</v>
      </c>
      <c r="J8" s="621">
        <v>0</v>
      </c>
      <c r="K8" s="622">
        <v>0</v>
      </c>
      <c r="L8" s="621">
        <v>20448788</v>
      </c>
      <c r="M8" s="620">
        <v>100</v>
      </c>
    </row>
    <row r="9" spans="1:13">
      <c r="A9" s="615" t="s">
        <v>2379</v>
      </c>
      <c r="B9" s="613">
        <v>19719106</v>
      </c>
      <c r="C9" s="613">
        <v>0</v>
      </c>
      <c r="D9" s="613">
        <v>729682</v>
      </c>
      <c r="E9" s="613">
        <v>0</v>
      </c>
      <c r="F9" s="613">
        <v>20448788</v>
      </c>
      <c r="G9" s="614">
        <v>100</v>
      </c>
      <c r="H9" s="613">
        <v>0</v>
      </c>
      <c r="I9" s="613">
        <v>0</v>
      </c>
      <c r="J9" s="613">
        <v>0</v>
      </c>
      <c r="K9" s="614">
        <v>0</v>
      </c>
      <c r="L9" s="613">
        <v>20448788</v>
      </c>
      <c r="M9" s="612">
        <v>100</v>
      </c>
    </row>
    <row r="10" spans="1:13">
      <c r="A10" s="615" t="s">
        <v>2378</v>
      </c>
      <c r="B10" s="613">
        <v>8274260</v>
      </c>
      <c r="C10" s="613">
        <v>0</v>
      </c>
      <c r="D10" s="613">
        <v>0</v>
      </c>
      <c r="E10" s="613">
        <v>0</v>
      </c>
      <c r="F10" s="613">
        <v>8274260</v>
      </c>
      <c r="G10" s="614">
        <v>100</v>
      </c>
      <c r="H10" s="613">
        <v>0</v>
      </c>
      <c r="I10" s="613">
        <v>0</v>
      </c>
      <c r="J10" s="613">
        <v>0</v>
      </c>
      <c r="K10" s="614">
        <v>0</v>
      </c>
      <c r="L10" s="613">
        <v>8274260</v>
      </c>
      <c r="M10" s="612">
        <v>100</v>
      </c>
    </row>
    <row r="11" spans="1:13">
      <c r="A11" s="615" t="s">
        <v>2689</v>
      </c>
      <c r="B11" s="613">
        <v>55073</v>
      </c>
      <c r="C11" s="613">
        <v>0</v>
      </c>
      <c r="D11" s="613">
        <v>0</v>
      </c>
      <c r="E11" s="613">
        <v>0</v>
      </c>
      <c r="F11" s="613">
        <v>55073</v>
      </c>
      <c r="G11" s="614">
        <v>100</v>
      </c>
      <c r="H11" s="613">
        <v>0</v>
      </c>
      <c r="I11" s="613">
        <v>0</v>
      </c>
      <c r="J11" s="613">
        <v>0</v>
      </c>
      <c r="K11" s="614">
        <v>0</v>
      </c>
      <c r="L11" s="613">
        <v>55073</v>
      </c>
      <c r="M11" s="612">
        <v>100</v>
      </c>
    </row>
    <row r="12" spans="1:13">
      <c r="A12" s="615" t="s">
        <v>2374</v>
      </c>
      <c r="B12" s="613">
        <v>9108358</v>
      </c>
      <c r="C12" s="613">
        <v>0</v>
      </c>
      <c r="D12" s="613">
        <v>0</v>
      </c>
      <c r="E12" s="613">
        <v>0</v>
      </c>
      <c r="F12" s="613">
        <v>9108358</v>
      </c>
      <c r="G12" s="614">
        <v>100</v>
      </c>
      <c r="H12" s="613">
        <v>0</v>
      </c>
      <c r="I12" s="613">
        <v>0</v>
      </c>
      <c r="J12" s="613">
        <v>0</v>
      </c>
      <c r="K12" s="614">
        <v>0</v>
      </c>
      <c r="L12" s="613">
        <v>9108358</v>
      </c>
      <c r="M12" s="612">
        <v>100</v>
      </c>
    </row>
    <row r="13" spans="1:13">
      <c r="A13" s="615" t="s">
        <v>2688</v>
      </c>
      <c r="B13" s="613">
        <v>0</v>
      </c>
      <c r="C13" s="613">
        <v>0</v>
      </c>
      <c r="D13" s="613">
        <v>729682</v>
      </c>
      <c r="E13" s="613">
        <v>0</v>
      </c>
      <c r="F13" s="613">
        <v>729682</v>
      </c>
      <c r="G13" s="614">
        <v>100</v>
      </c>
      <c r="H13" s="613">
        <v>0</v>
      </c>
      <c r="I13" s="613">
        <v>0</v>
      </c>
      <c r="J13" s="613">
        <v>0</v>
      </c>
      <c r="K13" s="614">
        <v>0</v>
      </c>
      <c r="L13" s="613">
        <v>729682</v>
      </c>
      <c r="M13" s="612">
        <v>100</v>
      </c>
    </row>
    <row r="14" spans="1:13">
      <c r="A14" s="615" t="s">
        <v>2370</v>
      </c>
      <c r="B14" s="613">
        <v>1794214</v>
      </c>
      <c r="C14" s="613">
        <v>0</v>
      </c>
      <c r="D14" s="613">
        <v>0</v>
      </c>
      <c r="E14" s="613">
        <v>0</v>
      </c>
      <c r="F14" s="613">
        <v>1794214</v>
      </c>
      <c r="G14" s="614">
        <v>100</v>
      </c>
      <c r="H14" s="613">
        <v>0</v>
      </c>
      <c r="I14" s="613">
        <v>0</v>
      </c>
      <c r="J14" s="613">
        <v>0</v>
      </c>
      <c r="K14" s="614">
        <v>0</v>
      </c>
      <c r="L14" s="613">
        <v>1794214</v>
      </c>
      <c r="M14" s="612">
        <v>100</v>
      </c>
    </row>
    <row r="15" spans="1:13">
      <c r="A15" s="615" t="s">
        <v>2687</v>
      </c>
      <c r="B15" s="613">
        <v>487201</v>
      </c>
      <c r="C15" s="613">
        <v>0</v>
      </c>
      <c r="D15" s="613">
        <v>0</v>
      </c>
      <c r="E15" s="613">
        <v>0</v>
      </c>
      <c r="F15" s="613">
        <v>487201</v>
      </c>
      <c r="G15" s="614">
        <v>100</v>
      </c>
      <c r="H15" s="613">
        <v>0</v>
      </c>
      <c r="I15" s="613">
        <v>0</v>
      </c>
      <c r="J15" s="613">
        <v>0</v>
      </c>
      <c r="K15" s="614">
        <v>0</v>
      </c>
      <c r="L15" s="613">
        <v>487201</v>
      </c>
      <c r="M15" s="612">
        <v>100</v>
      </c>
    </row>
    <row r="16" spans="1:13">
      <c r="A16" s="619" t="s">
        <v>2366</v>
      </c>
      <c r="B16" s="617">
        <v>2687772</v>
      </c>
      <c r="C16" s="617">
        <v>0</v>
      </c>
      <c r="D16" s="617">
        <v>0</v>
      </c>
      <c r="E16" s="617">
        <v>21475</v>
      </c>
      <c r="F16" s="617">
        <v>2709247</v>
      </c>
      <c r="G16" s="618">
        <v>100</v>
      </c>
      <c r="H16" s="617">
        <v>0</v>
      </c>
      <c r="I16" s="617">
        <v>0</v>
      </c>
      <c r="J16" s="617">
        <v>0</v>
      </c>
      <c r="K16" s="618">
        <v>0</v>
      </c>
      <c r="L16" s="617">
        <v>2709247</v>
      </c>
      <c r="M16" s="616">
        <v>100</v>
      </c>
    </row>
    <row r="17" spans="1:13">
      <c r="A17" s="615" t="s">
        <v>2365</v>
      </c>
      <c r="B17" s="613">
        <v>1495000</v>
      </c>
      <c r="C17" s="613">
        <v>0</v>
      </c>
      <c r="D17" s="613">
        <v>0</v>
      </c>
      <c r="E17" s="613">
        <v>0</v>
      </c>
      <c r="F17" s="613">
        <v>1495000</v>
      </c>
      <c r="G17" s="614">
        <v>100</v>
      </c>
      <c r="H17" s="613">
        <v>0</v>
      </c>
      <c r="I17" s="613">
        <v>0</v>
      </c>
      <c r="J17" s="613">
        <v>0</v>
      </c>
      <c r="K17" s="614">
        <v>0</v>
      </c>
      <c r="L17" s="613">
        <v>1495000</v>
      </c>
      <c r="M17" s="612">
        <v>100</v>
      </c>
    </row>
    <row r="18" spans="1:13">
      <c r="A18" s="615" t="s">
        <v>2362</v>
      </c>
      <c r="B18" s="613">
        <v>1495000</v>
      </c>
      <c r="C18" s="613">
        <v>0</v>
      </c>
      <c r="D18" s="613">
        <v>0</v>
      </c>
      <c r="E18" s="613">
        <v>0</v>
      </c>
      <c r="F18" s="613">
        <v>1495000</v>
      </c>
      <c r="G18" s="614">
        <v>100</v>
      </c>
      <c r="H18" s="613">
        <v>0</v>
      </c>
      <c r="I18" s="613">
        <v>0</v>
      </c>
      <c r="J18" s="613">
        <v>0</v>
      </c>
      <c r="K18" s="614">
        <v>0</v>
      </c>
      <c r="L18" s="613">
        <v>1495000</v>
      </c>
      <c r="M18" s="612">
        <v>100</v>
      </c>
    </row>
    <row r="19" spans="1:13">
      <c r="A19" s="615" t="s">
        <v>2363</v>
      </c>
      <c r="B19" s="613">
        <v>1192772</v>
      </c>
      <c r="C19" s="613">
        <v>0</v>
      </c>
      <c r="D19" s="613">
        <v>0</v>
      </c>
      <c r="E19" s="613">
        <v>21475</v>
      </c>
      <c r="F19" s="613">
        <v>1214247</v>
      </c>
      <c r="G19" s="614">
        <v>100</v>
      </c>
      <c r="H19" s="613">
        <v>0</v>
      </c>
      <c r="I19" s="613">
        <v>0</v>
      </c>
      <c r="J19" s="613">
        <v>0</v>
      </c>
      <c r="K19" s="614">
        <v>0</v>
      </c>
      <c r="L19" s="613">
        <v>1214247</v>
      </c>
      <c r="M19" s="612">
        <v>100</v>
      </c>
    </row>
    <row r="20" spans="1:13">
      <c r="A20" s="615" t="s">
        <v>2362</v>
      </c>
      <c r="B20" s="613">
        <v>576121</v>
      </c>
      <c r="C20" s="613">
        <v>0</v>
      </c>
      <c r="D20" s="613">
        <v>0</v>
      </c>
      <c r="E20" s="613">
        <v>10000</v>
      </c>
      <c r="F20" s="613">
        <v>586121</v>
      </c>
      <c r="G20" s="614">
        <v>100</v>
      </c>
      <c r="H20" s="613">
        <v>0</v>
      </c>
      <c r="I20" s="613">
        <v>0</v>
      </c>
      <c r="J20" s="613">
        <v>0</v>
      </c>
      <c r="K20" s="614">
        <v>0</v>
      </c>
      <c r="L20" s="613">
        <v>586121</v>
      </c>
      <c r="M20" s="612">
        <v>100</v>
      </c>
    </row>
    <row r="21" spans="1:13">
      <c r="A21" s="615" t="s">
        <v>2360</v>
      </c>
      <c r="B21" s="613">
        <v>465528</v>
      </c>
      <c r="C21" s="613">
        <v>0</v>
      </c>
      <c r="D21" s="613">
        <v>0</v>
      </c>
      <c r="E21" s="613">
        <v>8000</v>
      </c>
      <c r="F21" s="613">
        <v>473528</v>
      </c>
      <c r="G21" s="614">
        <v>100</v>
      </c>
      <c r="H21" s="613">
        <v>0</v>
      </c>
      <c r="I21" s="613">
        <v>0</v>
      </c>
      <c r="J21" s="613">
        <v>0</v>
      </c>
      <c r="K21" s="614">
        <v>0</v>
      </c>
      <c r="L21" s="613">
        <v>473528</v>
      </c>
      <c r="M21" s="612">
        <v>100</v>
      </c>
    </row>
    <row r="22" spans="1:13">
      <c r="A22" s="615" t="s">
        <v>2358</v>
      </c>
      <c r="B22" s="613">
        <v>151123</v>
      </c>
      <c r="C22" s="613">
        <v>0</v>
      </c>
      <c r="D22" s="613">
        <v>0</v>
      </c>
      <c r="E22" s="613">
        <v>3475</v>
      </c>
      <c r="F22" s="613">
        <v>154598</v>
      </c>
      <c r="G22" s="614">
        <v>100</v>
      </c>
      <c r="H22" s="613">
        <v>0</v>
      </c>
      <c r="I22" s="613">
        <v>0</v>
      </c>
      <c r="J22" s="613">
        <v>0</v>
      </c>
      <c r="K22" s="614">
        <v>0</v>
      </c>
      <c r="L22" s="613">
        <v>154598</v>
      </c>
      <c r="M22" s="612">
        <v>100</v>
      </c>
    </row>
    <row r="23" spans="1:13" ht="17.25" thickBot="1">
      <c r="A23" s="611" t="s">
        <v>2686</v>
      </c>
      <c r="B23" s="609">
        <v>22406878</v>
      </c>
      <c r="C23" s="609">
        <v>0</v>
      </c>
      <c r="D23" s="609">
        <v>729682</v>
      </c>
      <c r="E23" s="609">
        <v>21475</v>
      </c>
      <c r="F23" s="609">
        <v>23158035</v>
      </c>
      <c r="G23" s="610">
        <v>100</v>
      </c>
      <c r="H23" s="609">
        <v>0</v>
      </c>
      <c r="I23" s="609">
        <v>0</v>
      </c>
      <c r="J23" s="609">
        <v>0</v>
      </c>
      <c r="K23" s="610">
        <v>0</v>
      </c>
      <c r="L23" s="609">
        <v>23158035</v>
      </c>
      <c r="M23" s="608">
        <v>100</v>
      </c>
    </row>
    <row r="24" spans="1:13" ht="37.5" customHeight="1">
      <c r="A24" s="1063" t="s">
        <v>2685</v>
      </c>
      <c r="B24" s="1063"/>
      <c r="C24" s="1063"/>
      <c r="D24" s="1063"/>
      <c r="E24" s="1063"/>
    </row>
  </sheetData>
  <mergeCells count="13">
    <mergeCell ref="A24:E24"/>
    <mergeCell ref="A5:A7"/>
    <mergeCell ref="B5:G5"/>
    <mergeCell ref="H5:M5"/>
    <mergeCell ref="B6:B7"/>
    <mergeCell ref="C6:C7"/>
    <mergeCell ref="D6:D7"/>
    <mergeCell ref="E6:E7"/>
    <mergeCell ref="F6:G6"/>
    <mergeCell ref="H6:H7"/>
    <mergeCell ref="I6:I7"/>
    <mergeCell ref="J6:K6"/>
    <mergeCell ref="L6:M6"/>
  </mergeCells>
  <phoneticPr fontId="4"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1D6DB-AA0D-48AB-9300-6B1467EA1A33}">
  <dimension ref="A1:P26"/>
  <sheetViews>
    <sheetView workbookViewId="0">
      <selection activeCell="M12" sqref="M12"/>
    </sheetView>
  </sheetViews>
  <sheetFormatPr defaultColWidth="9" defaultRowHeight="16.5"/>
  <cols>
    <col min="1" max="1" width="33.75" style="433" customWidth="1"/>
    <col min="2" max="7" width="11.75" style="433" customWidth="1"/>
    <col min="8" max="8" width="8.75" style="433" customWidth="1"/>
    <col min="9" max="12" width="6.75" style="433" customWidth="1"/>
    <col min="13" max="13" width="11.75" style="433" customWidth="1"/>
    <col min="14" max="14" width="8.75" style="433" customWidth="1"/>
    <col min="15" max="15" width="11.75" style="433" customWidth="1"/>
    <col min="16" max="16" width="8.75" style="433" customWidth="1"/>
    <col min="17" max="16384" width="9" style="433"/>
  </cols>
  <sheetData>
    <row r="1" spans="1:16" ht="21">
      <c r="A1" s="455"/>
      <c r="B1" s="455"/>
      <c r="C1" s="455"/>
      <c r="D1" s="461"/>
      <c r="E1" s="455"/>
      <c r="F1" s="460" t="s">
        <v>2404</v>
      </c>
      <c r="G1" s="459" t="s">
        <v>2403</v>
      </c>
      <c r="H1" s="455"/>
      <c r="I1" s="455"/>
      <c r="J1" s="455"/>
      <c r="K1" s="455"/>
      <c r="L1" s="455"/>
      <c r="M1" s="455"/>
      <c r="N1" s="455"/>
      <c r="O1" s="455"/>
      <c r="P1" s="455"/>
    </row>
    <row r="2" spans="1:16" ht="21">
      <c r="A2" s="455"/>
      <c r="B2" s="455"/>
      <c r="C2" s="455"/>
      <c r="D2" s="461"/>
      <c r="E2" s="455"/>
      <c r="F2" s="460" t="s">
        <v>2402</v>
      </c>
      <c r="G2" s="459" t="s">
        <v>2401</v>
      </c>
      <c r="H2" s="455"/>
      <c r="I2" s="455"/>
      <c r="J2" s="455"/>
      <c r="K2" s="455"/>
      <c r="L2" s="455"/>
      <c r="M2" s="455"/>
      <c r="N2" s="455"/>
      <c r="O2" s="455"/>
      <c r="P2" s="455"/>
    </row>
    <row r="3" spans="1:16" ht="21">
      <c r="A3" s="455"/>
      <c r="B3" s="455"/>
      <c r="C3" s="455"/>
      <c r="D3" s="651"/>
      <c r="E3" s="455"/>
      <c r="F3" s="457" t="s">
        <v>2730</v>
      </c>
      <c r="G3" s="456" t="s">
        <v>2729</v>
      </c>
      <c r="H3" s="455"/>
      <c r="I3" s="455"/>
      <c r="J3" s="455"/>
      <c r="K3" s="455"/>
      <c r="L3" s="455"/>
      <c r="M3" s="455"/>
      <c r="N3" s="455"/>
      <c r="O3" s="455"/>
      <c r="P3" s="455"/>
    </row>
    <row r="4" spans="1:16" ht="17.25" thickBot="1">
      <c r="A4" s="451"/>
      <c r="B4" s="451"/>
      <c r="C4" s="451"/>
      <c r="D4" s="454"/>
      <c r="E4" s="451"/>
      <c r="F4" s="453" t="s">
        <v>2398</v>
      </c>
      <c r="G4" s="452" t="s">
        <v>2397</v>
      </c>
      <c r="H4" s="451"/>
      <c r="I4" s="451"/>
      <c r="J4" s="451"/>
      <c r="K4" s="451"/>
      <c r="L4" s="451"/>
      <c r="M4" s="451"/>
      <c r="N4" s="451"/>
      <c r="O4" s="450"/>
      <c r="P4" s="450" t="s">
        <v>467</v>
      </c>
    </row>
    <row r="5" spans="1:16">
      <c r="A5" s="1038" t="s">
        <v>2728</v>
      </c>
      <c r="B5" s="1079" t="s">
        <v>2727</v>
      </c>
      <c r="C5" s="1079"/>
      <c r="D5" s="1079"/>
      <c r="E5" s="1079"/>
      <c r="F5" s="1079"/>
      <c r="G5" s="1079"/>
      <c r="H5" s="1079"/>
      <c r="I5" s="1079"/>
      <c r="J5" s="1079"/>
      <c r="K5" s="1079"/>
      <c r="L5" s="1079"/>
      <c r="M5" s="1079" t="s">
        <v>243</v>
      </c>
      <c r="N5" s="1079"/>
      <c r="O5" s="1079"/>
      <c r="P5" s="1037"/>
    </row>
    <row r="6" spans="1:16">
      <c r="A6" s="1078"/>
      <c r="B6" s="1075" t="s">
        <v>2726</v>
      </c>
      <c r="C6" s="1075"/>
      <c r="D6" s="1075"/>
      <c r="E6" s="1075"/>
      <c r="F6" s="1075"/>
      <c r="G6" s="1075"/>
      <c r="H6" s="650"/>
      <c r="I6" s="650"/>
      <c r="J6" s="650"/>
      <c r="K6" s="650"/>
      <c r="L6" s="650"/>
      <c r="M6" s="1075" t="s">
        <v>2725</v>
      </c>
      <c r="N6" s="1075"/>
      <c r="O6" s="1075" t="s">
        <v>2724</v>
      </c>
      <c r="P6" s="1080"/>
    </row>
    <row r="7" spans="1:16">
      <c r="A7" s="1078"/>
      <c r="B7" s="1074" t="s">
        <v>2723</v>
      </c>
      <c r="C7" s="1075" t="s">
        <v>2722</v>
      </c>
      <c r="D7" s="1075"/>
      <c r="E7" s="1075"/>
      <c r="F7" s="1075"/>
      <c r="G7" s="1074" t="s">
        <v>26</v>
      </c>
      <c r="H7" s="1074" t="s">
        <v>2721</v>
      </c>
      <c r="I7" s="1074" t="s">
        <v>2720</v>
      </c>
      <c r="J7" s="1074" t="s">
        <v>2719</v>
      </c>
      <c r="K7" s="1074" t="s">
        <v>2718</v>
      </c>
      <c r="L7" s="1074" t="s">
        <v>2717</v>
      </c>
      <c r="M7" s="1075" t="s">
        <v>161</v>
      </c>
      <c r="N7" s="1074" t="s">
        <v>2716</v>
      </c>
      <c r="O7" s="1075" t="s">
        <v>161</v>
      </c>
      <c r="P7" s="1081" t="s">
        <v>2716</v>
      </c>
    </row>
    <row r="8" spans="1:16">
      <c r="A8" s="1078"/>
      <c r="B8" s="1075"/>
      <c r="C8" s="1075" t="s">
        <v>10</v>
      </c>
      <c r="D8" s="1082" t="s">
        <v>2715</v>
      </c>
      <c r="E8" s="1075" t="s">
        <v>12</v>
      </c>
      <c r="F8" s="1075" t="s">
        <v>24</v>
      </c>
      <c r="G8" s="1075"/>
      <c r="H8" s="1075"/>
      <c r="I8" s="1075"/>
      <c r="J8" s="1075"/>
      <c r="K8" s="1075"/>
      <c r="L8" s="1075"/>
      <c r="M8" s="1075"/>
      <c r="N8" s="1075"/>
      <c r="O8" s="1075"/>
      <c r="P8" s="1080"/>
    </row>
    <row r="9" spans="1:16" ht="17.25" thickBot="1">
      <c r="A9" s="1040"/>
      <c r="B9" s="1076"/>
      <c r="C9" s="1076"/>
      <c r="D9" s="1083"/>
      <c r="E9" s="1076"/>
      <c r="F9" s="1076"/>
      <c r="G9" s="1076"/>
      <c r="H9" s="1076"/>
      <c r="I9" s="1076"/>
      <c r="J9" s="1076"/>
      <c r="K9" s="1076"/>
      <c r="L9" s="1076"/>
      <c r="M9" s="1076"/>
      <c r="N9" s="1076"/>
      <c r="O9" s="1076"/>
      <c r="P9" s="1036"/>
    </row>
    <row r="10" spans="1:16">
      <c r="A10" s="449" t="s">
        <v>2380</v>
      </c>
      <c r="B10" s="448">
        <v>533075729</v>
      </c>
      <c r="C10" s="448">
        <v>208991155</v>
      </c>
      <c r="D10" s="448">
        <v>0</v>
      </c>
      <c r="E10" s="448">
        <v>41612023</v>
      </c>
      <c r="F10" s="448">
        <v>0</v>
      </c>
      <c r="G10" s="448">
        <v>282472551</v>
      </c>
      <c r="H10" s="649"/>
      <c r="I10" s="649"/>
      <c r="J10" s="648"/>
      <c r="K10" s="648"/>
      <c r="L10" s="649"/>
      <c r="M10" s="448">
        <v>20448788</v>
      </c>
      <c r="N10" s="648">
        <v>3.84</v>
      </c>
      <c r="O10" s="448">
        <v>347817383</v>
      </c>
      <c r="P10" s="647">
        <v>65.25</v>
      </c>
    </row>
    <row r="11" spans="1:16">
      <c r="A11" s="445" t="s">
        <v>2379</v>
      </c>
      <c r="B11" s="444">
        <v>533075729</v>
      </c>
      <c r="C11" s="444">
        <v>208991155</v>
      </c>
      <c r="D11" s="444">
        <v>0</v>
      </c>
      <c r="E11" s="444">
        <v>41612023</v>
      </c>
      <c r="F11" s="444">
        <v>0</v>
      </c>
      <c r="G11" s="444">
        <v>282472551</v>
      </c>
      <c r="H11" s="646"/>
      <c r="I11" s="646"/>
      <c r="J11" s="645"/>
      <c r="K11" s="645"/>
      <c r="L11" s="646"/>
      <c r="M11" s="444">
        <v>20448788</v>
      </c>
      <c r="N11" s="645">
        <v>3.84</v>
      </c>
      <c r="O11" s="444">
        <v>347817383</v>
      </c>
      <c r="P11" s="644">
        <v>65.25</v>
      </c>
    </row>
    <row r="12" spans="1:16" ht="297">
      <c r="A12" s="441" t="s">
        <v>2378</v>
      </c>
      <c r="B12" s="440">
        <v>151305308</v>
      </c>
      <c r="C12" s="440">
        <v>146272795</v>
      </c>
      <c r="D12" s="440">
        <v>0</v>
      </c>
      <c r="E12" s="440">
        <v>5032513</v>
      </c>
      <c r="F12" s="440">
        <v>0</v>
      </c>
      <c r="G12" s="440">
        <v>0</v>
      </c>
      <c r="H12" s="643" t="s">
        <v>2714</v>
      </c>
      <c r="I12" s="643" t="s">
        <v>2713</v>
      </c>
      <c r="J12" s="642"/>
      <c r="K12" s="642"/>
      <c r="L12" s="643" t="s">
        <v>172</v>
      </c>
      <c r="M12" s="440">
        <v>8274260</v>
      </c>
      <c r="N12" s="642">
        <v>5.47</v>
      </c>
      <c r="O12" s="440">
        <v>116696730</v>
      </c>
      <c r="P12" s="641">
        <v>77.13</v>
      </c>
    </row>
    <row r="13" spans="1:16" ht="409.5">
      <c r="A13" s="441" t="s">
        <v>2712</v>
      </c>
      <c r="B13" s="440">
        <v>640000</v>
      </c>
      <c r="C13" s="440">
        <v>313858</v>
      </c>
      <c r="D13" s="440">
        <v>0</v>
      </c>
      <c r="E13" s="440">
        <v>326142</v>
      </c>
      <c r="F13" s="440">
        <v>0</v>
      </c>
      <c r="G13" s="440">
        <v>0</v>
      </c>
      <c r="H13" s="643" t="s">
        <v>2711</v>
      </c>
      <c r="I13" s="643" t="s">
        <v>2710</v>
      </c>
      <c r="J13" s="642"/>
      <c r="K13" s="642"/>
      <c r="L13" s="643" t="s">
        <v>172</v>
      </c>
      <c r="M13" s="440">
        <v>55073</v>
      </c>
      <c r="N13" s="642">
        <v>8.61</v>
      </c>
      <c r="O13" s="440">
        <v>440000</v>
      </c>
      <c r="P13" s="641">
        <v>68.75</v>
      </c>
    </row>
    <row r="14" spans="1:16" ht="297">
      <c r="A14" s="441" t="s">
        <v>2374</v>
      </c>
      <c r="B14" s="440">
        <v>212796848</v>
      </c>
      <c r="C14" s="440">
        <v>5493365</v>
      </c>
      <c r="D14" s="440">
        <v>0</v>
      </c>
      <c r="E14" s="440">
        <v>16844220</v>
      </c>
      <c r="F14" s="440">
        <v>0</v>
      </c>
      <c r="G14" s="440">
        <v>190459263</v>
      </c>
      <c r="H14" s="643" t="s">
        <v>2709</v>
      </c>
      <c r="I14" s="643" t="s">
        <v>2708</v>
      </c>
      <c r="J14" s="642"/>
      <c r="K14" s="642"/>
      <c r="L14" s="643" t="s">
        <v>172</v>
      </c>
      <c r="M14" s="440">
        <v>9108358</v>
      </c>
      <c r="N14" s="642">
        <v>4.28</v>
      </c>
      <c r="O14" s="440">
        <v>105196539</v>
      </c>
      <c r="P14" s="641">
        <v>49.44</v>
      </c>
    </row>
    <row r="15" spans="1:16" ht="409.5">
      <c r="A15" s="441" t="s">
        <v>2707</v>
      </c>
      <c r="B15" s="440">
        <v>7219890</v>
      </c>
      <c r="C15" s="440">
        <v>1358700</v>
      </c>
      <c r="D15" s="440">
        <v>0</v>
      </c>
      <c r="E15" s="440">
        <v>5861190</v>
      </c>
      <c r="F15" s="440">
        <v>0</v>
      </c>
      <c r="G15" s="440">
        <v>0</v>
      </c>
      <c r="H15" s="643" t="s">
        <v>2706</v>
      </c>
      <c r="I15" s="643" t="s">
        <v>2705</v>
      </c>
      <c r="J15" s="642"/>
      <c r="K15" s="642"/>
      <c r="L15" s="643" t="s">
        <v>172</v>
      </c>
      <c r="M15" s="440">
        <v>729682</v>
      </c>
      <c r="N15" s="642">
        <v>10.11</v>
      </c>
      <c r="O15" s="440">
        <v>1405821</v>
      </c>
      <c r="P15" s="641">
        <v>19.47</v>
      </c>
    </row>
    <row r="16" spans="1:16" ht="330">
      <c r="A16" s="441" t="s">
        <v>2370</v>
      </c>
      <c r="B16" s="440">
        <v>160104457</v>
      </c>
      <c r="C16" s="440">
        <v>54754468</v>
      </c>
      <c r="D16" s="440">
        <v>0</v>
      </c>
      <c r="E16" s="440">
        <v>13336701</v>
      </c>
      <c r="F16" s="440">
        <v>0</v>
      </c>
      <c r="G16" s="440">
        <v>92013288</v>
      </c>
      <c r="H16" s="643" t="s">
        <v>2704</v>
      </c>
      <c r="I16" s="643" t="s">
        <v>2703</v>
      </c>
      <c r="J16" s="642"/>
      <c r="K16" s="642"/>
      <c r="L16" s="643" t="s">
        <v>172</v>
      </c>
      <c r="M16" s="440">
        <v>1794214</v>
      </c>
      <c r="N16" s="642">
        <v>1.1200000000000001</v>
      </c>
      <c r="O16" s="440">
        <v>123069539</v>
      </c>
      <c r="P16" s="641">
        <v>76.87</v>
      </c>
    </row>
    <row r="17" spans="1:16" ht="409.5">
      <c r="A17" s="441" t="s">
        <v>2702</v>
      </c>
      <c r="B17" s="440">
        <v>1009226</v>
      </c>
      <c r="C17" s="440">
        <v>797969</v>
      </c>
      <c r="D17" s="440">
        <v>0</v>
      </c>
      <c r="E17" s="440">
        <v>211257</v>
      </c>
      <c r="F17" s="440">
        <v>0</v>
      </c>
      <c r="G17" s="440">
        <v>0</v>
      </c>
      <c r="H17" s="643" t="s">
        <v>2701</v>
      </c>
      <c r="I17" s="643" t="s">
        <v>2700</v>
      </c>
      <c r="J17" s="642"/>
      <c r="K17" s="642"/>
      <c r="L17" s="643" t="s">
        <v>172</v>
      </c>
      <c r="M17" s="440">
        <v>487201</v>
      </c>
      <c r="N17" s="642">
        <v>48.27</v>
      </c>
      <c r="O17" s="440">
        <v>1008754</v>
      </c>
      <c r="P17" s="641">
        <v>99.95</v>
      </c>
    </row>
    <row r="18" spans="1:16">
      <c r="A18" s="445" t="s">
        <v>2366</v>
      </c>
      <c r="B18" s="444">
        <v>5509917</v>
      </c>
      <c r="C18" s="444">
        <v>5488442</v>
      </c>
      <c r="D18" s="444">
        <v>0</v>
      </c>
      <c r="E18" s="444">
        <v>0</v>
      </c>
      <c r="F18" s="444">
        <v>21475</v>
      </c>
      <c r="G18" s="444">
        <v>0</v>
      </c>
      <c r="H18" s="646"/>
      <c r="I18" s="646"/>
      <c r="J18" s="645"/>
      <c r="K18" s="645"/>
      <c r="L18" s="646"/>
      <c r="M18" s="444">
        <v>2709247</v>
      </c>
      <c r="N18" s="645">
        <v>49.17</v>
      </c>
      <c r="O18" s="444">
        <v>5301100</v>
      </c>
      <c r="P18" s="644">
        <v>96.21</v>
      </c>
    </row>
    <row r="19" spans="1:16">
      <c r="A19" s="445" t="s">
        <v>2365</v>
      </c>
      <c r="B19" s="444">
        <v>4295670</v>
      </c>
      <c r="C19" s="444">
        <v>4295670</v>
      </c>
      <c r="D19" s="444">
        <v>0</v>
      </c>
      <c r="E19" s="444">
        <v>0</v>
      </c>
      <c r="F19" s="444">
        <v>0</v>
      </c>
      <c r="G19" s="444">
        <v>0</v>
      </c>
      <c r="H19" s="646"/>
      <c r="I19" s="646"/>
      <c r="J19" s="645"/>
      <c r="K19" s="645"/>
      <c r="L19" s="646"/>
      <c r="M19" s="444">
        <v>1495000</v>
      </c>
      <c r="N19" s="645">
        <v>34.799999999999997</v>
      </c>
      <c r="O19" s="444">
        <v>4086853</v>
      </c>
      <c r="P19" s="644">
        <v>95.14</v>
      </c>
    </row>
    <row r="20" spans="1:16" ht="33">
      <c r="A20" s="441" t="s">
        <v>2362</v>
      </c>
      <c r="B20" s="440">
        <v>4295670</v>
      </c>
      <c r="C20" s="440">
        <v>4295670</v>
      </c>
      <c r="D20" s="440">
        <v>0</v>
      </c>
      <c r="E20" s="440">
        <v>0</v>
      </c>
      <c r="F20" s="440">
        <v>0</v>
      </c>
      <c r="G20" s="440">
        <v>0</v>
      </c>
      <c r="H20" s="643" t="s">
        <v>172</v>
      </c>
      <c r="I20" s="643" t="s">
        <v>2699</v>
      </c>
      <c r="J20" s="642"/>
      <c r="K20" s="642"/>
      <c r="L20" s="643" t="s">
        <v>172</v>
      </c>
      <c r="M20" s="440">
        <v>1495000</v>
      </c>
      <c r="N20" s="642">
        <v>34.799999999999997</v>
      </c>
      <c r="O20" s="440">
        <v>4086853</v>
      </c>
      <c r="P20" s="641">
        <v>95.14</v>
      </c>
    </row>
    <row r="21" spans="1:16">
      <c r="A21" s="445" t="s">
        <v>2363</v>
      </c>
      <c r="B21" s="444">
        <v>1214247</v>
      </c>
      <c r="C21" s="444">
        <v>1192772</v>
      </c>
      <c r="D21" s="444">
        <v>0</v>
      </c>
      <c r="E21" s="444">
        <v>0</v>
      </c>
      <c r="F21" s="444">
        <v>21475</v>
      </c>
      <c r="G21" s="444">
        <v>0</v>
      </c>
      <c r="H21" s="646"/>
      <c r="I21" s="646"/>
      <c r="J21" s="645"/>
      <c r="K21" s="645"/>
      <c r="L21" s="646"/>
      <c r="M21" s="444">
        <v>1214247</v>
      </c>
      <c r="N21" s="645">
        <v>100</v>
      </c>
      <c r="O21" s="444">
        <v>1214247</v>
      </c>
      <c r="P21" s="644">
        <v>100</v>
      </c>
    </row>
    <row r="22" spans="1:16" ht="33">
      <c r="A22" s="441" t="s">
        <v>2362</v>
      </c>
      <c r="B22" s="440">
        <v>586121</v>
      </c>
      <c r="C22" s="440">
        <v>576121</v>
      </c>
      <c r="D22" s="440">
        <v>0</v>
      </c>
      <c r="E22" s="440">
        <v>0</v>
      </c>
      <c r="F22" s="440">
        <v>10000</v>
      </c>
      <c r="G22" s="440">
        <v>0</v>
      </c>
      <c r="H22" s="643" t="s">
        <v>172</v>
      </c>
      <c r="I22" s="643" t="s">
        <v>2698</v>
      </c>
      <c r="J22" s="642"/>
      <c r="K22" s="642"/>
      <c r="L22" s="643" t="s">
        <v>172</v>
      </c>
      <c r="M22" s="440">
        <v>586121</v>
      </c>
      <c r="N22" s="642">
        <v>100</v>
      </c>
      <c r="O22" s="440">
        <v>586121</v>
      </c>
      <c r="P22" s="641">
        <v>100</v>
      </c>
    </row>
    <row r="23" spans="1:16" ht="33">
      <c r="A23" s="441" t="s">
        <v>2360</v>
      </c>
      <c r="B23" s="440">
        <v>473528</v>
      </c>
      <c r="C23" s="440">
        <v>465528</v>
      </c>
      <c r="D23" s="440">
        <v>0</v>
      </c>
      <c r="E23" s="440">
        <v>0</v>
      </c>
      <c r="F23" s="440">
        <v>8000</v>
      </c>
      <c r="G23" s="440">
        <v>0</v>
      </c>
      <c r="H23" s="643" t="s">
        <v>172</v>
      </c>
      <c r="I23" s="643" t="s">
        <v>2698</v>
      </c>
      <c r="J23" s="642"/>
      <c r="K23" s="642"/>
      <c r="L23" s="643" t="s">
        <v>172</v>
      </c>
      <c r="M23" s="440">
        <v>473528</v>
      </c>
      <c r="N23" s="642">
        <v>100</v>
      </c>
      <c r="O23" s="440">
        <v>473528</v>
      </c>
      <c r="P23" s="641">
        <v>100</v>
      </c>
    </row>
    <row r="24" spans="1:16" ht="33">
      <c r="A24" s="441" t="s">
        <v>2358</v>
      </c>
      <c r="B24" s="440">
        <v>154598</v>
      </c>
      <c r="C24" s="440">
        <v>151123</v>
      </c>
      <c r="D24" s="440">
        <v>0</v>
      </c>
      <c r="E24" s="440">
        <v>0</v>
      </c>
      <c r="F24" s="440">
        <v>3475</v>
      </c>
      <c r="G24" s="440">
        <v>0</v>
      </c>
      <c r="H24" s="643" t="s">
        <v>172</v>
      </c>
      <c r="I24" s="643" t="s">
        <v>2698</v>
      </c>
      <c r="J24" s="642"/>
      <c r="K24" s="642"/>
      <c r="L24" s="643" t="s">
        <v>172</v>
      </c>
      <c r="M24" s="440">
        <v>154598</v>
      </c>
      <c r="N24" s="642">
        <v>100</v>
      </c>
      <c r="O24" s="440">
        <v>154598</v>
      </c>
      <c r="P24" s="641">
        <v>100</v>
      </c>
    </row>
    <row r="25" spans="1:16" ht="17.25" thickBot="1">
      <c r="A25" s="437" t="s">
        <v>2686</v>
      </c>
      <c r="B25" s="436">
        <v>538585646</v>
      </c>
      <c r="C25" s="436">
        <v>214479597</v>
      </c>
      <c r="D25" s="436">
        <v>0</v>
      </c>
      <c r="E25" s="436">
        <v>41612023</v>
      </c>
      <c r="F25" s="436">
        <v>21475</v>
      </c>
      <c r="G25" s="436">
        <v>282472551</v>
      </c>
      <c r="H25" s="640"/>
      <c r="I25" s="640"/>
      <c r="J25" s="639"/>
      <c r="K25" s="639"/>
      <c r="L25" s="640"/>
      <c r="M25" s="436">
        <v>23158035</v>
      </c>
      <c r="N25" s="639">
        <v>4.3</v>
      </c>
      <c r="O25" s="436">
        <v>353118483</v>
      </c>
      <c r="P25" s="638">
        <v>65.56</v>
      </c>
    </row>
    <row r="26" spans="1:16" ht="33" customHeight="1">
      <c r="A26" s="1077"/>
      <c r="B26" s="1077"/>
      <c r="C26" s="1077"/>
      <c r="D26" s="1077"/>
      <c r="E26" s="1077"/>
      <c r="F26" s="1077"/>
    </row>
  </sheetData>
  <mergeCells count="23">
    <mergeCell ref="A26:F26"/>
    <mergeCell ref="B7:B9"/>
    <mergeCell ref="C7:F7"/>
    <mergeCell ref="O7:O9"/>
    <mergeCell ref="N7:N9"/>
    <mergeCell ref="A5:A9"/>
    <mergeCell ref="B5:L5"/>
    <mergeCell ref="M5:P5"/>
    <mergeCell ref="B6:G6"/>
    <mergeCell ref="M6:N6"/>
    <mergeCell ref="O6:P6"/>
    <mergeCell ref="P7:P9"/>
    <mergeCell ref="C8:C9"/>
    <mergeCell ref="D8:D9"/>
    <mergeCell ref="E8:E9"/>
    <mergeCell ref="F8:F9"/>
    <mergeCell ref="I7:I9"/>
    <mergeCell ref="J7:J9"/>
    <mergeCell ref="G7:G9"/>
    <mergeCell ref="H7:H9"/>
    <mergeCell ref="M7:M9"/>
    <mergeCell ref="K7:K9"/>
    <mergeCell ref="L7:L9"/>
  </mergeCells>
  <phoneticPr fontId="4" type="noConversion"/>
  <pageMargins left="0.78740157480314965" right="0.78740157480314965" top="0.78740157480314965" bottom="0.78740157480314965" header="0.59055118110236227" footer="0.59055118110236227"/>
  <pageSetup paperSize="9" scale="90" orientation="portrait" horizontalDpi="180" verticalDpi="180" r:id="rId1"/>
  <headerFooter alignWithMargins="0"/>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22C09-A119-4B44-BFE5-EF77CB778CE6}">
  <dimension ref="A1:L20"/>
  <sheetViews>
    <sheetView workbookViewId="0">
      <selection activeCell="L29" sqref="L29"/>
    </sheetView>
  </sheetViews>
  <sheetFormatPr defaultColWidth="9" defaultRowHeight="16.5"/>
  <cols>
    <col min="1" max="1" width="26.625" style="433" customWidth="1"/>
    <col min="2" max="12" width="12.625" style="433" customWidth="1"/>
    <col min="13" max="16384" width="9" style="433"/>
  </cols>
  <sheetData>
    <row r="1" spans="1:12" ht="21">
      <c r="A1" s="455"/>
      <c r="B1" s="455"/>
      <c r="C1" s="662"/>
      <c r="D1" s="455"/>
      <c r="E1" s="461"/>
      <c r="F1" s="460" t="s">
        <v>2404</v>
      </c>
      <c r="G1" s="459" t="s">
        <v>2403</v>
      </c>
      <c r="H1" s="459"/>
      <c r="I1" s="455"/>
      <c r="J1" s="455"/>
      <c r="K1" s="455"/>
      <c r="L1" s="455"/>
    </row>
    <row r="2" spans="1:12" ht="21">
      <c r="A2" s="455"/>
      <c r="B2" s="455"/>
      <c r="C2" s="662"/>
      <c r="D2" s="455"/>
      <c r="E2" s="461"/>
      <c r="F2" s="460" t="s">
        <v>2402</v>
      </c>
      <c r="G2" s="459" t="s">
        <v>2401</v>
      </c>
      <c r="H2" s="459"/>
      <c r="I2" s="455"/>
      <c r="J2" s="455"/>
      <c r="K2" s="455"/>
      <c r="L2" s="455"/>
    </row>
    <row r="3" spans="1:12" ht="21">
      <c r="A3" s="455"/>
      <c r="B3" s="455"/>
      <c r="C3" s="651"/>
      <c r="D3" s="455"/>
      <c r="E3" s="458"/>
      <c r="F3" s="661" t="s">
        <v>2750</v>
      </c>
      <c r="G3" s="660" t="s">
        <v>2749</v>
      </c>
      <c r="H3" s="660"/>
      <c r="I3" s="455"/>
      <c r="J3" s="455"/>
      <c r="K3" s="455"/>
      <c r="L3" s="455"/>
    </row>
    <row r="4" spans="1:12" ht="17.25" thickBot="1">
      <c r="A4" s="451"/>
      <c r="B4" s="451"/>
      <c r="C4" s="454"/>
      <c r="D4" s="451"/>
      <c r="E4" s="454"/>
      <c r="F4" s="453" t="s">
        <v>2398</v>
      </c>
      <c r="G4" s="452" t="s">
        <v>2397</v>
      </c>
      <c r="H4" s="452"/>
      <c r="I4" s="451"/>
      <c r="J4" s="451"/>
      <c r="K4" s="450"/>
      <c r="L4" s="450" t="s">
        <v>467</v>
      </c>
    </row>
    <row r="5" spans="1:12">
      <c r="A5" s="1038" t="s">
        <v>2748</v>
      </c>
      <c r="B5" s="1087" t="s">
        <v>2395</v>
      </c>
      <c r="C5" s="1032"/>
      <c r="D5" s="1032"/>
      <c r="E5" s="1032"/>
      <c r="F5" s="1032"/>
      <c r="G5" s="1032"/>
      <c r="H5" s="1032"/>
      <c r="I5" s="1033"/>
      <c r="J5" s="1084" t="s">
        <v>2394</v>
      </c>
      <c r="K5" s="1084" t="s">
        <v>2747</v>
      </c>
      <c r="L5" s="1037" t="s">
        <v>2393</v>
      </c>
    </row>
    <row r="6" spans="1:12">
      <c r="A6" s="1039"/>
      <c r="B6" s="1028" t="s">
        <v>2746</v>
      </c>
      <c r="C6" s="1028" t="s">
        <v>2745</v>
      </c>
      <c r="D6" s="1028" t="s">
        <v>2744</v>
      </c>
      <c r="E6" s="1028" t="s">
        <v>2743</v>
      </c>
      <c r="F6" s="1028" t="s">
        <v>2386</v>
      </c>
      <c r="G6" s="1028" t="s">
        <v>2385</v>
      </c>
      <c r="H6" s="1028" t="s">
        <v>2384</v>
      </c>
      <c r="I6" s="1028" t="s">
        <v>2383</v>
      </c>
      <c r="J6" s="1085"/>
      <c r="K6" s="1085"/>
      <c r="L6" s="1035"/>
    </row>
    <row r="7" spans="1:12" ht="17.25" thickBot="1">
      <c r="A7" s="1040"/>
      <c r="B7" s="1086"/>
      <c r="C7" s="1086"/>
      <c r="D7" s="1086"/>
      <c r="E7" s="1086"/>
      <c r="F7" s="1086"/>
      <c r="G7" s="1086"/>
      <c r="H7" s="1086"/>
      <c r="I7" s="1086"/>
      <c r="J7" s="1076"/>
      <c r="K7" s="1076"/>
      <c r="L7" s="1036"/>
    </row>
    <row r="8" spans="1:12">
      <c r="A8" s="659" t="s">
        <v>2742</v>
      </c>
      <c r="B8" s="658">
        <v>50041455</v>
      </c>
      <c r="C8" s="658">
        <v>46502065</v>
      </c>
      <c r="D8" s="658">
        <v>40336929</v>
      </c>
      <c r="E8" s="658">
        <v>5413817</v>
      </c>
      <c r="F8" s="658">
        <v>4170098</v>
      </c>
      <c r="G8" s="658">
        <v>0</v>
      </c>
      <c r="H8" s="658">
        <v>0</v>
      </c>
      <c r="I8" s="658">
        <v>0</v>
      </c>
      <c r="J8" s="658">
        <v>0</v>
      </c>
      <c r="K8" s="658">
        <v>220354</v>
      </c>
      <c r="L8" s="657">
        <v>146684718</v>
      </c>
    </row>
    <row r="9" spans="1:12">
      <c r="A9" s="656" t="s">
        <v>2741</v>
      </c>
      <c r="B9" s="440">
        <v>11643331</v>
      </c>
      <c r="C9" s="440">
        <v>9191251</v>
      </c>
      <c r="D9" s="440">
        <v>1305258</v>
      </c>
      <c r="E9" s="440">
        <v>94204</v>
      </c>
      <c r="F9" s="440">
        <v>44667</v>
      </c>
      <c r="G9" s="440">
        <v>0</v>
      </c>
      <c r="H9" s="440">
        <v>0</v>
      </c>
      <c r="I9" s="440">
        <v>0</v>
      </c>
      <c r="J9" s="440">
        <v>0</v>
      </c>
      <c r="K9" s="440">
        <v>118378</v>
      </c>
      <c r="L9" s="655">
        <v>22397089</v>
      </c>
    </row>
    <row r="10" spans="1:12">
      <c r="A10" s="656" t="s">
        <v>2740</v>
      </c>
      <c r="B10" s="440">
        <v>11132202</v>
      </c>
      <c r="C10" s="440">
        <v>8442564</v>
      </c>
      <c r="D10" s="440">
        <v>1719022</v>
      </c>
      <c r="E10" s="440">
        <v>25386</v>
      </c>
      <c r="F10" s="440">
        <v>68031</v>
      </c>
      <c r="G10" s="440">
        <v>0</v>
      </c>
      <c r="H10" s="440">
        <v>0</v>
      </c>
      <c r="I10" s="440">
        <v>0</v>
      </c>
      <c r="J10" s="440">
        <v>0</v>
      </c>
      <c r="K10" s="440">
        <v>0</v>
      </c>
      <c r="L10" s="655">
        <v>21387205</v>
      </c>
    </row>
    <row r="11" spans="1:12">
      <c r="A11" s="656" t="s">
        <v>2739</v>
      </c>
      <c r="B11" s="440">
        <v>0</v>
      </c>
      <c r="C11" s="440">
        <v>0</v>
      </c>
      <c r="D11" s="440">
        <v>0</v>
      </c>
      <c r="E11" s="440">
        <v>0</v>
      </c>
      <c r="F11" s="440">
        <v>0</v>
      </c>
      <c r="G11" s="440">
        <v>0</v>
      </c>
      <c r="H11" s="440">
        <v>0</v>
      </c>
      <c r="I11" s="440">
        <v>0</v>
      </c>
      <c r="J11" s="440">
        <v>0</v>
      </c>
      <c r="K11" s="440">
        <v>0</v>
      </c>
      <c r="L11" s="655">
        <v>0</v>
      </c>
    </row>
    <row r="12" spans="1:12">
      <c r="A12" s="656" t="s">
        <v>2738</v>
      </c>
      <c r="B12" s="440">
        <v>72816988</v>
      </c>
      <c r="C12" s="440">
        <v>64135880</v>
      </c>
      <c r="D12" s="440">
        <v>43361209</v>
      </c>
      <c r="E12" s="440">
        <v>5533407</v>
      </c>
      <c r="F12" s="440">
        <v>4282796</v>
      </c>
      <c r="G12" s="440">
        <v>0</v>
      </c>
      <c r="H12" s="440">
        <v>0</v>
      </c>
      <c r="I12" s="440">
        <v>0</v>
      </c>
      <c r="J12" s="440">
        <v>0</v>
      </c>
      <c r="K12" s="440">
        <v>338732</v>
      </c>
      <c r="L12" s="655">
        <v>190469012</v>
      </c>
    </row>
    <row r="13" spans="1:12">
      <c r="A13" s="656" t="s">
        <v>2737</v>
      </c>
      <c r="B13" s="440">
        <v>1297319</v>
      </c>
      <c r="C13" s="440">
        <v>1383479</v>
      </c>
      <c r="D13" s="440">
        <v>2126044</v>
      </c>
      <c r="E13" s="440">
        <v>232256</v>
      </c>
      <c r="F13" s="440">
        <v>174268</v>
      </c>
      <c r="G13" s="440">
        <v>0</v>
      </c>
      <c r="H13" s="440">
        <v>0</v>
      </c>
      <c r="I13" s="440">
        <v>0</v>
      </c>
      <c r="J13" s="440">
        <v>0</v>
      </c>
      <c r="K13" s="440">
        <v>17415</v>
      </c>
      <c r="L13" s="655">
        <v>5230781</v>
      </c>
    </row>
    <row r="14" spans="1:12">
      <c r="A14" s="441" t="s">
        <v>2736</v>
      </c>
      <c r="B14" s="440">
        <v>57469</v>
      </c>
      <c r="C14" s="440">
        <v>324147</v>
      </c>
      <c r="D14" s="440">
        <v>967417</v>
      </c>
      <c r="E14" s="440">
        <v>52054</v>
      </c>
      <c r="F14" s="440">
        <v>96549</v>
      </c>
      <c r="G14" s="440">
        <v>0</v>
      </c>
      <c r="H14" s="440">
        <v>0</v>
      </c>
      <c r="I14" s="440">
        <v>0</v>
      </c>
      <c r="J14" s="440">
        <v>0</v>
      </c>
      <c r="K14" s="440">
        <v>61</v>
      </c>
      <c r="L14" s="655">
        <v>1497697</v>
      </c>
    </row>
    <row r="15" spans="1:12">
      <c r="A15" s="441" t="s">
        <v>2735</v>
      </c>
      <c r="B15" s="440">
        <v>3308</v>
      </c>
      <c r="C15" s="440">
        <v>33394</v>
      </c>
      <c r="D15" s="440">
        <v>49304</v>
      </c>
      <c r="E15" s="440">
        <v>2888</v>
      </c>
      <c r="F15" s="440">
        <v>25074</v>
      </c>
      <c r="G15" s="440">
        <v>0</v>
      </c>
      <c r="H15" s="440">
        <v>0</v>
      </c>
      <c r="I15" s="440">
        <v>0</v>
      </c>
      <c r="J15" s="440">
        <v>0</v>
      </c>
      <c r="K15" s="440">
        <v>13</v>
      </c>
      <c r="L15" s="655">
        <v>113981</v>
      </c>
    </row>
    <row r="16" spans="1:12">
      <c r="A16" s="441" t="s">
        <v>2734</v>
      </c>
      <c r="B16" s="440">
        <v>1234848</v>
      </c>
      <c r="C16" s="440">
        <v>966158</v>
      </c>
      <c r="D16" s="440">
        <v>1090753</v>
      </c>
      <c r="E16" s="440">
        <v>169684</v>
      </c>
      <c r="F16" s="440">
        <v>43476</v>
      </c>
      <c r="G16" s="440">
        <v>0</v>
      </c>
      <c r="H16" s="440">
        <v>0</v>
      </c>
      <c r="I16" s="440">
        <v>0</v>
      </c>
      <c r="J16" s="440">
        <v>0</v>
      </c>
      <c r="K16" s="440">
        <v>0</v>
      </c>
      <c r="L16" s="655">
        <v>3504919</v>
      </c>
    </row>
    <row r="17" spans="1:12">
      <c r="A17" s="441" t="s">
        <v>2733</v>
      </c>
      <c r="B17" s="440">
        <v>1446</v>
      </c>
      <c r="C17" s="440">
        <v>7402</v>
      </c>
      <c r="D17" s="440">
        <v>11889</v>
      </c>
      <c r="E17" s="440">
        <v>7063</v>
      </c>
      <c r="F17" s="440">
        <v>4758</v>
      </c>
      <c r="G17" s="440">
        <v>0</v>
      </c>
      <c r="H17" s="440">
        <v>0</v>
      </c>
      <c r="I17" s="440">
        <v>0</v>
      </c>
      <c r="J17" s="440">
        <v>0</v>
      </c>
      <c r="K17" s="440">
        <v>0</v>
      </c>
      <c r="L17" s="655">
        <v>32558</v>
      </c>
    </row>
    <row r="18" spans="1:12">
      <c r="A18" s="441" t="s">
        <v>2732</v>
      </c>
      <c r="B18" s="440">
        <v>1</v>
      </c>
      <c r="C18" s="440">
        <v>8654</v>
      </c>
      <c r="D18" s="440">
        <v>5206</v>
      </c>
      <c r="E18" s="440">
        <v>409</v>
      </c>
      <c r="F18" s="440">
        <v>4374</v>
      </c>
      <c r="G18" s="440">
        <v>0</v>
      </c>
      <c r="H18" s="440">
        <v>0</v>
      </c>
      <c r="I18" s="440">
        <v>0</v>
      </c>
      <c r="J18" s="440">
        <v>0</v>
      </c>
      <c r="K18" s="440">
        <v>17341</v>
      </c>
      <c r="L18" s="655">
        <v>35985</v>
      </c>
    </row>
    <row r="19" spans="1:12" ht="17.25" thickBot="1">
      <c r="A19" s="654" t="s">
        <v>2731</v>
      </c>
      <c r="B19" s="653">
        <v>247</v>
      </c>
      <c r="C19" s="653">
        <v>43724</v>
      </c>
      <c r="D19" s="653">
        <v>1475</v>
      </c>
      <c r="E19" s="653">
        <v>158</v>
      </c>
      <c r="F19" s="653">
        <v>37</v>
      </c>
      <c r="G19" s="653">
        <v>0</v>
      </c>
      <c r="H19" s="653">
        <v>0</v>
      </c>
      <c r="I19" s="653">
        <v>0</v>
      </c>
      <c r="J19" s="653">
        <v>0</v>
      </c>
      <c r="K19" s="653">
        <v>0</v>
      </c>
      <c r="L19" s="652">
        <v>45641</v>
      </c>
    </row>
    <row r="20" spans="1:12">
      <c r="A20" s="1088"/>
      <c r="B20" s="1088"/>
      <c r="C20" s="1088"/>
      <c r="D20" s="1088"/>
      <c r="E20" s="1088"/>
      <c r="F20" s="1088"/>
    </row>
  </sheetData>
  <mergeCells count="14">
    <mergeCell ref="A5:A7"/>
    <mergeCell ref="B6:B7"/>
    <mergeCell ref="C6:C7"/>
    <mergeCell ref="D6:D7"/>
    <mergeCell ref="A20:F20"/>
    <mergeCell ref="K5:K7"/>
    <mergeCell ref="L5:L7"/>
    <mergeCell ref="E6:E7"/>
    <mergeCell ref="F6:F7"/>
    <mergeCell ref="G6:G7"/>
    <mergeCell ref="H6:H7"/>
    <mergeCell ref="I6:I7"/>
    <mergeCell ref="B5:I5"/>
    <mergeCell ref="J5:J7"/>
  </mergeCells>
  <phoneticPr fontId="4" type="noConversion"/>
  <pageMargins left="0.62992125984251968" right="0.62992125984251968" top="0.78740157480314965" bottom="0.78740157480314965" header="0.59055118110236227" footer="0.59055118110236227"/>
  <pageSetup paperSize="9" orientation="portrait" horizontalDpi="180" verticalDpi="180" r:id="rId1"/>
  <headerFooter alignWithMargins="0"/>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3F3A4-EF34-4F56-9880-DFAE1235D5F0}">
  <dimension ref="A1:C19"/>
  <sheetViews>
    <sheetView workbookViewId="0">
      <selection activeCell="F12" sqref="F12"/>
    </sheetView>
  </sheetViews>
  <sheetFormatPr defaultRowHeight="16.5"/>
  <cols>
    <col min="1" max="1" width="40.625" customWidth="1"/>
    <col min="2" max="2" width="17.25" customWidth="1"/>
    <col min="3" max="3" width="40.625" customWidth="1"/>
  </cols>
  <sheetData>
    <row r="1" spans="1:3" ht="21">
      <c r="A1" s="928"/>
      <c r="B1" s="932" t="s">
        <v>171</v>
      </c>
      <c r="C1" s="928"/>
    </row>
    <row r="2" spans="1:3" ht="21">
      <c r="A2" s="928"/>
      <c r="B2" s="932" t="s">
        <v>170</v>
      </c>
      <c r="C2" s="928"/>
    </row>
    <row r="3" spans="1:3" ht="21">
      <c r="A3" s="929"/>
      <c r="B3" s="929" t="s">
        <v>3352</v>
      </c>
      <c r="C3" s="929"/>
    </row>
    <row r="4" spans="1:3" ht="17.25" thickBot="1">
      <c r="A4" s="930"/>
      <c r="B4" s="931" t="s">
        <v>168</v>
      </c>
      <c r="C4" s="933"/>
    </row>
    <row r="5" spans="1:3">
      <c r="A5" s="1089" t="s">
        <v>3353</v>
      </c>
      <c r="B5" s="1093" t="s">
        <v>3354</v>
      </c>
      <c r="C5" s="1091" t="s">
        <v>3355</v>
      </c>
    </row>
    <row r="6" spans="1:3" ht="17.25" thickBot="1">
      <c r="A6" s="1090"/>
      <c r="B6" s="1094"/>
      <c r="C6" s="1092"/>
    </row>
    <row r="7" spans="1:3">
      <c r="A7" s="936" t="s">
        <v>2763</v>
      </c>
      <c r="B7" s="934">
        <v>126889259</v>
      </c>
      <c r="C7" s="940"/>
    </row>
    <row r="8" spans="1:3">
      <c r="A8" s="937" t="s">
        <v>2762</v>
      </c>
      <c r="B8" s="935">
        <v>0</v>
      </c>
      <c r="C8" s="941"/>
    </row>
    <row r="9" spans="1:3">
      <c r="A9" s="937" t="s">
        <v>2761</v>
      </c>
      <c r="B9" s="935">
        <v>0</v>
      </c>
      <c r="C9" s="941"/>
    </row>
    <row r="10" spans="1:3">
      <c r="A10" s="937" t="s">
        <v>2760</v>
      </c>
      <c r="B10" s="935">
        <v>5622685</v>
      </c>
      <c r="C10" s="941" t="s">
        <v>2759</v>
      </c>
    </row>
    <row r="11" spans="1:3">
      <c r="A11" s="937" t="s">
        <v>2758</v>
      </c>
      <c r="B11" s="935">
        <v>0</v>
      </c>
      <c r="C11" s="941"/>
    </row>
    <row r="12" spans="1:3" ht="66">
      <c r="A12" s="937" t="s">
        <v>2757</v>
      </c>
      <c r="B12" s="935">
        <v>729682</v>
      </c>
      <c r="C12" s="941" t="s">
        <v>2756</v>
      </c>
    </row>
    <row r="13" spans="1:3">
      <c r="A13" s="937" t="s">
        <v>2752</v>
      </c>
      <c r="B13" s="935">
        <v>0</v>
      </c>
      <c r="C13" s="941"/>
    </row>
    <row r="14" spans="1:3">
      <c r="A14" s="937" t="s">
        <v>2755</v>
      </c>
      <c r="B14" s="935">
        <v>0</v>
      </c>
      <c r="C14" s="941"/>
    </row>
    <row r="15" spans="1:3">
      <c r="A15" s="937" t="s">
        <v>2754</v>
      </c>
      <c r="B15" s="935">
        <v>0</v>
      </c>
      <c r="C15" s="941"/>
    </row>
    <row r="16" spans="1:3">
      <c r="A16" s="937" t="s">
        <v>2753</v>
      </c>
      <c r="B16" s="935">
        <v>0</v>
      </c>
      <c r="C16" s="941"/>
    </row>
    <row r="17" spans="1:3">
      <c r="A17" s="937" t="s">
        <v>2752</v>
      </c>
      <c r="B17" s="935">
        <v>0</v>
      </c>
      <c r="C17" s="941"/>
    </row>
    <row r="18" spans="1:3" ht="17.25" thickBot="1">
      <c r="A18" s="938" t="s">
        <v>2751</v>
      </c>
      <c r="B18" s="939">
        <v>133241626</v>
      </c>
      <c r="C18" s="942"/>
    </row>
    <row r="19" spans="1:3">
      <c r="A19" s="971"/>
      <c r="B19" s="971"/>
      <c r="C19" s="971"/>
    </row>
  </sheetData>
  <mergeCells count="4">
    <mergeCell ref="A5:A6"/>
    <mergeCell ref="C5:C6"/>
    <mergeCell ref="B5:B6"/>
    <mergeCell ref="A19:C19"/>
  </mergeCells>
  <phoneticPr fontId="4" type="noConversion"/>
  <pageMargins left="0.62992125984251968" right="0.62992125984251968" top="0.78740157480314965" bottom="0.78740157480314965" header="0.59055118110236227" footer="0.59055118110236227"/>
  <pageSetup paperSize="9" scale="95" orientation="portrait" horizontalDpi="180" verticalDpi="180" r:id="rId1"/>
  <headerFooter alignWithMargins="0"/>
  <drawing r:id="rId2"/>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F2F95-1BCA-4C3D-80D8-D34531633ABE}">
  <dimension ref="A1:E53"/>
  <sheetViews>
    <sheetView topLeftCell="A31" workbookViewId="0">
      <selection activeCell="I53" sqref="I53"/>
    </sheetView>
  </sheetViews>
  <sheetFormatPr defaultRowHeight="16.5"/>
  <cols>
    <col min="1" max="1" width="20.625" customWidth="1"/>
    <col min="2" max="2" width="20.75" customWidth="1"/>
    <col min="3" max="5" width="20.625" customWidth="1"/>
    <col min="257" max="257" width="20.625" customWidth="1"/>
    <col min="258" max="258" width="20.75" customWidth="1"/>
    <col min="259" max="261" width="20.625" customWidth="1"/>
    <col min="513" max="513" width="20.625" customWidth="1"/>
    <col min="514" max="514" width="20.75" customWidth="1"/>
    <col min="515" max="517" width="20.625" customWidth="1"/>
    <col min="769" max="769" width="20.625" customWidth="1"/>
    <col min="770" max="770" width="20.75" customWidth="1"/>
    <col min="771" max="773" width="20.625" customWidth="1"/>
    <col min="1025" max="1025" width="20.625" customWidth="1"/>
    <col min="1026" max="1026" width="20.75" customWidth="1"/>
    <col min="1027" max="1029" width="20.625" customWidth="1"/>
    <col min="1281" max="1281" width="20.625" customWidth="1"/>
    <col min="1282" max="1282" width="20.75" customWidth="1"/>
    <col min="1283" max="1285" width="20.625" customWidth="1"/>
    <col min="1537" max="1537" width="20.625" customWidth="1"/>
    <col min="1538" max="1538" width="20.75" customWidth="1"/>
    <col min="1539" max="1541" width="20.625" customWidth="1"/>
    <col min="1793" max="1793" width="20.625" customWidth="1"/>
    <col min="1794" max="1794" width="20.75" customWidth="1"/>
    <col min="1795" max="1797" width="20.625" customWidth="1"/>
    <col min="2049" max="2049" width="20.625" customWidth="1"/>
    <col min="2050" max="2050" width="20.75" customWidth="1"/>
    <col min="2051" max="2053" width="20.625" customWidth="1"/>
    <col min="2305" max="2305" width="20.625" customWidth="1"/>
    <col min="2306" max="2306" width="20.75" customWidth="1"/>
    <col min="2307" max="2309" width="20.625" customWidth="1"/>
    <col min="2561" max="2561" width="20.625" customWidth="1"/>
    <col min="2562" max="2562" width="20.75" customWidth="1"/>
    <col min="2563" max="2565" width="20.625" customWidth="1"/>
    <col min="2817" max="2817" width="20.625" customWidth="1"/>
    <col min="2818" max="2818" width="20.75" customWidth="1"/>
    <col min="2819" max="2821" width="20.625" customWidth="1"/>
    <col min="3073" max="3073" width="20.625" customWidth="1"/>
    <col min="3074" max="3074" width="20.75" customWidth="1"/>
    <col min="3075" max="3077" width="20.625" customWidth="1"/>
    <col min="3329" max="3329" width="20.625" customWidth="1"/>
    <col min="3330" max="3330" width="20.75" customWidth="1"/>
    <col min="3331" max="3333" width="20.625" customWidth="1"/>
    <col min="3585" max="3585" width="20.625" customWidth="1"/>
    <col min="3586" max="3586" width="20.75" customWidth="1"/>
    <col min="3587" max="3589" width="20.625" customWidth="1"/>
    <col min="3841" max="3841" width="20.625" customWidth="1"/>
    <col min="3842" max="3842" width="20.75" customWidth="1"/>
    <col min="3843" max="3845" width="20.625" customWidth="1"/>
    <col min="4097" max="4097" width="20.625" customWidth="1"/>
    <col min="4098" max="4098" width="20.75" customWidth="1"/>
    <col min="4099" max="4101" width="20.625" customWidth="1"/>
    <col min="4353" max="4353" width="20.625" customWidth="1"/>
    <col min="4354" max="4354" width="20.75" customWidth="1"/>
    <col min="4355" max="4357" width="20.625" customWidth="1"/>
    <col min="4609" max="4609" width="20.625" customWidth="1"/>
    <col min="4610" max="4610" width="20.75" customWidth="1"/>
    <col min="4611" max="4613" width="20.625" customWidth="1"/>
    <col min="4865" max="4865" width="20.625" customWidth="1"/>
    <col min="4866" max="4866" width="20.75" customWidth="1"/>
    <col min="4867" max="4869" width="20.625" customWidth="1"/>
    <col min="5121" max="5121" width="20.625" customWidth="1"/>
    <col min="5122" max="5122" width="20.75" customWidth="1"/>
    <col min="5123" max="5125" width="20.625" customWidth="1"/>
    <col min="5377" max="5377" width="20.625" customWidth="1"/>
    <col min="5378" max="5378" width="20.75" customWidth="1"/>
    <col min="5379" max="5381" width="20.625" customWidth="1"/>
    <col min="5633" max="5633" width="20.625" customWidth="1"/>
    <col min="5634" max="5634" width="20.75" customWidth="1"/>
    <col min="5635" max="5637" width="20.625" customWidth="1"/>
    <col min="5889" max="5889" width="20.625" customWidth="1"/>
    <col min="5890" max="5890" width="20.75" customWidth="1"/>
    <col min="5891" max="5893" width="20.625" customWidth="1"/>
    <col min="6145" max="6145" width="20.625" customWidth="1"/>
    <col min="6146" max="6146" width="20.75" customWidth="1"/>
    <col min="6147" max="6149" width="20.625" customWidth="1"/>
    <col min="6401" max="6401" width="20.625" customWidth="1"/>
    <col min="6402" max="6402" width="20.75" customWidth="1"/>
    <col min="6403" max="6405" width="20.625" customWidth="1"/>
    <col min="6657" max="6657" width="20.625" customWidth="1"/>
    <col min="6658" max="6658" width="20.75" customWidth="1"/>
    <col min="6659" max="6661" width="20.625" customWidth="1"/>
    <col min="6913" max="6913" width="20.625" customWidth="1"/>
    <col min="6914" max="6914" width="20.75" customWidth="1"/>
    <col min="6915" max="6917" width="20.625" customWidth="1"/>
    <col min="7169" max="7169" width="20.625" customWidth="1"/>
    <col min="7170" max="7170" width="20.75" customWidth="1"/>
    <col min="7171" max="7173" width="20.625" customWidth="1"/>
    <col min="7425" max="7425" width="20.625" customWidth="1"/>
    <col min="7426" max="7426" width="20.75" customWidth="1"/>
    <col min="7427" max="7429" width="20.625" customWidth="1"/>
    <col min="7681" max="7681" width="20.625" customWidth="1"/>
    <col min="7682" max="7682" width="20.75" customWidth="1"/>
    <col min="7683" max="7685" width="20.625" customWidth="1"/>
    <col min="7937" max="7937" width="20.625" customWidth="1"/>
    <col min="7938" max="7938" width="20.75" customWidth="1"/>
    <col min="7939" max="7941" width="20.625" customWidth="1"/>
    <col min="8193" max="8193" width="20.625" customWidth="1"/>
    <col min="8194" max="8194" width="20.75" customWidth="1"/>
    <col min="8195" max="8197" width="20.625" customWidth="1"/>
    <col min="8449" max="8449" width="20.625" customWidth="1"/>
    <col min="8450" max="8450" width="20.75" customWidth="1"/>
    <col min="8451" max="8453" width="20.625" customWidth="1"/>
    <col min="8705" max="8705" width="20.625" customWidth="1"/>
    <col min="8706" max="8706" width="20.75" customWidth="1"/>
    <col min="8707" max="8709" width="20.625" customWidth="1"/>
    <col min="8961" max="8961" width="20.625" customWidth="1"/>
    <col min="8962" max="8962" width="20.75" customWidth="1"/>
    <col min="8963" max="8965" width="20.625" customWidth="1"/>
    <col min="9217" max="9217" width="20.625" customWidth="1"/>
    <col min="9218" max="9218" width="20.75" customWidth="1"/>
    <col min="9219" max="9221" width="20.625" customWidth="1"/>
    <col min="9473" max="9473" width="20.625" customWidth="1"/>
    <col min="9474" max="9474" width="20.75" customWidth="1"/>
    <col min="9475" max="9477" width="20.625" customWidth="1"/>
    <col min="9729" max="9729" width="20.625" customWidth="1"/>
    <col min="9730" max="9730" width="20.75" customWidth="1"/>
    <col min="9731" max="9733" width="20.625" customWidth="1"/>
    <col min="9985" max="9985" width="20.625" customWidth="1"/>
    <col min="9986" max="9986" width="20.75" customWidth="1"/>
    <col min="9987" max="9989" width="20.625" customWidth="1"/>
    <col min="10241" max="10241" width="20.625" customWidth="1"/>
    <col min="10242" max="10242" width="20.75" customWidth="1"/>
    <col min="10243" max="10245" width="20.625" customWidth="1"/>
    <col min="10497" max="10497" width="20.625" customWidth="1"/>
    <col min="10498" max="10498" width="20.75" customWidth="1"/>
    <col min="10499" max="10501" width="20.625" customWidth="1"/>
    <col min="10753" max="10753" width="20.625" customWidth="1"/>
    <col min="10754" max="10754" width="20.75" customWidth="1"/>
    <col min="10755" max="10757" width="20.625" customWidth="1"/>
    <col min="11009" max="11009" width="20.625" customWidth="1"/>
    <col min="11010" max="11010" width="20.75" customWidth="1"/>
    <col min="11011" max="11013" width="20.625" customWidth="1"/>
    <col min="11265" max="11265" width="20.625" customWidth="1"/>
    <col min="11266" max="11266" width="20.75" customWidth="1"/>
    <col min="11267" max="11269" width="20.625" customWidth="1"/>
    <col min="11521" max="11521" width="20.625" customWidth="1"/>
    <col min="11522" max="11522" width="20.75" customWidth="1"/>
    <col min="11523" max="11525" width="20.625" customWidth="1"/>
    <col min="11777" max="11777" width="20.625" customWidth="1"/>
    <col min="11778" max="11778" width="20.75" customWidth="1"/>
    <col min="11779" max="11781" width="20.625" customWidth="1"/>
    <col min="12033" max="12033" width="20.625" customWidth="1"/>
    <col min="12034" max="12034" width="20.75" customWidth="1"/>
    <col min="12035" max="12037" width="20.625" customWidth="1"/>
    <col min="12289" max="12289" width="20.625" customWidth="1"/>
    <col min="12290" max="12290" width="20.75" customWidth="1"/>
    <col min="12291" max="12293" width="20.625" customWidth="1"/>
    <col min="12545" max="12545" width="20.625" customWidth="1"/>
    <col min="12546" max="12546" width="20.75" customWidth="1"/>
    <col min="12547" max="12549" width="20.625" customWidth="1"/>
    <col min="12801" max="12801" width="20.625" customWidth="1"/>
    <col min="12802" max="12802" width="20.75" customWidth="1"/>
    <col min="12803" max="12805" width="20.625" customWidth="1"/>
    <col min="13057" max="13057" width="20.625" customWidth="1"/>
    <col min="13058" max="13058" width="20.75" customWidth="1"/>
    <col min="13059" max="13061" width="20.625" customWidth="1"/>
    <col min="13313" max="13313" width="20.625" customWidth="1"/>
    <col min="13314" max="13314" width="20.75" customWidth="1"/>
    <col min="13315" max="13317" width="20.625" customWidth="1"/>
    <col min="13569" max="13569" width="20.625" customWidth="1"/>
    <col min="13570" max="13570" width="20.75" customWidth="1"/>
    <col min="13571" max="13573" width="20.625" customWidth="1"/>
    <col min="13825" max="13825" width="20.625" customWidth="1"/>
    <col min="13826" max="13826" width="20.75" customWidth="1"/>
    <col min="13827" max="13829" width="20.625" customWidth="1"/>
    <col min="14081" max="14081" width="20.625" customWidth="1"/>
    <col min="14082" max="14082" width="20.75" customWidth="1"/>
    <col min="14083" max="14085" width="20.625" customWidth="1"/>
    <col min="14337" max="14337" width="20.625" customWidth="1"/>
    <col min="14338" max="14338" width="20.75" customWidth="1"/>
    <col min="14339" max="14341" width="20.625" customWidth="1"/>
    <col min="14593" max="14593" width="20.625" customWidth="1"/>
    <col min="14594" max="14594" width="20.75" customWidth="1"/>
    <col min="14595" max="14597" width="20.625" customWidth="1"/>
    <col min="14849" max="14849" width="20.625" customWidth="1"/>
    <col min="14850" max="14850" width="20.75" customWidth="1"/>
    <col min="14851" max="14853" width="20.625" customWidth="1"/>
    <col min="15105" max="15105" width="20.625" customWidth="1"/>
    <col min="15106" max="15106" width="20.75" customWidth="1"/>
    <col min="15107" max="15109" width="20.625" customWidth="1"/>
    <col min="15361" max="15361" width="20.625" customWidth="1"/>
    <col min="15362" max="15362" width="20.75" customWidth="1"/>
    <col min="15363" max="15365" width="20.625" customWidth="1"/>
    <col min="15617" max="15617" width="20.625" customWidth="1"/>
    <col min="15618" max="15618" width="20.75" customWidth="1"/>
    <col min="15619" max="15621" width="20.625" customWidth="1"/>
    <col min="15873" max="15873" width="20.625" customWidth="1"/>
    <col min="15874" max="15874" width="20.75" customWidth="1"/>
    <col min="15875" max="15877" width="20.625" customWidth="1"/>
    <col min="16129" max="16129" width="20.625" customWidth="1"/>
    <col min="16130" max="16130" width="20.75" customWidth="1"/>
    <col min="16131" max="16133" width="20.625" customWidth="1"/>
  </cols>
  <sheetData>
    <row r="1" spans="1:5" ht="21">
      <c r="A1" s="47"/>
      <c r="B1" s="137"/>
      <c r="C1" s="880" t="s">
        <v>268</v>
      </c>
      <c r="D1" s="137"/>
      <c r="E1" s="47"/>
    </row>
    <row r="2" spans="1:5" ht="21">
      <c r="A2" s="47"/>
      <c r="B2" s="137"/>
      <c r="C2" s="880" t="s">
        <v>267</v>
      </c>
      <c r="D2" s="137"/>
      <c r="E2" s="47"/>
    </row>
    <row r="3" spans="1:5" ht="21">
      <c r="A3" s="47"/>
      <c r="B3" s="881"/>
      <c r="C3" s="881" t="s">
        <v>2814</v>
      </c>
      <c r="D3" s="881"/>
      <c r="E3" s="47"/>
    </row>
    <row r="4" spans="1:5" ht="17.25" thickBot="1">
      <c r="A4" s="198"/>
      <c r="B4" s="143"/>
      <c r="C4" s="143" t="s">
        <v>2813</v>
      </c>
      <c r="D4" s="143"/>
      <c r="E4" s="47" t="s">
        <v>167</v>
      </c>
    </row>
    <row r="5" spans="1:5">
      <c r="A5" s="669" t="s">
        <v>2812</v>
      </c>
      <c r="B5" s="1089" t="s">
        <v>165</v>
      </c>
      <c r="C5" s="883" t="s">
        <v>2811</v>
      </c>
      <c r="D5" s="883" t="s">
        <v>2810</v>
      </c>
      <c r="E5" s="1095" t="s">
        <v>2809</v>
      </c>
    </row>
    <row r="6" spans="1:5" ht="17.25" thickBot="1">
      <c r="A6" s="668" t="s">
        <v>2808</v>
      </c>
      <c r="B6" s="1090"/>
      <c r="C6" s="884" t="s">
        <v>2807</v>
      </c>
      <c r="D6" s="884" t="s">
        <v>2807</v>
      </c>
      <c r="E6" s="1096"/>
    </row>
    <row r="7" spans="1:5">
      <c r="A7" s="133">
        <v>255826395</v>
      </c>
      <c r="B7" s="132" t="s">
        <v>2806</v>
      </c>
      <c r="C7" s="130">
        <v>315592988</v>
      </c>
      <c r="D7" s="130">
        <v>298253725</v>
      </c>
      <c r="E7" s="667">
        <v>17339263</v>
      </c>
    </row>
    <row r="8" spans="1:5">
      <c r="A8" s="123">
        <v>6217893</v>
      </c>
      <c r="B8" s="122" t="s">
        <v>2805</v>
      </c>
      <c r="C8" s="120">
        <v>6311346</v>
      </c>
      <c r="D8" s="120">
        <v>6854353</v>
      </c>
      <c r="E8" s="666">
        <v>-543007</v>
      </c>
    </row>
    <row r="9" spans="1:5">
      <c r="A9" s="128">
        <v>3027635</v>
      </c>
      <c r="B9" s="127" t="s">
        <v>2804</v>
      </c>
      <c r="C9" s="125">
        <v>3123489</v>
      </c>
      <c r="D9" s="125">
        <v>3666496</v>
      </c>
      <c r="E9" s="665">
        <v>-543007</v>
      </c>
    </row>
    <row r="10" spans="1:5">
      <c r="A10" s="128">
        <v>2414272</v>
      </c>
      <c r="B10" s="127" t="s">
        <v>2803</v>
      </c>
      <c r="C10" s="125">
        <v>2411871</v>
      </c>
      <c r="D10" s="125">
        <v>2411871</v>
      </c>
      <c r="E10" s="665">
        <v>0</v>
      </c>
    </row>
    <row r="11" spans="1:5">
      <c r="A11" s="128">
        <v>217</v>
      </c>
      <c r="B11" s="127" t="s">
        <v>2802</v>
      </c>
      <c r="C11" s="125">
        <v>217</v>
      </c>
      <c r="D11" s="125">
        <v>217</v>
      </c>
      <c r="E11" s="665">
        <v>0</v>
      </c>
    </row>
    <row r="12" spans="1:5">
      <c r="A12" s="128">
        <v>754947</v>
      </c>
      <c r="B12" s="127" t="s">
        <v>2801</v>
      </c>
      <c r="C12" s="125">
        <v>754946</v>
      </c>
      <c r="D12" s="125">
        <v>754946</v>
      </c>
      <c r="E12" s="665">
        <v>0</v>
      </c>
    </row>
    <row r="13" spans="1:5">
      <c r="A13" s="128">
        <v>20822</v>
      </c>
      <c r="B13" s="127" t="s">
        <v>2800</v>
      </c>
      <c r="C13" s="125">
        <v>20823</v>
      </c>
      <c r="D13" s="125">
        <v>20823</v>
      </c>
      <c r="E13" s="665">
        <v>0</v>
      </c>
    </row>
    <row r="14" spans="1:5" ht="33">
      <c r="A14" s="123">
        <v>281461</v>
      </c>
      <c r="B14" s="122" t="s">
        <v>2799</v>
      </c>
      <c r="C14" s="120">
        <v>281461</v>
      </c>
      <c r="D14" s="120">
        <v>281461</v>
      </c>
      <c r="E14" s="666">
        <v>0</v>
      </c>
    </row>
    <row r="15" spans="1:5">
      <c r="A15" s="128">
        <v>257095</v>
      </c>
      <c r="B15" s="127" t="s">
        <v>2798</v>
      </c>
      <c r="C15" s="125">
        <v>257095</v>
      </c>
      <c r="D15" s="125">
        <v>257095</v>
      </c>
      <c r="E15" s="665">
        <v>0</v>
      </c>
    </row>
    <row r="16" spans="1:5">
      <c r="A16" s="128">
        <v>17688</v>
      </c>
      <c r="B16" s="127" t="s">
        <v>2797</v>
      </c>
      <c r="C16" s="125">
        <v>17688</v>
      </c>
      <c r="D16" s="125">
        <v>17688</v>
      </c>
      <c r="E16" s="665">
        <v>0</v>
      </c>
    </row>
    <row r="17" spans="1:5">
      <c r="A17" s="128">
        <v>6678</v>
      </c>
      <c r="B17" s="127" t="s">
        <v>2796</v>
      </c>
      <c r="C17" s="125">
        <v>6678</v>
      </c>
      <c r="D17" s="125">
        <v>6678</v>
      </c>
      <c r="E17" s="665">
        <v>0</v>
      </c>
    </row>
    <row r="18" spans="1:5">
      <c r="A18" s="123">
        <v>246146213</v>
      </c>
      <c r="B18" s="122" t="s">
        <v>2795</v>
      </c>
      <c r="C18" s="120">
        <v>306246171</v>
      </c>
      <c r="D18" s="120">
        <v>288301502</v>
      </c>
      <c r="E18" s="666">
        <v>17944669</v>
      </c>
    </row>
    <row r="19" spans="1:5">
      <c r="A19" s="128">
        <v>140798037</v>
      </c>
      <c r="B19" s="127" t="s">
        <v>2794</v>
      </c>
      <c r="C19" s="125">
        <v>167733841</v>
      </c>
      <c r="D19" s="125">
        <v>165963011</v>
      </c>
      <c r="E19" s="665">
        <v>1770830</v>
      </c>
    </row>
    <row r="20" spans="1:5">
      <c r="A20" s="128">
        <v>16433867</v>
      </c>
      <c r="B20" s="127" t="s">
        <v>2793</v>
      </c>
      <c r="C20" s="125">
        <v>36423791</v>
      </c>
      <c r="D20" s="125">
        <v>26588908</v>
      </c>
      <c r="E20" s="665">
        <v>9834883</v>
      </c>
    </row>
    <row r="21" spans="1:5">
      <c r="A21" s="128">
        <v>28281990</v>
      </c>
      <c r="B21" s="127" t="s">
        <v>2792</v>
      </c>
      <c r="C21" s="125">
        <v>43252115</v>
      </c>
      <c r="D21" s="125">
        <v>36193030</v>
      </c>
      <c r="E21" s="665">
        <v>7059085</v>
      </c>
    </row>
    <row r="22" spans="1:5">
      <c r="A22" s="128">
        <v>12627733</v>
      </c>
      <c r="B22" s="127" t="s">
        <v>2791</v>
      </c>
      <c r="C22" s="125">
        <v>11417297</v>
      </c>
      <c r="D22" s="125">
        <v>11824319</v>
      </c>
      <c r="E22" s="665">
        <v>-407022</v>
      </c>
    </row>
    <row r="23" spans="1:5">
      <c r="A23" s="128">
        <v>1102075</v>
      </c>
      <c r="B23" s="127" t="s">
        <v>2790</v>
      </c>
      <c r="C23" s="125">
        <v>750662</v>
      </c>
      <c r="D23" s="125">
        <v>957532</v>
      </c>
      <c r="E23" s="665">
        <v>-206870</v>
      </c>
    </row>
    <row r="24" spans="1:5">
      <c r="A24" s="128">
        <v>551239</v>
      </c>
      <c r="B24" s="127" t="s">
        <v>2789</v>
      </c>
      <c r="C24" s="125">
        <v>317192</v>
      </c>
      <c r="D24" s="125">
        <v>423429</v>
      </c>
      <c r="E24" s="665">
        <v>-106237</v>
      </c>
    </row>
    <row r="25" spans="1:5">
      <c r="A25" s="128">
        <v>46351272</v>
      </c>
      <c r="B25" s="127" t="s">
        <v>2788</v>
      </c>
      <c r="C25" s="125">
        <v>46351273</v>
      </c>
      <c r="D25" s="125">
        <v>46351273</v>
      </c>
      <c r="E25" s="665">
        <v>0</v>
      </c>
    </row>
    <row r="26" spans="1:5">
      <c r="A26" s="123">
        <v>2711561</v>
      </c>
      <c r="B26" s="122" t="s">
        <v>2787</v>
      </c>
      <c r="C26" s="120">
        <v>2629266</v>
      </c>
      <c r="D26" s="120">
        <v>2690415</v>
      </c>
      <c r="E26" s="666">
        <v>-61149</v>
      </c>
    </row>
    <row r="27" spans="1:5">
      <c r="A27" s="128">
        <v>2711561</v>
      </c>
      <c r="B27" s="127" t="s">
        <v>2786</v>
      </c>
      <c r="C27" s="125">
        <v>2629266</v>
      </c>
      <c r="D27" s="125">
        <v>2690415</v>
      </c>
      <c r="E27" s="665">
        <v>-61149</v>
      </c>
    </row>
    <row r="28" spans="1:5">
      <c r="A28" s="123">
        <v>469267</v>
      </c>
      <c r="B28" s="122" t="s">
        <v>2785</v>
      </c>
      <c r="C28" s="120">
        <v>124744</v>
      </c>
      <c r="D28" s="120">
        <v>125994</v>
      </c>
      <c r="E28" s="666">
        <v>-1250</v>
      </c>
    </row>
    <row r="29" spans="1:5">
      <c r="A29" s="128">
        <v>29379</v>
      </c>
      <c r="B29" s="127" t="s">
        <v>2784</v>
      </c>
      <c r="C29" s="125">
        <v>27519</v>
      </c>
      <c r="D29" s="125">
        <v>28449</v>
      </c>
      <c r="E29" s="665">
        <v>-930</v>
      </c>
    </row>
    <row r="30" spans="1:5">
      <c r="A30" s="128">
        <v>439888</v>
      </c>
      <c r="B30" s="127" t="s">
        <v>2783</v>
      </c>
      <c r="C30" s="125">
        <v>97225</v>
      </c>
      <c r="D30" s="125">
        <v>97545</v>
      </c>
      <c r="E30" s="665">
        <v>-320</v>
      </c>
    </row>
    <row r="31" spans="1:5">
      <c r="A31" s="123">
        <v>255826395</v>
      </c>
      <c r="B31" s="122" t="s">
        <v>2356</v>
      </c>
      <c r="C31" s="120">
        <v>315592988</v>
      </c>
      <c r="D31" s="120">
        <v>298253725</v>
      </c>
      <c r="E31" s="666">
        <v>17339263</v>
      </c>
    </row>
    <row r="32" spans="1:5">
      <c r="A32" s="128"/>
      <c r="B32" s="127"/>
      <c r="C32" s="125"/>
      <c r="D32" s="125"/>
      <c r="E32" s="665"/>
    </row>
    <row r="33" spans="1:5">
      <c r="A33" s="123">
        <v>120699339</v>
      </c>
      <c r="B33" s="122" t="s">
        <v>2782</v>
      </c>
      <c r="C33" s="120">
        <v>169394792</v>
      </c>
      <c r="D33" s="120">
        <v>157680201</v>
      </c>
      <c r="E33" s="666">
        <v>11714591</v>
      </c>
    </row>
    <row r="34" spans="1:5">
      <c r="A34" s="123">
        <v>95501807</v>
      </c>
      <c r="B34" s="122" t="s">
        <v>2781</v>
      </c>
      <c r="C34" s="120">
        <v>164518663</v>
      </c>
      <c r="D34" s="120">
        <v>152643663</v>
      </c>
      <c r="E34" s="666">
        <v>11875000</v>
      </c>
    </row>
    <row r="35" spans="1:5">
      <c r="A35" s="128">
        <v>90570000</v>
      </c>
      <c r="B35" s="127" t="s">
        <v>2780</v>
      </c>
      <c r="C35" s="125">
        <v>158928370</v>
      </c>
      <c r="D35" s="125">
        <v>147053370</v>
      </c>
      <c r="E35" s="665">
        <v>11875000</v>
      </c>
    </row>
    <row r="36" spans="1:5">
      <c r="A36" s="128">
        <v>4858242</v>
      </c>
      <c r="B36" s="127" t="s">
        <v>2779</v>
      </c>
      <c r="C36" s="125">
        <v>5516728</v>
      </c>
      <c r="D36" s="125">
        <v>5516728</v>
      </c>
      <c r="E36" s="665">
        <v>0</v>
      </c>
    </row>
    <row r="37" spans="1:5">
      <c r="A37" s="128">
        <v>73565</v>
      </c>
      <c r="B37" s="127" t="s">
        <v>2778</v>
      </c>
      <c r="C37" s="125">
        <v>73565</v>
      </c>
      <c r="D37" s="125">
        <v>73565</v>
      </c>
      <c r="E37" s="665">
        <v>0</v>
      </c>
    </row>
    <row r="38" spans="1:5">
      <c r="A38" s="123">
        <v>22066308</v>
      </c>
      <c r="B38" s="122" t="s">
        <v>2777</v>
      </c>
      <c r="C38" s="120">
        <v>1716308</v>
      </c>
      <c r="D38" s="120">
        <v>1891308</v>
      </c>
      <c r="E38" s="666">
        <v>-175000</v>
      </c>
    </row>
    <row r="39" spans="1:5">
      <c r="A39" s="128">
        <v>22066308</v>
      </c>
      <c r="B39" s="127" t="s">
        <v>2776</v>
      </c>
      <c r="C39" s="125">
        <v>1716308</v>
      </c>
      <c r="D39" s="125">
        <v>1891308</v>
      </c>
      <c r="E39" s="665">
        <v>-175000</v>
      </c>
    </row>
    <row r="40" spans="1:5">
      <c r="A40" s="123">
        <v>3131224</v>
      </c>
      <c r="B40" s="122" t="s">
        <v>2775</v>
      </c>
      <c r="C40" s="120">
        <v>3159821</v>
      </c>
      <c r="D40" s="120">
        <v>3145230</v>
      </c>
      <c r="E40" s="666">
        <v>14591</v>
      </c>
    </row>
    <row r="41" spans="1:5">
      <c r="A41" s="128">
        <v>80276</v>
      </c>
      <c r="B41" s="127" t="s">
        <v>2774</v>
      </c>
      <c r="C41" s="125">
        <v>108873</v>
      </c>
      <c r="D41" s="125">
        <v>94282</v>
      </c>
      <c r="E41" s="665">
        <v>14591</v>
      </c>
    </row>
    <row r="42" spans="1:5">
      <c r="A42" s="128">
        <v>3050948</v>
      </c>
      <c r="B42" s="127" t="s">
        <v>2773</v>
      </c>
      <c r="C42" s="125">
        <v>3050948</v>
      </c>
      <c r="D42" s="125">
        <v>3050948</v>
      </c>
      <c r="E42" s="665">
        <v>0</v>
      </c>
    </row>
    <row r="43" spans="1:5">
      <c r="A43" s="123">
        <v>135127054</v>
      </c>
      <c r="B43" s="122" t="s">
        <v>2772</v>
      </c>
      <c r="C43" s="120">
        <v>146198196</v>
      </c>
      <c r="D43" s="120">
        <v>140573524</v>
      </c>
      <c r="E43" s="666">
        <v>5624672</v>
      </c>
    </row>
    <row r="44" spans="1:5">
      <c r="A44" s="123">
        <v>119074693</v>
      </c>
      <c r="B44" s="122" t="s">
        <v>2771</v>
      </c>
      <c r="C44" s="120">
        <v>133241626</v>
      </c>
      <c r="D44" s="120">
        <v>126889259</v>
      </c>
      <c r="E44" s="666">
        <v>6352367</v>
      </c>
    </row>
    <row r="45" spans="1:5">
      <c r="A45" s="128">
        <v>119074693</v>
      </c>
      <c r="B45" s="127" t="s">
        <v>2770</v>
      </c>
      <c r="C45" s="125">
        <v>133241626</v>
      </c>
      <c r="D45" s="125">
        <v>126889259</v>
      </c>
      <c r="E45" s="665">
        <v>6352367</v>
      </c>
    </row>
    <row r="46" spans="1:5">
      <c r="A46" s="123">
        <v>812628</v>
      </c>
      <c r="B46" s="122" t="s">
        <v>2769</v>
      </c>
      <c r="C46" s="120">
        <v>847629</v>
      </c>
      <c r="D46" s="120">
        <v>830214</v>
      </c>
      <c r="E46" s="666">
        <v>17415</v>
      </c>
    </row>
    <row r="47" spans="1:5">
      <c r="A47" s="128">
        <v>812628</v>
      </c>
      <c r="B47" s="127" t="s">
        <v>2768</v>
      </c>
      <c r="C47" s="125">
        <v>847629</v>
      </c>
      <c r="D47" s="125">
        <v>830214</v>
      </c>
      <c r="E47" s="665">
        <v>17415</v>
      </c>
    </row>
    <row r="48" spans="1:5">
      <c r="A48" s="123">
        <v>3144953</v>
      </c>
      <c r="B48" s="122" t="s">
        <v>2767</v>
      </c>
      <c r="C48" s="120">
        <v>14160</v>
      </c>
      <c r="D48" s="120">
        <v>759270</v>
      </c>
      <c r="E48" s="666">
        <v>-745110</v>
      </c>
    </row>
    <row r="49" spans="1:5">
      <c r="A49" s="128">
        <v>3144953</v>
      </c>
      <c r="B49" s="127" t="s">
        <v>2766</v>
      </c>
      <c r="C49" s="125">
        <v>14160</v>
      </c>
      <c r="D49" s="125">
        <v>759270</v>
      </c>
      <c r="E49" s="665">
        <v>-745110</v>
      </c>
    </row>
    <row r="50" spans="1:5">
      <c r="A50" s="123">
        <v>12094780</v>
      </c>
      <c r="B50" s="122" t="s">
        <v>2765</v>
      </c>
      <c r="C50" s="120">
        <v>12094781</v>
      </c>
      <c r="D50" s="120">
        <v>12094781</v>
      </c>
      <c r="E50" s="666">
        <v>0</v>
      </c>
    </row>
    <row r="51" spans="1:5">
      <c r="A51" s="128">
        <v>12094780</v>
      </c>
      <c r="B51" s="127" t="s">
        <v>2764</v>
      </c>
      <c r="C51" s="125">
        <v>12094781</v>
      </c>
      <c r="D51" s="125">
        <v>12094781</v>
      </c>
      <c r="E51" s="665">
        <v>0</v>
      </c>
    </row>
    <row r="52" spans="1:5" ht="17.25" thickBot="1">
      <c r="A52" s="118">
        <v>255826393</v>
      </c>
      <c r="B52" s="117" t="s">
        <v>2356</v>
      </c>
      <c r="C52" s="115">
        <v>315592988</v>
      </c>
      <c r="D52" s="115">
        <v>298253725</v>
      </c>
      <c r="E52" s="664">
        <v>17339263</v>
      </c>
    </row>
    <row r="53" spans="1:5" ht="52.9" customHeight="1">
      <c r="A53" s="1097" t="s">
        <v>3351</v>
      </c>
      <c r="B53" s="1097"/>
      <c r="C53" s="1097"/>
      <c r="D53" s="1097"/>
      <c r="E53" s="1097"/>
    </row>
  </sheetData>
  <mergeCells count="3">
    <mergeCell ref="B5:B6"/>
    <mergeCell ref="E5:E6"/>
    <mergeCell ref="A53:E53"/>
  </mergeCells>
  <phoneticPr fontId="4"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2CC37-A793-48BA-BC0B-1C1F4E6B79D9}">
  <dimension ref="A1:F81"/>
  <sheetViews>
    <sheetView workbookViewId="0">
      <selection activeCell="K17" sqref="K17"/>
    </sheetView>
  </sheetViews>
  <sheetFormatPr defaultRowHeight="16.5"/>
  <cols>
    <col min="1" max="1" width="24.75" style="925" customWidth="1"/>
    <col min="2" max="2" width="8.75" style="925" customWidth="1"/>
    <col min="3" max="3" width="13.625" style="925" customWidth="1"/>
    <col min="4" max="4" width="16.75" style="925" customWidth="1"/>
    <col min="5" max="5" width="12.75" style="925" customWidth="1"/>
    <col min="6" max="6" width="22.75" style="925" customWidth="1"/>
    <col min="7" max="256" width="8.875" style="905"/>
    <col min="257" max="257" width="24.75" style="905" customWidth="1"/>
    <col min="258" max="258" width="8.75" style="905" customWidth="1"/>
    <col min="259" max="259" width="13.625" style="905" customWidth="1"/>
    <col min="260" max="260" width="16.75" style="905" customWidth="1"/>
    <col min="261" max="261" width="12.75" style="905" customWidth="1"/>
    <col min="262" max="262" width="22.75" style="905" customWidth="1"/>
    <col min="263" max="512" width="8.875" style="905"/>
    <col min="513" max="513" width="24.75" style="905" customWidth="1"/>
    <col min="514" max="514" width="8.75" style="905" customWidth="1"/>
    <col min="515" max="515" width="13.625" style="905" customWidth="1"/>
    <col min="516" max="516" width="16.75" style="905" customWidth="1"/>
    <col min="517" max="517" width="12.75" style="905" customWidth="1"/>
    <col min="518" max="518" width="22.75" style="905" customWidth="1"/>
    <col min="519" max="768" width="8.875" style="905"/>
    <col min="769" max="769" width="24.75" style="905" customWidth="1"/>
    <col min="770" max="770" width="8.75" style="905" customWidth="1"/>
    <col min="771" max="771" width="13.625" style="905" customWidth="1"/>
    <col min="772" max="772" width="16.75" style="905" customWidth="1"/>
    <col min="773" max="773" width="12.75" style="905" customWidth="1"/>
    <col min="774" max="774" width="22.75" style="905" customWidth="1"/>
    <col min="775" max="1024" width="8.875" style="905"/>
    <col min="1025" max="1025" width="24.75" style="905" customWidth="1"/>
    <col min="1026" max="1026" width="8.75" style="905" customWidth="1"/>
    <col min="1027" max="1027" width="13.625" style="905" customWidth="1"/>
    <col min="1028" max="1028" width="16.75" style="905" customWidth="1"/>
    <col min="1029" max="1029" width="12.75" style="905" customWidth="1"/>
    <col min="1030" max="1030" width="22.75" style="905" customWidth="1"/>
    <col min="1031" max="1280" width="8.875" style="905"/>
    <col min="1281" max="1281" width="24.75" style="905" customWidth="1"/>
    <col min="1282" max="1282" width="8.75" style="905" customWidth="1"/>
    <col min="1283" max="1283" width="13.625" style="905" customWidth="1"/>
    <col min="1284" max="1284" width="16.75" style="905" customWidth="1"/>
    <col min="1285" max="1285" width="12.75" style="905" customWidth="1"/>
    <col min="1286" max="1286" width="22.75" style="905" customWidth="1"/>
    <col min="1287" max="1536" width="8.875" style="905"/>
    <col min="1537" max="1537" width="24.75" style="905" customWidth="1"/>
    <col min="1538" max="1538" width="8.75" style="905" customWidth="1"/>
    <col min="1539" max="1539" width="13.625" style="905" customWidth="1"/>
    <col min="1540" max="1540" width="16.75" style="905" customWidth="1"/>
    <col min="1541" max="1541" width="12.75" style="905" customWidth="1"/>
    <col min="1542" max="1542" width="22.75" style="905" customWidth="1"/>
    <col min="1543" max="1792" width="8.875" style="905"/>
    <col min="1793" max="1793" width="24.75" style="905" customWidth="1"/>
    <col min="1794" max="1794" width="8.75" style="905" customWidth="1"/>
    <col min="1795" max="1795" width="13.625" style="905" customWidth="1"/>
    <col min="1796" max="1796" width="16.75" style="905" customWidth="1"/>
    <col min="1797" max="1797" width="12.75" style="905" customWidth="1"/>
    <col min="1798" max="1798" width="22.75" style="905" customWidth="1"/>
    <col min="1799" max="2048" width="8.875" style="905"/>
    <col min="2049" max="2049" width="24.75" style="905" customWidth="1"/>
    <col min="2050" max="2050" width="8.75" style="905" customWidth="1"/>
    <col min="2051" max="2051" width="13.625" style="905" customWidth="1"/>
    <col min="2052" max="2052" width="16.75" style="905" customWidth="1"/>
    <col min="2053" max="2053" width="12.75" style="905" customWidth="1"/>
    <col min="2054" max="2054" width="22.75" style="905" customWidth="1"/>
    <col min="2055" max="2304" width="8.875" style="905"/>
    <col min="2305" max="2305" width="24.75" style="905" customWidth="1"/>
    <col min="2306" max="2306" width="8.75" style="905" customWidth="1"/>
    <col min="2307" max="2307" width="13.625" style="905" customWidth="1"/>
    <col min="2308" max="2308" width="16.75" style="905" customWidth="1"/>
    <col min="2309" max="2309" width="12.75" style="905" customWidth="1"/>
    <col min="2310" max="2310" width="22.75" style="905" customWidth="1"/>
    <col min="2311" max="2560" width="8.875" style="905"/>
    <col min="2561" max="2561" width="24.75" style="905" customWidth="1"/>
    <col min="2562" max="2562" width="8.75" style="905" customWidth="1"/>
    <col min="2563" max="2563" width="13.625" style="905" customWidth="1"/>
    <col min="2564" max="2564" width="16.75" style="905" customWidth="1"/>
    <col min="2565" max="2565" width="12.75" style="905" customWidth="1"/>
    <col min="2566" max="2566" width="22.75" style="905" customWidth="1"/>
    <col min="2567" max="2816" width="8.875" style="905"/>
    <col min="2817" max="2817" width="24.75" style="905" customWidth="1"/>
    <col min="2818" max="2818" width="8.75" style="905" customWidth="1"/>
    <col min="2819" max="2819" width="13.625" style="905" customWidth="1"/>
    <col min="2820" max="2820" width="16.75" style="905" customWidth="1"/>
    <col min="2821" max="2821" width="12.75" style="905" customWidth="1"/>
    <col min="2822" max="2822" width="22.75" style="905" customWidth="1"/>
    <col min="2823" max="3072" width="8.875" style="905"/>
    <col min="3073" max="3073" width="24.75" style="905" customWidth="1"/>
    <col min="3074" max="3074" width="8.75" style="905" customWidth="1"/>
    <col min="3075" max="3075" width="13.625" style="905" customWidth="1"/>
    <col min="3076" max="3076" width="16.75" style="905" customWidth="1"/>
    <col min="3077" max="3077" width="12.75" style="905" customWidth="1"/>
    <col min="3078" max="3078" width="22.75" style="905" customWidth="1"/>
    <col min="3079" max="3328" width="8.875" style="905"/>
    <col min="3329" max="3329" width="24.75" style="905" customWidth="1"/>
    <col min="3330" max="3330" width="8.75" style="905" customWidth="1"/>
    <col min="3331" max="3331" width="13.625" style="905" customWidth="1"/>
    <col min="3332" max="3332" width="16.75" style="905" customWidth="1"/>
    <col min="3333" max="3333" width="12.75" style="905" customWidth="1"/>
    <col min="3334" max="3334" width="22.75" style="905" customWidth="1"/>
    <col min="3335" max="3584" width="8.875" style="905"/>
    <col min="3585" max="3585" width="24.75" style="905" customWidth="1"/>
    <col min="3586" max="3586" width="8.75" style="905" customWidth="1"/>
    <col min="3587" max="3587" width="13.625" style="905" customWidth="1"/>
    <col min="3588" max="3588" width="16.75" style="905" customWidth="1"/>
    <col min="3589" max="3589" width="12.75" style="905" customWidth="1"/>
    <col min="3590" max="3590" width="22.75" style="905" customWidth="1"/>
    <col min="3591" max="3840" width="8.875" style="905"/>
    <col min="3841" max="3841" width="24.75" style="905" customWidth="1"/>
    <col min="3842" max="3842" width="8.75" style="905" customWidth="1"/>
    <col min="3843" max="3843" width="13.625" style="905" customWidth="1"/>
    <col min="3844" max="3844" width="16.75" style="905" customWidth="1"/>
    <col min="3845" max="3845" width="12.75" style="905" customWidth="1"/>
    <col min="3846" max="3846" width="22.75" style="905" customWidth="1"/>
    <col min="3847" max="4096" width="8.875" style="905"/>
    <col min="4097" max="4097" width="24.75" style="905" customWidth="1"/>
    <col min="4098" max="4098" width="8.75" style="905" customWidth="1"/>
    <col min="4099" max="4099" width="13.625" style="905" customWidth="1"/>
    <col min="4100" max="4100" width="16.75" style="905" customWidth="1"/>
    <col min="4101" max="4101" width="12.75" style="905" customWidth="1"/>
    <col min="4102" max="4102" width="22.75" style="905" customWidth="1"/>
    <col min="4103" max="4352" width="8.875" style="905"/>
    <col min="4353" max="4353" width="24.75" style="905" customWidth="1"/>
    <col min="4354" max="4354" width="8.75" style="905" customWidth="1"/>
    <col min="4355" max="4355" width="13.625" style="905" customWidth="1"/>
    <col min="4356" max="4356" width="16.75" style="905" customWidth="1"/>
    <col min="4357" max="4357" width="12.75" style="905" customWidth="1"/>
    <col min="4358" max="4358" width="22.75" style="905" customWidth="1"/>
    <col min="4359" max="4608" width="8.875" style="905"/>
    <col min="4609" max="4609" width="24.75" style="905" customWidth="1"/>
    <col min="4610" max="4610" width="8.75" style="905" customWidth="1"/>
    <col min="4611" max="4611" width="13.625" style="905" customWidth="1"/>
    <col min="4612" max="4612" width="16.75" style="905" customWidth="1"/>
    <col min="4613" max="4613" width="12.75" style="905" customWidth="1"/>
    <col min="4614" max="4614" width="22.75" style="905" customWidth="1"/>
    <col min="4615" max="4864" width="8.875" style="905"/>
    <col min="4865" max="4865" width="24.75" style="905" customWidth="1"/>
    <col min="4866" max="4866" width="8.75" style="905" customWidth="1"/>
    <col min="4867" max="4867" width="13.625" style="905" customWidth="1"/>
    <col min="4868" max="4868" width="16.75" style="905" customWidth="1"/>
    <col min="4869" max="4869" width="12.75" style="905" customWidth="1"/>
    <col min="4870" max="4870" width="22.75" style="905" customWidth="1"/>
    <col min="4871" max="5120" width="8.875" style="905"/>
    <col min="5121" max="5121" width="24.75" style="905" customWidth="1"/>
    <col min="5122" max="5122" width="8.75" style="905" customWidth="1"/>
    <col min="5123" max="5123" width="13.625" style="905" customWidth="1"/>
    <col min="5124" max="5124" width="16.75" style="905" customWidth="1"/>
    <col min="5125" max="5125" width="12.75" style="905" customWidth="1"/>
    <col min="5126" max="5126" width="22.75" style="905" customWidth="1"/>
    <col min="5127" max="5376" width="8.875" style="905"/>
    <col min="5377" max="5377" width="24.75" style="905" customWidth="1"/>
    <col min="5378" max="5378" width="8.75" style="905" customWidth="1"/>
    <col min="5379" max="5379" width="13.625" style="905" customWidth="1"/>
    <col min="5380" max="5380" width="16.75" style="905" customWidth="1"/>
    <col min="5381" max="5381" width="12.75" style="905" customWidth="1"/>
    <col min="5382" max="5382" width="22.75" style="905" customWidth="1"/>
    <col min="5383" max="5632" width="8.875" style="905"/>
    <col min="5633" max="5633" width="24.75" style="905" customWidth="1"/>
    <col min="5634" max="5634" width="8.75" style="905" customWidth="1"/>
    <col min="5635" max="5635" width="13.625" style="905" customWidth="1"/>
    <col min="5636" max="5636" width="16.75" style="905" customWidth="1"/>
    <col min="5637" max="5637" width="12.75" style="905" customWidth="1"/>
    <col min="5638" max="5638" width="22.75" style="905" customWidth="1"/>
    <col min="5639" max="5888" width="8.875" style="905"/>
    <col min="5889" max="5889" width="24.75" style="905" customWidth="1"/>
    <col min="5890" max="5890" width="8.75" style="905" customWidth="1"/>
    <col min="5891" max="5891" width="13.625" style="905" customWidth="1"/>
    <col min="5892" max="5892" width="16.75" style="905" customWidth="1"/>
    <col min="5893" max="5893" width="12.75" style="905" customWidth="1"/>
    <col min="5894" max="5894" width="22.75" style="905" customWidth="1"/>
    <col min="5895" max="6144" width="8.875" style="905"/>
    <col min="6145" max="6145" width="24.75" style="905" customWidth="1"/>
    <col min="6146" max="6146" width="8.75" style="905" customWidth="1"/>
    <col min="6147" max="6147" width="13.625" style="905" customWidth="1"/>
    <col min="6148" max="6148" width="16.75" style="905" customWidth="1"/>
    <col min="6149" max="6149" width="12.75" style="905" customWidth="1"/>
    <col min="6150" max="6150" width="22.75" style="905" customWidth="1"/>
    <col min="6151" max="6400" width="8.875" style="905"/>
    <col min="6401" max="6401" width="24.75" style="905" customWidth="1"/>
    <col min="6402" max="6402" width="8.75" style="905" customWidth="1"/>
    <col min="6403" max="6403" width="13.625" style="905" customWidth="1"/>
    <col min="6404" max="6404" width="16.75" style="905" customWidth="1"/>
    <col min="6405" max="6405" width="12.75" style="905" customWidth="1"/>
    <col min="6406" max="6406" width="22.75" style="905" customWidth="1"/>
    <col min="6407" max="6656" width="8.875" style="905"/>
    <col min="6657" max="6657" width="24.75" style="905" customWidth="1"/>
    <col min="6658" max="6658" width="8.75" style="905" customWidth="1"/>
    <col min="6659" max="6659" width="13.625" style="905" customWidth="1"/>
    <col min="6660" max="6660" width="16.75" style="905" customWidth="1"/>
    <col min="6661" max="6661" width="12.75" style="905" customWidth="1"/>
    <col min="6662" max="6662" width="22.75" style="905" customWidth="1"/>
    <col min="6663" max="6912" width="8.875" style="905"/>
    <col min="6913" max="6913" width="24.75" style="905" customWidth="1"/>
    <col min="6914" max="6914" width="8.75" style="905" customWidth="1"/>
    <col min="6915" max="6915" width="13.625" style="905" customWidth="1"/>
    <col min="6916" max="6916" width="16.75" style="905" customWidth="1"/>
    <col min="6917" max="6917" width="12.75" style="905" customWidth="1"/>
    <col min="6918" max="6918" width="22.75" style="905" customWidth="1"/>
    <col min="6919" max="7168" width="8.875" style="905"/>
    <col min="7169" max="7169" width="24.75" style="905" customWidth="1"/>
    <col min="7170" max="7170" width="8.75" style="905" customWidth="1"/>
    <col min="7171" max="7171" width="13.625" style="905" customWidth="1"/>
    <col min="7172" max="7172" width="16.75" style="905" customWidth="1"/>
    <col min="7173" max="7173" width="12.75" style="905" customWidth="1"/>
    <col min="7174" max="7174" width="22.75" style="905" customWidth="1"/>
    <col min="7175" max="7424" width="8.875" style="905"/>
    <col min="7425" max="7425" width="24.75" style="905" customWidth="1"/>
    <col min="7426" max="7426" width="8.75" style="905" customWidth="1"/>
    <col min="7427" max="7427" width="13.625" style="905" customWidth="1"/>
    <col min="7428" max="7428" width="16.75" style="905" customWidth="1"/>
    <col min="7429" max="7429" width="12.75" style="905" customWidth="1"/>
    <col min="7430" max="7430" width="22.75" style="905" customWidth="1"/>
    <col min="7431" max="7680" width="8.875" style="905"/>
    <col min="7681" max="7681" width="24.75" style="905" customWidth="1"/>
    <col min="7682" max="7682" width="8.75" style="905" customWidth="1"/>
    <col min="7683" max="7683" width="13.625" style="905" customWidth="1"/>
    <col min="7684" max="7684" width="16.75" style="905" customWidth="1"/>
    <col min="7685" max="7685" width="12.75" style="905" customWidth="1"/>
    <col min="7686" max="7686" width="22.75" style="905" customWidth="1"/>
    <col min="7687" max="7936" width="8.875" style="905"/>
    <col min="7937" max="7937" width="24.75" style="905" customWidth="1"/>
    <col min="7938" max="7938" width="8.75" style="905" customWidth="1"/>
    <col min="7939" max="7939" width="13.625" style="905" customWidth="1"/>
    <col min="7940" max="7940" width="16.75" style="905" customWidth="1"/>
    <col min="7941" max="7941" width="12.75" style="905" customWidth="1"/>
    <col min="7942" max="7942" width="22.75" style="905" customWidth="1"/>
    <col min="7943" max="8192" width="8.875" style="905"/>
    <col min="8193" max="8193" width="24.75" style="905" customWidth="1"/>
    <col min="8194" max="8194" width="8.75" style="905" customWidth="1"/>
    <col min="8195" max="8195" width="13.625" style="905" customWidth="1"/>
    <col min="8196" max="8196" width="16.75" style="905" customWidth="1"/>
    <col min="8197" max="8197" width="12.75" style="905" customWidth="1"/>
    <col min="8198" max="8198" width="22.75" style="905" customWidth="1"/>
    <col min="8199" max="8448" width="8.875" style="905"/>
    <col min="8449" max="8449" width="24.75" style="905" customWidth="1"/>
    <col min="8450" max="8450" width="8.75" style="905" customWidth="1"/>
    <col min="8451" max="8451" width="13.625" style="905" customWidth="1"/>
    <col min="8452" max="8452" width="16.75" style="905" customWidth="1"/>
    <col min="8453" max="8453" width="12.75" style="905" customWidth="1"/>
    <col min="8454" max="8454" width="22.75" style="905" customWidth="1"/>
    <col min="8455" max="8704" width="8.875" style="905"/>
    <col min="8705" max="8705" width="24.75" style="905" customWidth="1"/>
    <col min="8706" max="8706" width="8.75" style="905" customWidth="1"/>
    <col min="8707" max="8707" width="13.625" style="905" customWidth="1"/>
    <col min="8708" max="8708" width="16.75" style="905" customWidth="1"/>
    <col min="8709" max="8709" width="12.75" style="905" customWidth="1"/>
    <col min="8710" max="8710" width="22.75" style="905" customWidth="1"/>
    <col min="8711" max="8960" width="8.875" style="905"/>
    <col min="8961" max="8961" width="24.75" style="905" customWidth="1"/>
    <col min="8962" max="8962" width="8.75" style="905" customWidth="1"/>
    <col min="8963" max="8963" width="13.625" style="905" customWidth="1"/>
    <col min="8964" max="8964" width="16.75" style="905" customWidth="1"/>
    <col min="8965" max="8965" width="12.75" style="905" customWidth="1"/>
    <col min="8966" max="8966" width="22.75" style="905" customWidth="1"/>
    <col min="8967" max="9216" width="8.875" style="905"/>
    <col min="9217" max="9217" width="24.75" style="905" customWidth="1"/>
    <col min="9218" max="9218" width="8.75" style="905" customWidth="1"/>
    <col min="9219" max="9219" width="13.625" style="905" customWidth="1"/>
    <col min="9220" max="9220" width="16.75" style="905" customWidth="1"/>
    <col min="9221" max="9221" width="12.75" style="905" customWidth="1"/>
    <col min="9222" max="9222" width="22.75" style="905" customWidth="1"/>
    <col min="9223" max="9472" width="8.875" style="905"/>
    <col min="9473" max="9473" width="24.75" style="905" customWidth="1"/>
    <col min="9474" max="9474" width="8.75" style="905" customWidth="1"/>
    <col min="9475" max="9475" width="13.625" style="905" customWidth="1"/>
    <col min="9476" max="9476" width="16.75" style="905" customWidth="1"/>
    <col min="9477" max="9477" width="12.75" style="905" customWidth="1"/>
    <col min="9478" max="9478" width="22.75" style="905" customWidth="1"/>
    <col min="9479" max="9728" width="8.875" style="905"/>
    <col min="9729" max="9729" width="24.75" style="905" customWidth="1"/>
    <col min="9730" max="9730" width="8.75" style="905" customWidth="1"/>
    <col min="9731" max="9731" width="13.625" style="905" customWidth="1"/>
    <col min="9732" max="9732" width="16.75" style="905" customWidth="1"/>
    <col min="9733" max="9733" width="12.75" style="905" customWidth="1"/>
    <col min="9734" max="9734" width="22.75" style="905" customWidth="1"/>
    <col min="9735" max="9984" width="8.875" style="905"/>
    <col min="9985" max="9985" width="24.75" style="905" customWidth="1"/>
    <col min="9986" max="9986" width="8.75" style="905" customWidth="1"/>
    <col min="9987" max="9987" width="13.625" style="905" customWidth="1"/>
    <col min="9988" max="9988" width="16.75" style="905" customWidth="1"/>
    <col min="9989" max="9989" width="12.75" style="905" customWidth="1"/>
    <col min="9990" max="9990" width="22.75" style="905" customWidth="1"/>
    <col min="9991" max="10240" width="8.875" style="905"/>
    <col min="10241" max="10241" width="24.75" style="905" customWidth="1"/>
    <col min="10242" max="10242" width="8.75" style="905" customWidth="1"/>
    <col min="10243" max="10243" width="13.625" style="905" customWidth="1"/>
    <col min="10244" max="10244" width="16.75" style="905" customWidth="1"/>
    <col min="10245" max="10245" width="12.75" style="905" customWidth="1"/>
    <col min="10246" max="10246" width="22.75" style="905" customWidth="1"/>
    <col min="10247" max="10496" width="8.875" style="905"/>
    <col min="10497" max="10497" width="24.75" style="905" customWidth="1"/>
    <col min="10498" max="10498" width="8.75" style="905" customWidth="1"/>
    <col min="10499" max="10499" width="13.625" style="905" customWidth="1"/>
    <col min="10500" max="10500" width="16.75" style="905" customWidth="1"/>
    <col min="10501" max="10501" width="12.75" style="905" customWidth="1"/>
    <col min="10502" max="10502" width="22.75" style="905" customWidth="1"/>
    <col min="10503" max="10752" width="8.875" style="905"/>
    <col min="10753" max="10753" width="24.75" style="905" customWidth="1"/>
    <col min="10754" max="10754" width="8.75" style="905" customWidth="1"/>
    <col min="10755" max="10755" width="13.625" style="905" customWidth="1"/>
    <col min="10756" max="10756" width="16.75" style="905" customWidth="1"/>
    <col min="10757" max="10757" width="12.75" style="905" customWidth="1"/>
    <col min="10758" max="10758" width="22.75" style="905" customWidth="1"/>
    <col min="10759" max="11008" width="8.875" style="905"/>
    <col min="11009" max="11009" width="24.75" style="905" customWidth="1"/>
    <col min="11010" max="11010" width="8.75" style="905" customWidth="1"/>
    <col min="11011" max="11011" width="13.625" style="905" customWidth="1"/>
    <col min="11012" max="11012" width="16.75" style="905" customWidth="1"/>
    <col min="11013" max="11013" width="12.75" style="905" customWidth="1"/>
    <col min="11014" max="11014" width="22.75" style="905" customWidth="1"/>
    <col min="11015" max="11264" width="8.875" style="905"/>
    <col min="11265" max="11265" width="24.75" style="905" customWidth="1"/>
    <col min="11266" max="11266" width="8.75" style="905" customWidth="1"/>
    <col min="11267" max="11267" width="13.625" style="905" customWidth="1"/>
    <col min="11268" max="11268" width="16.75" style="905" customWidth="1"/>
    <col min="11269" max="11269" width="12.75" style="905" customWidth="1"/>
    <col min="11270" max="11270" width="22.75" style="905" customWidth="1"/>
    <col min="11271" max="11520" width="8.875" style="905"/>
    <col min="11521" max="11521" width="24.75" style="905" customWidth="1"/>
    <col min="11522" max="11522" width="8.75" style="905" customWidth="1"/>
    <col min="11523" max="11523" width="13.625" style="905" customWidth="1"/>
    <col min="11524" max="11524" width="16.75" style="905" customWidth="1"/>
    <col min="11525" max="11525" width="12.75" style="905" customWidth="1"/>
    <col min="11526" max="11526" width="22.75" style="905" customWidth="1"/>
    <col min="11527" max="11776" width="8.875" style="905"/>
    <col min="11777" max="11777" width="24.75" style="905" customWidth="1"/>
    <col min="11778" max="11778" width="8.75" style="905" customWidth="1"/>
    <col min="11779" max="11779" width="13.625" style="905" customWidth="1"/>
    <col min="11780" max="11780" width="16.75" style="905" customWidth="1"/>
    <col min="11781" max="11781" width="12.75" style="905" customWidth="1"/>
    <col min="11782" max="11782" width="22.75" style="905" customWidth="1"/>
    <col min="11783" max="12032" width="8.875" style="905"/>
    <col min="12033" max="12033" width="24.75" style="905" customWidth="1"/>
    <col min="12034" max="12034" width="8.75" style="905" customWidth="1"/>
    <col min="12035" max="12035" width="13.625" style="905" customWidth="1"/>
    <col min="12036" max="12036" width="16.75" style="905" customWidth="1"/>
    <col min="12037" max="12037" width="12.75" style="905" customWidth="1"/>
    <col min="12038" max="12038" width="22.75" style="905" customWidth="1"/>
    <col min="12039" max="12288" width="8.875" style="905"/>
    <col min="12289" max="12289" width="24.75" style="905" customWidth="1"/>
    <col min="12290" max="12290" width="8.75" style="905" customWidth="1"/>
    <col min="12291" max="12291" width="13.625" style="905" customWidth="1"/>
    <col min="12292" max="12292" width="16.75" style="905" customWidth="1"/>
    <col min="12293" max="12293" width="12.75" style="905" customWidth="1"/>
    <col min="12294" max="12294" width="22.75" style="905" customWidth="1"/>
    <col min="12295" max="12544" width="8.875" style="905"/>
    <col min="12545" max="12545" width="24.75" style="905" customWidth="1"/>
    <col min="12546" max="12546" width="8.75" style="905" customWidth="1"/>
    <col min="12547" max="12547" width="13.625" style="905" customWidth="1"/>
    <col min="12548" max="12548" width="16.75" style="905" customWidth="1"/>
    <col min="12549" max="12549" width="12.75" style="905" customWidth="1"/>
    <col min="12550" max="12550" width="22.75" style="905" customWidth="1"/>
    <col min="12551" max="12800" width="8.875" style="905"/>
    <col min="12801" max="12801" width="24.75" style="905" customWidth="1"/>
    <col min="12802" max="12802" width="8.75" style="905" customWidth="1"/>
    <col min="12803" max="12803" width="13.625" style="905" customWidth="1"/>
    <col min="12804" max="12804" width="16.75" style="905" customWidth="1"/>
    <col min="12805" max="12805" width="12.75" style="905" customWidth="1"/>
    <col min="12806" max="12806" width="22.75" style="905" customWidth="1"/>
    <col min="12807" max="13056" width="8.875" style="905"/>
    <col min="13057" max="13057" width="24.75" style="905" customWidth="1"/>
    <col min="13058" max="13058" width="8.75" style="905" customWidth="1"/>
    <col min="13059" max="13059" width="13.625" style="905" customWidth="1"/>
    <col min="13060" max="13060" width="16.75" style="905" customWidth="1"/>
    <col min="13061" max="13061" width="12.75" style="905" customWidth="1"/>
    <col min="13062" max="13062" width="22.75" style="905" customWidth="1"/>
    <col min="13063" max="13312" width="8.875" style="905"/>
    <col min="13313" max="13313" width="24.75" style="905" customWidth="1"/>
    <col min="13314" max="13314" width="8.75" style="905" customWidth="1"/>
    <col min="13315" max="13315" width="13.625" style="905" customWidth="1"/>
    <col min="13316" max="13316" width="16.75" style="905" customWidth="1"/>
    <col min="13317" max="13317" width="12.75" style="905" customWidth="1"/>
    <col min="13318" max="13318" width="22.75" style="905" customWidth="1"/>
    <col min="13319" max="13568" width="8.875" style="905"/>
    <col min="13569" max="13569" width="24.75" style="905" customWidth="1"/>
    <col min="13570" max="13570" width="8.75" style="905" customWidth="1"/>
    <col min="13571" max="13571" width="13.625" style="905" customWidth="1"/>
    <col min="13572" max="13572" width="16.75" style="905" customWidth="1"/>
    <col min="13573" max="13573" width="12.75" style="905" customWidth="1"/>
    <col min="13574" max="13574" width="22.75" style="905" customWidth="1"/>
    <col min="13575" max="13824" width="8.875" style="905"/>
    <col min="13825" max="13825" width="24.75" style="905" customWidth="1"/>
    <col min="13826" max="13826" width="8.75" style="905" customWidth="1"/>
    <col min="13827" max="13827" width="13.625" style="905" customWidth="1"/>
    <col min="13828" max="13828" width="16.75" style="905" customWidth="1"/>
    <col min="13829" max="13829" width="12.75" style="905" customWidth="1"/>
    <col min="13830" max="13830" width="22.75" style="905" customWidth="1"/>
    <col min="13831" max="14080" width="8.875" style="905"/>
    <col min="14081" max="14081" width="24.75" style="905" customWidth="1"/>
    <col min="14082" max="14082" width="8.75" style="905" customWidth="1"/>
    <col min="14083" max="14083" width="13.625" style="905" customWidth="1"/>
    <col min="14084" max="14084" width="16.75" style="905" customWidth="1"/>
    <col min="14085" max="14085" width="12.75" style="905" customWidth="1"/>
    <col min="14086" max="14086" width="22.75" style="905" customWidth="1"/>
    <col min="14087" max="14336" width="8.875" style="905"/>
    <col min="14337" max="14337" width="24.75" style="905" customWidth="1"/>
    <col min="14338" max="14338" width="8.75" style="905" customWidth="1"/>
    <col min="14339" max="14339" width="13.625" style="905" customWidth="1"/>
    <col min="14340" max="14340" width="16.75" style="905" customWidth="1"/>
    <col min="14341" max="14341" width="12.75" style="905" customWidth="1"/>
    <col min="14342" max="14342" width="22.75" style="905" customWidth="1"/>
    <col min="14343" max="14592" width="8.875" style="905"/>
    <col min="14593" max="14593" width="24.75" style="905" customWidth="1"/>
    <col min="14594" max="14594" width="8.75" style="905" customWidth="1"/>
    <col min="14595" max="14595" width="13.625" style="905" customWidth="1"/>
    <col min="14596" max="14596" width="16.75" style="905" customWidth="1"/>
    <col min="14597" max="14597" width="12.75" style="905" customWidth="1"/>
    <col min="14598" max="14598" width="22.75" style="905" customWidth="1"/>
    <col min="14599" max="14848" width="8.875" style="905"/>
    <col min="14849" max="14849" width="24.75" style="905" customWidth="1"/>
    <col min="14850" max="14850" width="8.75" style="905" customWidth="1"/>
    <col min="14851" max="14851" width="13.625" style="905" customWidth="1"/>
    <col min="14852" max="14852" width="16.75" style="905" customWidth="1"/>
    <col min="14853" max="14853" width="12.75" style="905" customWidth="1"/>
    <col min="14854" max="14854" width="22.75" style="905" customWidth="1"/>
    <col min="14855" max="15104" width="8.875" style="905"/>
    <col min="15105" max="15105" width="24.75" style="905" customWidth="1"/>
    <col min="15106" max="15106" width="8.75" style="905" customWidth="1"/>
    <col min="15107" max="15107" width="13.625" style="905" customWidth="1"/>
    <col min="15108" max="15108" width="16.75" style="905" customWidth="1"/>
    <col min="15109" max="15109" width="12.75" style="905" customWidth="1"/>
    <col min="15110" max="15110" width="22.75" style="905" customWidth="1"/>
    <col min="15111" max="15360" width="8.875" style="905"/>
    <col min="15361" max="15361" width="24.75" style="905" customWidth="1"/>
    <col min="15362" max="15362" width="8.75" style="905" customWidth="1"/>
    <col min="15363" max="15363" width="13.625" style="905" customWidth="1"/>
    <col min="15364" max="15364" width="16.75" style="905" customWidth="1"/>
    <col min="15365" max="15365" width="12.75" style="905" customWidth="1"/>
    <col min="15366" max="15366" width="22.75" style="905" customWidth="1"/>
    <col min="15367" max="15616" width="8.875" style="905"/>
    <col min="15617" max="15617" width="24.75" style="905" customWidth="1"/>
    <col min="15618" max="15618" width="8.75" style="905" customWidth="1"/>
    <col min="15619" max="15619" width="13.625" style="905" customWidth="1"/>
    <col min="15620" max="15620" width="16.75" style="905" customWidth="1"/>
    <col min="15621" max="15621" width="12.75" style="905" customWidth="1"/>
    <col min="15622" max="15622" width="22.75" style="905" customWidth="1"/>
    <col min="15623" max="15872" width="8.875" style="905"/>
    <col min="15873" max="15873" width="24.75" style="905" customWidth="1"/>
    <col min="15874" max="15874" width="8.75" style="905" customWidth="1"/>
    <col min="15875" max="15875" width="13.625" style="905" customWidth="1"/>
    <col min="15876" max="15876" width="16.75" style="905" customWidth="1"/>
    <col min="15877" max="15877" width="12.75" style="905" customWidth="1"/>
    <col min="15878" max="15878" width="22.75" style="905" customWidth="1"/>
    <col min="15879" max="16128" width="8.875" style="905"/>
    <col min="16129" max="16129" width="24.75" style="905" customWidth="1"/>
    <col min="16130" max="16130" width="8.75" style="905" customWidth="1"/>
    <col min="16131" max="16131" width="13.625" style="905" customWidth="1"/>
    <col min="16132" max="16132" width="16.75" style="905" customWidth="1"/>
    <col min="16133" max="16133" width="12.75" style="905" customWidth="1"/>
    <col min="16134" max="16134" width="22.75" style="905" customWidth="1"/>
    <col min="16135" max="16384" width="8.875" style="905"/>
  </cols>
  <sheetData>
    <row r="1" spans="1:6" ht="21">
      <c r="A1" s="904"/>
      <c r="B1" s="904"/>
      <c r="C1" s="663" t="s">
        <v>268</v>
      </c>
      <c r="D1" s="904"/>
      <c r="E1" s="904"/>
      <c r="F1" s="904"/>
    </row>
    <row r="2" spans="1:6" ht="21">
      <c r="A2" s="904"/>
      <c r="B2" s="904"/>
      <c r="C2" s="663" t="s">
        <v>267</v>
      </c>
      <c r="D2" s="904"/>
      <c r="E2" s="904"/>
      <c r="F2" s="904"/>
    </row>
    <row r="3" spans="1:6" ht="21">
      <c r="A3" s="904"/>
      <c r="B3" s="904"/>
      <c r="C3" s="881" t="s">
        <v>2846</v>
      </c>
      <c r="D3" s="904"/>
      <c r="E3" s="904"/>
      <c r="F3" s="904"/>
    </row>
    <row r="4" spans="1:6" ht="17.25" thickBot="1">
      <c r="A4" s="175"/>
      <c r="B4" s="143"/>
      <c r="C4" s="143" t="s">
        <v>468</v>
      </c>
      <c r="D4" s="143"/>
      <c r="E4" s="175"/>
      <c r="F4" s="135" t="s">
        <v>467</v>
      </c>
    </row>
    <row r="5" spans="1:6">
      <c r="A5" s="1098" t="s">
        <v>2845</v>
      </c>
      <c r="B5" s="1100" t="s">
        <v>2844</v>
      </c>
      <c r="C5" s="1089" t="s">
        <v>2843</v>
      </c>
      <c r="D5" s="1102" t="s">
        <v>2842</v>
      </c>
      <c r="E5" s="1089" t="s">
        <v>2841</v>
      </c>
      <c r="F5" s="1091" t="s">
        <v>2840</v>
      </c>
    </row>
    <row r="6" spans="1:6" ht="17.25" thickBot="1">
      <c r="A6" s="1099"/>
      <c r="B6" s="1101"/>
      <c r="C6" s="1090"/>
      <c r="D6" s="1103"/>
      <c r="E6" s="1090"/>
      <c r="F6" s="1092"/>
    </row>
    <row r="7" spans="1:6">
      <c r="A7" s="906" t="s">
        <v>2839</v>
      </c>
      <c r="B7" s="907" t="s">
        <v>247</v>
      </c>
      <c r="C7" s="908"/>
      <c r="D7" s="909"/>
      <c r="E7" s="908">
        <v>16710200</v>
      </c>
      <c r="F7" s="910"/>
    </row>
    <row r="8" spans="1:6">
      <c r="A8" s="911" t="s">
        <v>2831</v>
      </c>
      <c r="B8" s="912" t="s">
        <v>2815</v>
      </c>
      <c r="C8" s="913"/>
      <c r="D8" s="914"/>
      <c r="E8" s="913">
        <v>1018530</v>
      </c>
      <c r="F8" s="915"/>
    </row>
    <row r="9" spans="1:6">
      <c r="A9" s="911" t="s">
        <v>2830</v>
      </c>
      <c r="B9" s="912" t="s">
        <v>2815</v>
      </c>
      <c r="C9" s="913"/>
      <c r="D9" s="914"/>
      <c r="E9" s="913">
        <v>53460</v>
      </c>
      <c r="F9" s="915"/>
    </row>
    <row r="10" spans="1:6">
      <c r="A10" s="911" t="s">
        <v>2829</v>
      </c>
      <c r="B10" s="912" t="s">
        <v>2815</v>
      </c>
      <c r="C10" s="913"/>
      <c r="D10" s="914"/>
      <c r="E10" s="913">
        <v>187497</v>
      </c>
      <c r="F10" s="915"/>
    </row>
    <row r="11" spans="1:6">
      <c r="A11" s="911" t="s">
        <v>2828</v>
      </c>
      <c r="B11" s="912" t="s">
        <v>2826</v>
      </c>
      <c r="C11" s="913"/>
      <c r="D11" s="914"/>
      <c r="E11" s="913">
        <v>330297</v>
      </c>
      <c r="F11" s="915"/>
    </row>
    <row r="12" spans="1:6">
      <c r="A12" s="911" t="s">
        <v>2827</v>
      </c>
      <c r="B12" s="912" t="s">
        <v>2826</v>
      </c>
      <c r="C12" s="913"/>
      <c r="D12" s="914"/>
      <c r="E12" s="913">
        <v>3038195</v>
      </c>
      <c r="F12" s="915"/>
    </row>
    <row r="13" spans="1:6" ht="123.75">
      <c r="A13" s="911" t="s">
        <v>2825</v>
      </c>
      <c r="B13" s="912" t="s">
        <v>254</v>
      </c>
      <c r="C13" s="913">
        <v>214474000</v>
      </c>
      <c r="D13" s="914">
        <v>18.18</v>
      </c>
      <c r="E13" s="913">
        <v>3899626</v>
      </c>
      <c r="F13" s="915" t="s">
        <v>2838</v>
      </c>
    </row>
    <row r="14" spans="1:6">
      <c r="A14" s="911" t="s">
        <v>2824</v>
      </c>
      <c r="B14" s="912" t="s">
        <v>254</v>
      </c>
      <c r="C14" s="913">
        <v>18550000</v>
      </c>
      <c r="D14" s="914">
        <v>6.45</v>
      </c>
      <c r="E14" s="913">
        <v>119656</v>
      </c>
      <c r="F14" s="915"/>
    </row>
    <row r="15" spans="1:6" ht="191.25">
      <c r="A15" s="911" t="s">
        <v>2823</v>
      </c>
      <c r="B15" s="912" t="s">
        <v>274</v>
      </c>
      <c r="C15" s="913">
        <v>22109416</v>
      </c>
      <c r="D15" s="914">
        <v>21.43</v>
      </c>
      <c r="E15" s="913">
        <v>5684837</v>
      </c>
      <c r="F15" s="915" t="s">
        <v>3350</v>
      </c>
    </row>
    <row r="16" spans="1:6">
      <c r="A16" s="911" t="s">
        <v>2822</v>
      </c>
      <c r="B16" s="912" t="s">
        <v>359</v>
      </c>
      <c r="C16" s="913">
        <v>27200</v>
      </c>
      <c r="D16" s="914">
        <v>7508.13</v>
      </c>
      <c r="E16" s="913">
        <v>204221</v>
      </c>
      <c r="F16" s="915"/>
    </row>
    <row r="17" spans="1:6">
      <c r="A17" s="911" t="s">
        <v>2821</v>
      </c>
      <c r="B17" s="912" t="s">
        <v>2820</v>
      </c>
      <c r="C17" s="913"/>
      <c r="D17" s="914"/>
      <c r="E17" s="913">
        <v>91793</v>
      </c>
      <c r="F17" s="915"/>
    </row>
    <row r="18" spans="1:6">
      <c r="A18" s="911" t="s">
        <v>2819</v>
      </c>
      <c r="B18" s="912" t="s">
        <v>247</v>
      </c>
      <c r="C18" s="913"/>
      <c r="D18" s="914"/>
      <c r="E18" s="913">
        <v>651317</v>
      </c>
      <c r="F18" s="915"/>
    </row>
    <row r="19" spans="1:6">
      <c r="A19" s="911" t="s">
        <v>2818</v>
      </c>
      <c r="B19" s="912" t="s">
        <v>2815</v>
      </c>
      <c r="C19" s="913"/>
      <c r="D19" s="914"/>
      <c r="E19" s="913">
        <v>17338</v>
      </c>
      <c r="F19" s="915"/>
    </row>
    <row r="20" spans="1:6">
      <c r="A20" s="911" t="s">
        <v>2817</v>
      </c>
      <c r="B20" s="912" t="s">
        <v>247</v>
      </c>
      <c r="C20" s="913"/>
      <c r="D20" s="914"/>
      <c r="E20" s="913">
        <v>220</v>
      </c>
      <c r="F20" s="915"/>
    </row>
    <row r="21" spans="1:6">
      <c r="A21" s="911" t="s">
        <v>2816</v>
      </c>
      <c r="B21" s="912" t="s">
        <v>2815</v>
      </c>
      <c r="C21" s="913">
        <v>8101</v>
      </c>
      <c r="D21" s="914">
        <v>174449.2</v>
      </c>
      <c r="E21" s="913">
        <v>1413213</v>
      </c>
      <c r="F21" s="915"/>
    </row>
    <row r="22" spans="1:6">
      <c r="A22" s="916" t="s">
        <v>2837</v>
      </c>
      <c r="B22" s="917" t="s">
        <v>247</v>
      </c>
      <c r="C22" s="865"/>
      <c r="D22" s="918"/>
      <c r="E22" s="865">
        <v>15780260</v>
      </c>
      <c r="F22" s="919"/>
    </row>
    <row r="23" spans="1:6">
      <c r="A23" s="911" t="s">
        <v>2831</v>
      </c>
      <c r="B23" s="912" t="s">
        <v>2815</v>
      </c>
      <c r="C23" s="913"/>
      <c r="D23" s="914"/>
      <c r="E23" s="913">
        <v>946487</v>
      </c>
      <c r="F23" s="915"/>
    </row>
    <row r="24" spans="1:6">
      <c r="A24" s="911" t="s">
        <v>2830</v>
      </c>
      <c r="B24" s="912" t="s">
        <v>2815</v>
      </c>
      <c r="C24" s="913"/>
      <c r="D24" s="914"/>
      <c r="E24" s="913">
        <v>46626</v>
      </c>
      <c r="F24" s="915"/>
    </row>
    <row r="25" spans="1:6">
      <c r="A25" s="911" t="s">
        <v>2829</v>
      </c>
      <c r="B25" s="912" t="s">
        <v>2815</v>
      </c>
      <c r="C25" s="913"/>
      <c r="D25" s="914"/>
      <c r="E25" s="913">
        <v>179972</v>
      </c>
      <c r="F25" s="915"/>
    </row>
    <row r="26" spans="1:6">
      <c r="A26" s="911" t="s">
        <v>2828</v>
      </c>
      <c r="B26" s="912" t="s">
        <v>2826</v>
      </c>
      <c r="C26" s="913"/>
      <c r="D26" s="914"/>
      <c r="E26" s="913">
        <v>325475</v>
      </c>
      <c r="F26" s="915"/>
    </row>
    <row r="27" spans="1:6">
      <c r="A27" s="911" t="s">
        <v>2827</v>
      </c>
      <c r="B27" s="912" t="s">
        <v>2826</v>
      </c>
      <c r="C27" s="913"/>
      <c r="D27" s="914"/>
      <c r="E27" s="913">
        <v>2542432</v>
      </c>
      <c r="F27" s="915"/>
    </row>
    <row r="28" spans="1:6" ht="123.75">
      <c r="A28" s="911" t="s">
        <v>2825</v>
      </c>
      <c r="B28" s="912" t="s">
        <v>254</v>
      </c>
      <c r="C28" s="913">
        <v>204985000</v>
      </c>
      <c r="D28" s="914">
        <v>18.03</v>
      </c>
      <c r="E28" s="913">
        <v>3696526</v>
      </c>
      <c r="F28" s="915" t="s">
        <v>2836</v>
      </c>
    </row>
    <row r="29" spans="1:6">
      <c r="A29" s="911" t="s">
        <v>2824</v>
      </c>
      <c r="B29" s="912" t="s">
        <v>254</v>
      </c>
      <c r="C29" s="913">
        <v>6300000</v>
      </c>
      <c r="D29" s="914">
        <v>10.92</v>
      </c>
      <c r="E29" s="913">
        <v>68801</v>
      </c>
      <c r="F29" s="915"/>
    </row>
    <row r="30" spans="1:6" ht="191.25">
      <c r="A30" s="911" t="s">
        <v>2823</v>
      </c>
      <c r="B30" s="912" t="s">
        <v>274</v>
      </c>
      <c r="C30" s="913">
        <v>21666144</v>
      </c>
      <c r="D30" s="914">
        <v>22.14</v>
      </c>
      <c r="E30" s="913">
        <v>5757142</v>
      </c>
      <c r="F30" s="915" t="s">
        <v>2835</v>
      </c>
    </row>
    <row r="31" spans="1:6">
      <c r="A31" s="911" t="s">
        <v>2822</v>
      </c>
      <c r="B31" s="912" t="s">
        <v>359</v>
      </c>
      <c r="C31" s="913">
        <v>29280</v>
      </c>
      <c r="D31" s="914">
        <v>5082</v>
      </c>
      <c r="E31" s="913">
        <v>148801</v>
      </c>
      <c r="F31" s="915"/>
    </row>
    <row r="32" spans="1:6">
      <c r="A32" s="911" t="s">
        <v>2821</v>
      </c>
      <c r="B32" s="912" t="s">
        <v>2820</v>
      </c>
      <c r="C32" s="913"/>
      <c r="D32" s="914"/>
      <c r="E32" s="913">
        <v>80970</v>
      </c>
      <c r="F32" s="915"/>
    </row>
    <row r="33" spans="1:6">
      <c r="A33" s="911" t="s">
        <v>2819</v>
      </c>
      <c r="B33" s="912" t="s">
        <v>247</v>
      </c>
      <c r="C33" s="913"/>
      <c r="D33" s="914"/>
      <c r="E33" s="913">
        <v>644560</v>
      </c>
      <c r="F33" s="915"/>
    </row>
    <row r="34" spans="1:6">
      <c r="A34" s="911" t="s">
        <v>2818</v>
      </c>
      <c r="B34" s="912" t="s">
        <v>2815</v>
      </c>
      <c r="C34" s="913"/>
      <c r="D34" s="914"/>
      <c r="E34" s="913">
        <v>13705</v>
      </c>
      <c r="F34" s="915"/>
    </row>
    <row r="35" spans="1:6">
      <c r="A35" s="911" t="s">
        <v>2817</v>
      </c>
      <c r="B35" s="912" t="s">
        <v>247</v>
      </c>
      <c r="C35" s="913"/>
      <c r="D35" s="914"/>
      <c r="E35" s="913">
        <v>122</v>
      </c>
      <c r="F35" s="915"/>
    </row>
    <row r="36" spans="1:6">
      <c r="A36" s="911" t="s">
        <v>2816</v>
      </c>
      <c r="B36" s="912" t="s">
        <v>2815</v>
      </c>
      <c r="C36" s="913">
        <v>7314</v>
      </c>
      <c r="D36" s="914">
        <v>181657.23</v>
      </c>
      <c r="E36" s="913">
        <v>1328641</v>
      </c>
      <c r="F36" s="915"/>
    </row>
    <row r="37" spans="1:6">
      <c r="A37" s="916" t="s">
        <v>2834</v>
      </c>
      <c r="B37" s="917" t="s">
        <v>247</v>
      </c>
      <c r="C37" s="865"/>
      <c r="D37" s="918"/>
      <c r="E37" s="865">
        <v>13447636</v>
      </c>
      <c r="F37" s="919"/>
    </row>
    <row r="38" spans="1:6">
      <c r="A38" s="911" t="s">
        <v>2831</v>
      </c>
      <c r="B38" s="912" t="s">
        <v>2815</v>
      </c>
      <c r="C38" s="913"/>
      <c r="D38" s="914"/>
      <c r="E38" s="913">
        <v>846290</v>
      </c>
      <c r="F38" s="915"/>
    </row>
    <row r="39" spans="1:6">
      <c r="A39" s="911" t="s">
        <v>2830</v>
      </c>
      <c r="B39" s="912" t="s">
        <v>2815</v>
      </c>
      <c r="C39" s="913"/>
      <c r="D39" s="914"/>
      <c r="E39" s="913">
        <v>45503</v>
      </c>
      <c r="F39" s="915"/>
    </row>
    <row r="40" spans="1:6">
      <c r="A40" s="911" t="s">
        <v>2829</v>
      </c>
      <c r="B40" s="912" t="s">
        <v>2815</v>
      </c>
      <c r="C40" s="913"/>
      <c r="D40" s="914"/>
      <c r="E40" s="913">
        <v>153680</v>
      </c>
      <c r="F40" s="915"/>
    </row>
    <row r="41" spans="1:6">
      <c r="A41" s="911" t="s">
        <v>2828</v>
      </c>
      <c r="B41" s="912" t="s">
        <v>2826</v>
      </c>
      <c r="C41" s="913"/>
      <c r="D41" s="914"/>
      <c r="E41" s="913">
        <v>293608</v>
      </c>
      <c r="F41" s="915"/>
    </row>
    <row r="42" spans="1:6">
      <c r="A42" s="911" t="s">
        <v>2827</v>
      </c>
      <c r="B42" s="912" t="s">
        <v>2826</v>
      </c>
      <c r="C42" s="913"/>
      <c r="D42" s="914"/>
      <c r="E42" s="913">
        <v>2348274</v>
      </c>
      <c r="F42" s="915"/>
    </row>
    <row r="43" spans="1:6">
      <c r="A43" s="911" t="s">
        <v>2825</v>
      </c>
      <c r="B43" s="912" t="s">
        <v>254</v>
      </c>
      <c r="C43" s="913">
        <v>156764220</v>
      </c>
      <c r="D43" s="914">
        <v>16.97</v>
      </c>
      <c r="E43" s="913">
        <v>2659684</v>
      </c>
      <c r="F43" s="915"/>
    </row>
    <row r="44" spans="1:6">
      <c r="A44" s="911" t="s">
        <v>2824</v>
      </c>
      <c r="B44" s="912" t="s">
        <v>254</v>
      </c>
      <c r="C44" s="913">
        <v>8514503</v>
      </c>
      <c r="D44" s="914">
        <v>3.39</v>
      </c>
      <c r="E44" s="913">
        <v>28844</v>
      </c>
      <c r="F44" s="915"/>
    </row>
    <row r="45" spans="1:6">
      <c r="A45" s="911" t="s">
        <v>2823</v>
      </c>
      <c r="B45" s="912" t="s">
        <v>274</v>
      </c>
      <c r="C45" s="913">
        <v>20361547</v>
      </c>
      <c r="D45" s="914">
        <v>21.41</v>
      </c>
      <c r="E45" s="913">
        <v>5232455</v>
      </c>
      <c r="F45" s="915"/>
    </row>
    <row r="46" spans="1:6">
      <c r="A46" s="911" t="s">
        <v>2822</v>
      </c>
      <c r="B46" s="912" t="s">
        <v>359</v>
      </c>
      <c r="C46" s="913">
        <v>25895</v>
      </c>
      <c r="D46" s="914">
        <v>5447.27</v>
      </c>
      <c r="E46" s="913">
        <v>141057</v>
      </c>
      <c r="F46" s="915"/>
    </row>
    <row r="47" spans="1:6">
      <c r="A47" s="911" t="s">
        <v>2821</v>
      </c>
      <c r="B47" s="912" t="s">
        <v>2820</v>
      </c>
      <c r="C47" s="913"/>
      <c r="D47" s="914"/>
      <c r="E47" s="913">
        <v>97740</v>
      </c>
      <c r="F47" s="915"/>
    </row>
    <row r="48" spans="1:6">
      <c r="A48" s="911" t="s">
        <v>2819</v>
      </c>
      <c r="B48" s="912" t="s">
        <v>247</v>
      </c>
      <c r="C48" s="913"/>
      <c r="D48" s="914"/>
      <c r="E48" s="913">
        <v>489209</v>
      </c>
      <c r="F48" s="915"/>
    </row>
    <row r="49" spans="1:6">
      <c r="A49" s="911" t="s">
        <v>2818</v>
      </c>
      <c r="B49" s="912" t="s">
        <v>2815</v>
      </c>
      <c r="C49" s="913"/>
      <c r="D49" s="914"/>
      <c r="E49" s="913">
        <v>9305</v>
      </c>
      <c r="F49" s="915"/>
    </row>
    <row r="50" spans="1:6">
      <c r="A50" s="911" t="s">
        <v>2817</v>
      </c>
      <c r="B50" s="912" t="s">
        <v>247</v>
      </c>
      <c r="C50" s="913"/>
      <c r="D50" s="914"/>
      <c r="E50" s="913">
        <v>630</v>
      </c>
      <c r="F50" s="915"/>
    </row>
    <row r="51" spans="1:6">
      <c r="A51" s="911" t="s">
        <v>2816</v>
      </c>
      <c r="B51" s="912" t="s">
        <v>2815</v>
      </c>
      <c r="C51" s="913">
        <v>6238</v>
      </c>
      <c r="D51" s="914">
        <v>176556.11</v>
      </c>
      <c r="E51" s="913">
        <v>1101357</v>
      </c>
      <c r="F51" s="915"/>
    </row>
    <row r="52" spans="1:6">
      <c r="A52" s="916" t="s">
        <v>2833</v>
      </c>
      <c r="B52" s="917" t="s">
        <v>247</v>
      </c>
      <c r="C52" s="865"/>
      <c r="D52" s="918"/>
      <c r="E52" s="865">
        <v>11929554</v>
      </c>
      <c r="F52" s="919"/>
    </row>
    <row r="53" spans="1:6">
      <c r="A53" s="911" t="s">
        <v>2831</v>
      </c>
      <c r="B53" s="912" t="s">
        <v>2815</v>
      </c>
      <c r="C53" s="913"/>
      <c r="D53" s="914"/>
      <c r="E53" s="913">
        <v>816964</v>
      </c>
      <c r="F53" s="915"/>
    </row>
    <row r="54" spans="1:6">
      <c r="A54" s="911" t="s">
        <v>2830</v>
      </c>
      <c r="B54" s="912" t="s">
        <v>2815</v>
      </c>
      <c r="C54" s="913"/>
      <c r="D54" s="914"/>
      <c r="E54" s="913">
        <v>44051</v>
      </c>
      <c r="F54" s="915"/>
    </row>
    <row r="55" spans="1:6">
      <c r="A55" s="911" t="s">
        <v>2829</v>
      </c>
      <c r="B55" s="912" t="s">
        <v>2815</v>
      </c>
      <c r="C55" s="913"/>
      <c r="D55" s="914"/>
      <c r="E55" s="913">
        <v>141858</v>
      </c>
      <c r="F55" s="915"/>
    </row>
    <row r="56" spans="1:6">
      <c r="A56" s="911" t="s">
        <v>2828</v>
      </c>
      <c r="B56" s="912" t="s">
        <v>2826</v>
      </c>
      <c r="C56" s="913"/>
      <c r="D56" s="914"/>
      <c r="E56" s="913">
        <v>284146</v>
      </c>
      <c r="F56" s="915"/>
    </row>
    <row r="57" spans="1:6">
      <c r="A57" s="911" t="s">
        <v>2827</v>
      </c>
      <c r="B57" s="912" t="s">
        <v>2826</v>
      </c>
      <c r="C57" s="913"/>
      <c r="D57" s="914"/>
      <c r="E57" s="913">
        <v>1149137</v>
      </c>
      <c r="F57" s="915"/>
    </row>
    <row r="58" spans="1:6">
      <c r="A58" s="911" t="s">
        <v>2825</v>
      </c>
      <c r="B58" s="912" t="s">
        <v>254</v>
      </c>
      <c r="C58" s="913">
        <v>152171547</v>
      </c>
      <c r="D58" s="914">
        <v>17.14</v>
      </c>
      <c r="E58" s="913">
        <v>2608582</v>
      </c>
      <c r="F58" s="915"/>
    </row>
    <row r="59" spans="1:6">
      <c r="A59" s="911" t="s">
        <v>2824</v>
      </c>
      <c r="B59" s="912" t="s">
        <v>254</v>
      </c>
      <c r="C59" s="913"/>
      <c r="D59" s="914"/>
      <c r="E59" s="913">
        <v>1</v>
      </c>
      <c r="F59" s="915"/>
    </row>
    <row r="60" spans="1:6">
      <c r="A60" s="911" t="s">
        <v>2823</v>
      </c>
      <c r="B60" s="912" t="s">
        <v>274</v>
      </c>
      <c r="C60" s="913">
        <v>19949992</v>
      </c>
      <c r="D60" s="914">
        <v>21.32</v>
      </c>
      <c r="E60" s="913">
        <v>5105076</v>
      </c>
      <c r="F60" s="915"/>
    </row>
    <row r="61" spans="1:6">
      <c r="A61" s="911" t="s">
        <v>2822</v>
      </c>
      <c r="B61" s="912" t="s">
        <v>359</v>
      </c>
      <c r="C61" s="913">
        <v>23025</v>
      </c>
      <c r="D61" s="914">
        <v>5866.8</v>
      </c>
      <c r="E61" s="913">
        <v>135083</v>
      </c>
      <c r="F61" s="915"/>
    </row>
    <row r="62" spans="1:6">
      <c r="A62" s="911" t="s">
        <v>2821</v>
      </c>
      <c r="B62" s="912" t="s">
        <v>2820</v>
      </c>
      <c r="C62" s="913"/>
      <c r="D62" s="914"/>
      <c r="E62" s="913">
        <v>83076</v>
      </c>
      <c r="F62" s="915"/>
    </row>
    <row r="63" spans="1:6">
      <c r="A63" s="911" t="s">
        <v>2819</v>
      </c>
      <c r="B63" s="912" t="s">
        <v>247</v>
      </c>
      <c r="C63" s="913"/>
      <c r="D63" s="914"/>
      <c r="E63" s="913">
        <v>470052</v>
      </c>
      <c r="F63" s="915"/>
    </row>
    <row r="64" spans="1:6">
      <c r="A64" s="911" t="s">
        <v>2818</v>
      </c>
      <c r="B64" s="912" t="s">
        <v>2815</v>
      </c>
      <c r="C64" s="913"/>
      <c r="D64" s="914"/>
      <c r="E64" s="913">
        <v>14926</v>
      </c>
      <c r="F64" s="915"/>
    </row>
    <row r="65" spans="1:6">
      <c r="A65" s="911" t="s">
        <v>2817</v>
      </c>
      <c r="B65" s="912" t="s">
        <v>247</v>
      </c>
      <c r="C65" s="913"/>
      <c r="D65" s="914"/>
      <c r="E65" s="913">
        <v>578</v>
      </c>
      <c r="F65" s="915"/>
    </row>
    <row r="66" spans="1:6">
      <c r="A66" s="911" t="s">
        <v>2816</v>
      </c>
      <c r="B66" s="912" t="s">
        <v>2815</v>
      </c>
      <c r="C66" s="913">
        <v>6177</v>
      </c>
      <c r="D66" s="914">
        <v>174198.48</v>
      </c>
      <c r="E66" s="913">
        <v>1076024</v>
      </c>
      <c r="F66" s="915"/>
    </row>
    <row r="67" spans="1:6">
      <c r="A67" s="916" t="s">
        <v>2832</v>
      </c>
      <c r="B67" s="917" t="s">
        <v>247</v>
      </c>
      <c r="C67" s="865"/>
      <c r="D67" s="918"/>
      <c r="E67" s="865">
        <v>12518781</v>
      </c>
      <c r="F67" s="919"/>
    </row>
    <row r="68" spans="1:6">
      <c r="A68" s="911" t="s">
        <v>2831</v>
      </c>
      <c r="B68" s="912" t="s">
        <v>2815</v>
      </c>
      <c r="C68" s="913"/>
      <c r="D68" s="914"/>
      <c r="E68" s="913">
        <v>789309</v>
      </c>
      <c r="F68" s="915"/>
    </row>
    <row r="69" spans="1:6">
      <c r="A69" s="911" t="s">
        <v>2830</v>
      </c>
      <c r="B69" s="912" t="s">
        <v>2815</v>
      </c>
      <c r="C69" s="913"/>
      <c r="D69" s="914"/>
      <c r="E69" s="913">
        <v>41884</v>
      </c>
      <c r="F69" s="915"/>
    </row>
    <row r="70" spans="1:6">
      <c r="A70" s="911" t="s">
        <v>2829</v>
      </c>
      <c r="B70" s="912" t="s">
        <v>2815</v>
      </c>
      <c r="C70" s="913"/>
      <c r="D70" s="914"/>
      <c r="E70" s="913">
        <v>140699</v>
      </c>
      <c r="F70" s="915"/>
    </row>
    <row r="71" spans="1:6">
      <c r="A71" s="911" t="s">
        <v>2828</v>
      </c>
      <c r="B71" s="912" t="s">
        <v>2826</v>
      </c>
      <c r="C71" s="913"/>
      <c r="D71" s="914"/>
      <c r="E71" s="913">
        <v>277816</v>
      </c>
      <c r="F71" s="915"/>
    </row>
    <row r="72" spans="1:6">
      <c r="A72" s="911" t="s">
        <v>2827</v>
      </c>
      <c r="B72" s="912" t="s">
        <v>2826</v>
      </c>
      <c r="C72" s="913"/>
      <c r="D72" s="914"/>
      <c r="E72" s="913">
        <v>1801602</v>
      </c>
      <c r="F72" s="915"/>
    </row>
    <row r="73" spans="1:6">
      <c r="A73" s="911" t="s">
        <v>2825</v>
      </c>
      <c r="B73" s="912" t="s">
        <v>254</v>
      </c>
      <c r="C73" s="913">
        <v>134336054</v>
      </c>
      <c r="D73" s="914">
        <v>18.559999999999999</v>
      </c>
      <c r="E73" s="913">
        <v>2493816</v>
      </c>
      <c r="F73" s="915"/>
    </row>
    <row r="74" spans="1:6">
      <c r="A74" s="911" t="s">
        <v>2824</v>
      </c>
      <c r="B74" s="912" t="s">
        <v>254</v>
      </c>
      <c r="C74" s="913"/>
      <c r="D74" s="914"/>
      <c r="E74" s="913"/>
      <c r="F74" s="915"/>
    </row>
    <row r="75" spans="1:6">
      <c r="A75" s="911" t="s">
        <v>2823</v>
      </c>
      <c r="B75" s="912" t="s">
        <v>274</v>
      </c>
      <c r="C75" s="913">
        <v>19092482</v>
      </c>
      <c r="D75" s="914">
        <v>23.09</v>
      </c>
      <c r="E75" s="913">
        <v>5290641</v>
      </c>
      <c r="F75" s="915"/>
    </row>
    <row r="76" spans="1:6">
      <c r="A76" s="911" t="s">
        <v>2822</v>
      </c>
      <c r="B76" s="912" t="s">
        <v>359</v>
      </c>
      <c r="C76" s="913">
        <v>28011</v>
      </c>
      <c r="D76" s="914">
        <v>4984.01</v>
      </c>
      <c r="E76" s="913">
        <v>139607</v>
      </c>
      <c r="F76" s="915"/>
    </row>
    <row r="77" spans="1:6">
      <c r="A77" s="911" t="s">
        <v>2821</v>
      </c>
      <c r="B77" s="912" t="s">
        <v>2820</v>
      </c>
      <c r="C77" s="913"/>
      <c r="D77" s="914"/>
      <c r="E77" s="913">
        <v>56042</v>
      </c>
      <c r="F77" s="915"/>
    </row>
    <row r="78" spans="1:6">
      <c r="A78" s="911" t="s">
        <v>2819</v>
      </c>
      <c r="B78" s="912" t="s">
        <v>247</v>
      </c>
      <c r="C78" s="913"/>
      <c r="D78" s="914"/>
      <c r="E78" s="913">
        <v>524819</v>
      </c>
      <c r="F78" s="915"/>
    </row>
    <row r="79" spans="1:6">
      <c r="A79" s="911" t="s">
        <v>2818</v>
      </c>
      <c r="B79" s="912" t="s">
        <v>2815</v>
      </c>
      <c r="C79" s="913"/>
      <c r="D79" s="914"/>
      <c r="E79" s="913">
        <v>103</v>
      </c>
      <c r="F79" s="915"/>
    </row>
    <row r="80" spans="1:6">
      <c r="A80" s="911" t="s">
        <v>2817</v>
      </c>
      <c r="B80" s="912" t="s">
        <v>247</v>
      </c>
      <c r="C80" s="913"/>
      <c r="D80" s="914"/>
      <c r="E80" s="913">
        <v>1183</v>
      </c>
      <c r="F80" s="915"/>
    </row>
    <row r="81" spans="1:6" ht="17.25" thickBot="1">
      <c r="A81" s="920" t="s">
        <v>2816</v>
      </c>
      <c r="B81" s="921" t="s">
        <v>2815</v>
      </c>
      <c r="C81" s="922">
        <v>6100</v>
      </c>
      <c r="D81" s="923">
        <v>157583.60999999999</v>
      </c>
      <c r="E81" s="922">
        <v>961260</v>
      </c>
      <c r="F81" s="924"/>
    </row>
  </sheetData>
  <mergeCells count="6">
    <mergeCell ref="E5:E6"/>
    <mergeCell ref="F5:F6"/>
    <mergeCell ref="A5:A6"/>
    <mergeCell ref="B5:B6"/>
    <mergeCell ref="C5:C6"/>
    <mergeCell ref="D5:D6"/>
  </mergeCells>
  <phoneticPr fontId="4" type="noConversion"/>
  <pageMargins left="0.62992125984251968" right="0.62992125984251968" top="0.78740157480314965" bottom="0.78740157480314965" header="0.59055118110236227" footer="0.59055118110236227"/>
  <pageSetup paperSize="9" scale="85" orientation="portrait" horizontalDpi="180" verticalDpi="180" r:id="rId1"/>
  <headerFooter alignWithMargins="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70093-DE9A-4C4B-B101-ED9FB295F047}">
  <dimension ref="A1:E16"/>
  <sheetViews>
    <sheetView workbookViewId="0">
      <selection activeCell="H12" sqref="H12"/>
    </sheetView>
  </sheetViews>
  <sheetFormatPr defaultColWidth="9" defaultRowHeight="16.5"/>
  <cols>
    <col min="1" max="1" width="24.75" style="670" customWidth="1"/>
    <col min="2" max="4" width="12.75" style="670" customWidth="1"/>
    <col min="5" max="5" width="33.75" style="670" customWidth="1"/>
    <col min="6" max="16384" width="9" style="433"/>
  </cols>
  <sheetData>
    <row r="1" spans="1:5" ht="21">
      <c r="A1" s="677"/>
      <c r="B1" s="677"/>
      <c r="C1" s="461" t="s">
        <v>268</v>
      </c>
      <c r="D1" s="677"/>
      <c r="E1" s="677"/>
    </row>
    <row r="2" spans="1:5" ht="21">
      <c r="A2" s="677"/>
      <c r="B2" s="677"/>
      <c r="C2" s="461" t="s">
        <v>267</v>
      </c>
      <c r="D2" s="677"/>
      <c r="E2" s="677"/>
    </row>
    <row r="3" spans="1:5" ht="21">
      <c r="A3" s="662"/>
      <c r="B3" s="662"/>
      <c r="C3" s="651" t="s">
        <v>2862</v>
      </c>
      <c r="D3" s="662"/>
      <c r="E3" s="662"/>
    </row>
    <row r="4" spans="1:5" ht="17.25" thickBot="1">
      <c r="A4" s="452"/>
      <c r="B4" s="454"/>
      <c r="C4" s="454" t="s">
        <v>468</v>
      </c>
      <c r="D4" s="452"/>
      <c r="E4" s="450" t="s">
        <v>2861</v>
      </c>
    </row>
    <row r="5" spans="1:5">
      <c r="A5" s="1038" t="s">
        <v>2860</v>
      </c>
      <c r="B5" s="1105" t="s">
        <v>2859</v>
      </c>
      <c r="C5" s="1105" t="s">
        <v>2858</v>
      </c>
      <c r="D5" s="1105" t="s">
        <v>2857</v>
      </c>
      <c r="E5" s="1037" t="s">
        <v>2840</v>
      </c>
    </row>
    <row r="6" spans="1:5" ht="17.25" thickBot="1">
      <c r="A6" s="1040"/>
      <c r="B6" s="1106"/>
      <c r="C6" s="1107"/>
      <c r="D6" s="1106"/>
      <c r="E6" s="1036"/>
    </row>
    <row r="7" spans="1:5">
      <c r="A7" s="449" t="s">
        <v>2856</v>
      </c>
      <c r="B7" s="448"/>
      <c r="C7" s="448"/>
      <c r="D7" s="448"/>
      <c r="E7" s="676" t="s">
        <v>172</v>
      </c>
    </row>
    <row r="8" spans="1:5">
      <c r="A8" s="445" t="s">
        <v>2855</v>
      </c>
      <c r="B8" s="444">
        <v>1074</v>
      </c>
      <c r="C8" s="444">
        <v>35</v>
      </c>
      <c r="D8" s="444">
        <v>1109</v>
      </c>
      <c r="E8" s="675" t="s">
        <v>172</v>
      </c>
    </row>
    <row r="9" spans="1:5">
      <c r="A9" s="441" t="s">
        <v>2854</v>
      </c>
      <c r="B9" s="440">
        <v>692</v>
      </c>
      <c r="C9" s="440">
        <v>32</v>
      </c>
      <c r="D9" s="440">
        <v>724</v>
      </c>
      <c r="E9" s="674" t="s">
        <v>172</v>
      </c>
    </row>
    <row r="10" spans="1:5">
      <c r="A10" s="441" t="s">
        <v>2853</v>
      </c>
      <c r="B10" s="440">
        <v>369</v>
      </c>
      <c r="C10" s="440">
        <v>0</v>
      </c>
      <c r="D10" s="440">
        <v>369</v>
      </c>
      <c r="E10" s="674" t="s">
        <v>172</v>
      </c>
    </row>
    <row r="11" spans="1:5">
      <c r="A11" s="441" t="s">
        <v>2852</v>
      </c>
      <c r="B11" s="440">
        <v>5</v>
      </c>
      <c r="C11" s="440">
        <v>-1</v>
      </c>
      <c r="D11" s="440">
        <v>4</v>
      </c>
      <c r="E11" s="674" t="s">
        <v>172</v>
      </c>
    </row>
    <row r="12" spans="1:5">
      <c r="A12" s="441" t="s">
        <v>2851</v>
      </c>
      <c r="B12" s="440">
        <v>5</v>
      </c>
      <c r="C12" s="440">
        <v>4</v>
      </c>
      <c r="D12" s="440">
        <v>9</v>
      </c>
      <c r="E12" s="674" t="s">
        <v>172</v>
      </c>
    </row>
    <row r="13" spans="1:5">
      <c r="A13" s="441" t="s">
        <v>2850</v>
      </c>
      <c r="B13" s="440">
        <v>2</v>
      </c>
      <c r="C13" s="440">
        <v>0</v>
      </c>
      <c r="D13" s="440">
        <v>2</v>
      </c>
      <c r="E13" s="674" t="s">
        <v>172</v>
      </c>
    </row>
    <row r="14" spans="1:5">
      <c r="A14" s="441" t="s">
        <v>2849</v>
      </c>
      <c r="B14" s="440">
        <v>1</v>
      </c>
      <c r="C14" s="440">
        <v>0</v>
      </c>
      <c r="D14" s="440">
        <v>1</v>
      </c>
      <c r="E14" s="674" t="s">
        <v>172</v>
      </c>
    </row>
    <row r="15" spans="1:5" ht="17.25" thickBot="1">
      <c r="A15" s="437" t="s">
        <v>2848</v>
      </c>
      <c r="B15" s="436">
        <v>1074</v>
      </c>
      <c r="C15" s="436">
        <v>35</v>
      </c>
      <c r="D15" s="436">
        <v>1109</v>
      </c>
      <c r="E15" s="673" t="s">
        <v>172</v>
      </c>
    </row>
    <row r="16" spans="1:5" ht="57" customHeight="1">
      <c r="A16" s="1104" t="s">
        <v>2847</v>
      </c>
      <c r="B16" s="1104"/>
      <c r="C16" s="1104"/>
      <c r="D16" s="1104"/>
      <c r="E16" s="1104"/>
    </row>
  </sheetData>
  <mergeCells count="6">
    <mergeCell ref="A16:E16"/>
    <mergeCell ref="E5:E6"/>
    <mergeCell ref="A5:A6"/>
    <mergeCell ref="B5:B6"/>
    <mergeCell ref="C5:C6"/>
    <mergeCell ref="D5:D6"/>
  </mergeCells>
  <phoneticPr fontId="4" type="noConversion"/>
  <pageMargins left="0.62992125984251968" right="0.62992125984251968" top="0.78740157480314965" bottom="0.78740157480314965" header="0.59055118110236227" footer="0.59055118110236227"/>
  <pageSetup paperSize="9" scale="90" orientation="portrait" horizontalDpi="180" verticalDpi="180" r:id="rId1"/>
  <headerFooter alignWithMargins="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EE9F8-02AF-4163-8931-4612C3A56421}">
  <dimension ref="A1:T41"/>
  <sheetViews>
    <sheetView workbookViewId="0">
      <selection activeCell="M24" sqref="M24:N24"/>
    </sheetView>
  </sheetViews>
  <sheetFormatPr defaultColWidth="9" defaultRowHeight="16.5"/>
  <cols>
    <col min="1" max="1" width="18.75" style="670" customWidth="1"/>
    <col min="2" max="20" width="11.75" style="670" customWidth="1"/>
    <col min="21" max="16384" width="9" style="433"/>
  </cols>
  <sheetData>
    <row r="1" spans="1:20" ht="21">
      <c r="A1" s="662"/>
      <c r="B1" s="662"/>
      <c r="C1" s="662"/>
      <c r="D1" s="662"/>
      <c r="E1" s="461"/>
      <c r="F1" s="662"/>
      <c r="G1" s="662"/>
      <c r="H1" s="662"/>
      <c r="I1" s="662"/>
      <c r="J1" s="460" t="s">
        <v>2404</v>
      </c>
      <c r="K1" s="459" t="s">
        <v>2403</v>
      </c>
      <c r="L1" s="662"/>
      <c r="M1" s="662"/>
      <c r="N1" s="662"/>
      <c r="O1" s="662"/>
      <c r="P1" s="662"/>
      <c r="Q1" s="662"/>
      <c r="R1" s="662"/>
      <c r="S1" s="662"/>
      <c r="T1" s="662"/>
    </row>
    <row r="2" spans="1:20" ht="21">
      <c r="A2" s="662"/>
      <c r="B2" s="662"/>
      <c r="C2" s="662"/>
      <c r="D2" s="662"/>
      <c r="E2" s="461"/>
      <c r="F2" s="662"/>
      <c r="G2" s="662"/>
      <c r="H2" s="662"/>
      <c r="I2" s="662"/>
      <c r="J2" s="460" t="s">
        <v>2402</v>
      </c>
      <c r="K2" s="459" t="s">
        <v>2401</v>
      </c>
      <c r="L2" s="662"/>
      <c r="M2" s="662"/>
      <c r="N2" s="662"/>
      <c r="O2" s="662"/>
      <c r="P2" s="662"/>
      <c r="Q2" s="662"/>
      <c r="R2" s="662"/>
      <c r="S2" s="662"/>
      <c r="T2" s="662"/>
    </row>
    <row r="3" spans="1:20" ht="21">
      <c r="A3" s="662"/>
      <c r="B3" s="662"/>
      <c r="C3" s="662"/>
      <c r="D3" s="662"/>
      <c r="E3" s="651"/>
      <c r="F3" s="662"/>
      <c r="G3" s="662"/>
      <c r="H3" s="662"/>
      <c r="I3" s="662"/>
      <c r="J3" s="457" t="s">
        <v>2899</v>
      </c>
      <c r="K3" s="456" t="s">
        <v>2898</v>
      </c>
      <c r="L3" s="662"/>
      <c r="M3" s="662"/>
      <c r="N3" s="662"/>
      <c r="O3" s="662"/>
      <c r="P3" s="662"/>
      <c r="Q3" s="662"/>
      <c r="R3" s="662"/>
      <c r="S3" s="662"/>
      <c r="T3" s="662"/>
    </row>
    <row r="4" spans="1:20" ht="17.25" thickBot="1">
      <c r="A4" s="452"/>
      <c r="B4" s="452"/>
      <c r="C4" s="452"/>
      <c r="D4" s="452"/>
      <c r="E4" s="454"/>
      <c r="F4" s="452"/>
      <c r="G4" s="452"/>
      <c r="H4" s="452"/>
      <c r="I4" s="452"/>
      <c r="J4" s="453" t="s">
        <v>2398</v>
      </c>
      <c r="K4" s="452" t="s">
        <v>2397</v>
      </c>
      <c r="L4" s="452"/>
      <c r="M4" s="452"/>
      <c r="N4" s="452"/>
      <c r="O4" s="452"/>
      <c r="P4" s="452"/>
      <c r="Q4" s="452"/>
      <c r="R4" s="452"/>
      <c r="S4" s="452"/>
      <c r="T4" s="453" t="s">
        <v>167</v>
      </c>
    </row>
    <row r="5" spans="1:20">
      <c r="A5" s="1038" t="s">
        <v>2860</v>
      </c>
      <c r="B5" s="1084" t="s">
        <v>2897</v>
      </c>
      <c r="C5" s="1084" t="s">
        <v>2896</v>
      </c>
      <c r="D5" s="1084" t="s">
        <v>2895</v>
      </c>
      <c r="E5" s="1079" t="s">
        <v>2894</v>
      </c>
      <c r="F5" s="1079" t="s">
        <v>2893</v>
      </c>
      <c r="G5" s="1079"/>
      <c r="H5" s="1079"/>
      <c r="I5" s="1079"/>
      <c r="J5" s="1079" t="s">
        <v>2892</v>
      </c>
      <c r="K5" s="1079"/>
      <c r="L5" s="1084" t="s">
        <v>2891</v>
      </c>
      <c r="M5" s="1079" t="s">
        <v>2890</v>
      </c>
      <c r="N5" s="1079"/>
      <c r="O5" s="1079"/>
      <c r="P5" s="1079"/>
      <c r="Q5" s="1084" t="s">
        <v>2889</v>
      </c>
      <c r="R5" s="1084" t="s">
        <v>2888</v>
      </c>
      <c r="S5" s="1110" t="s">
        <v>2887</v>
      </c>
      <c r="T5" s="1034" t="s">
        <v>2886</v>
      </c>
    </row>
    <row r="6" spans="1:20" ht="16.5" customHeight="1">
      <c r="A6" s="1078"/>
      <c r="B6" s="1074"/>
      <c r="C6" s="1074"/>
      <c r="D6" s="1074"/>
      <c r="E6" s="1075"/>
      <c r="F6" s="1074" t="s">
        <v>2885</v>
      </c>
      <c r="G6" s="1074" t="s">
        <v>2884</v>
      </c>
      <c r="H6" s="1074" t="s">
        <v>2883</v>
      </c>
      <c r="I6" s="1075" t="s">
        <v>2877</v>
      </c>
      <c r="J6" s="1074" t="s">
        <v>2882</v>
      </c>
      <c r="K6" s="1074" t="s">
        <v>2881</v>
      </c>
      <c r="L6" s="1074"/>
      <c r="M6" s="1074" t="s">
        <v>2880</v>
      </c>
      <c r="N6" s="1074" t="s">
        <v>2879</v>
      </c>
      <c r="O6" s="1074" t="s">
        <v>2878</v>
      </c>
      <c r="P6" s="1075" t="s">
        <v>2877</v>
      </c>
      <c r="Q6" s="1074"/>
      <c r="R6" s="1074"/>
      <c r="S6" s="1082"/>
      <c r="T6" s="1081"/>
    </row>
    <row r="7" spans="1:20" ht="17.25" thickBot="1">
      <c r="A7" s="1040"/>
      <c r="B7" s="1109"/>
      <c r="C7" s="1109"/>
      <c r="D7" s="1109"/>
      <c r="E7" s="1076"/>
      <c r="F7" s="1076"/>
      <c r="G7" s="1076"/>
      <c r="H7" s="1076"/>
      <c r="I7" s="1076"/>
      <c r="J7" s="1076"/>
      <c r="K7" s="1076"/>
      <c r="L7" s="1109"/>
      <c r="M7" s="1076"/>
      <c r="N7" s="1076"/>
      <c r="O7" s="1076"/>
      <c r="P7" s="1076"/>
      <c r="Q7" s="1109"/>
      <c r="R7" s="1109"/>
      <c r="S7" s="1111"/>
      <c r="T7" s="1108"/>
    </row>
    <row r="8" spans="1:20">
      <c r="A8" s="684" t="s">
        <v>2876</v>
      </c>
      <c r="B8" s="672">
        <v>1057102</v>
      </c>
      <c r="C8" s="672">
        <v>1901</v>
      </c>
      <c r="D8" s="672">
        <v>77297</v>
      </c>
      <c r="E8" s="672">
        <v>33669</v>
      </c>
      <c r="F8" s="672">
        <v>124741</v>
      </c>
      <c r="G8" s="672">
        <v>114073</v>
      </c>
      <c r="H8" s="672">
        <v>0</v>
      </c>
      <c r="I8" s="672">
        <v>787</v>
      </c>
      <c r="J8" s="672">
        <v>204535</v>
      </c>
      <c r="K8" s="672">
        <v>0</v>
      </c>
      <c r="L8" s="672">
        <v>0</v>
      </c>
      <c r="M8" s="672">
        <v>97692</v>
      </c>
      <c r="N8" s="672">
        <v>1966</v>
      </c>
      <c r="O8" s="672">
        <v>0</v>
      </c>
      <c r="P8" s="672">
        <v>37097</v>
      </c>
      <c r="Q8" s="672">
        <v>3</v>
      </c>
      <c r="R8" s="672">
        <v>1750863</v>
      </c>
      <c r="S8" s="672">
        <v>24448</v>
      </c>
      <c r="T8" s="683">
        <v>1775311</v>
      </c>
    </row>
    <row r="9" spans="1:20">
      <c r="A9" s="682" t="s">
        <v>2875</v>
      </c>
      <c r="B9" s="671">
        <v>308514</v>
      </c>
      <c r="C9" s="671">
        <v>552</v>
      </c>
      <c r="D9" s="671">
        <v>63653</v>
      </c>
      <c r="E9" s="671">
        <v>0</v>
      </c>
      <c r="F9" s="671">
        <v>34763</v>
      </c>
      <c r="G9" s="671">
        <v>36120</v>
      </c>
      <c r="H9" s="671">
        <v>0</v>
      </c>
      <c r="I9" s="671">
        <v>667</v>
      </c>
      <c r="J9" s="671">
        <v>65352</v>
      </c>
      <c r="K9" s="671">
        <v>0</v>
      </c>
      <c r="L9" s="671">
        <v>0</v>
      </c>
      <c r="M9" s="671">
        <v>28288</v>
      </c>
      <c r="N9" s="671">
        <v>647</v>
      </c>
      <c r="O9" s="671">
        <v>0</v>
      </c>
      <c r="P9" s="671">
        <v>20452</v>
      </c>
      <c r="Q9" s="671">
        <v>2</v>
      </c>
      <c r="R9" s="671">
        <v>559010</v>
      </c>
      <c r="S9" s="671">
        <v>0</v>
      </c>
      <c r="T9" s="681">
        <v>559010</v>
      </c>
    </row>
    <row r="10" spans="1:20">
      <c r="A10" s="682" t="s">
        <v>2871</v>
      </c>
      <c r="B10" s="671">
        <v>308514</v>
      </c>
      <c r="C10" s="671">
        <v>0</v>
      </c>
      <c r="D10" s="671">
        <v>63584</v>
      </c>
      <c r="E10" s="671">
        <v>0</v>
      </c>
      <c r="F10" s="671">
        <v>34694</v>
      </c>
      <c r="G10" s="671">
        <v>36120</v>
      </c>
      <c r="H10" s="671">
        <v>0</v>
      </c>
      <c r="I10" s="671">
        <v>667</v>
      </c>
      <c r="J10" s="671">
        <v>65302</v>
      </c>
      <c r="K10" s="671">
        <v>0</v>
      </c>
      <c r="L10" s="671">
        <v>0</v>
      </c>
      <c r="M10" s="671">
        <v>28213</v>
      </c>
      <c r="N10" s="671">
        <v>642</v>
      </c>
      <c r="O10" s="671">
        <v>0</v>
      </c>
      <c r="P10" s="671">
        <v>20436</v>
      </c>
      <c r="Q10" s="671">
        <v>0</v>
      </c>
      <c r="R10" s="671">
        <v>558172</v>
      </c>
      <c r="S10" s="671">
        <v>0</v>
      </c>
      <c r="T10" s="681">
        <v>558172</v>
      </c>
    </row>
    <row r="11" spans="1:20">
      <c r="A11" s="682" t="s">
        <v>2866</v>
      </c>
      <c r="B11" s="671">
        <v>308084</v>
      </c>
      <c r="C11" s="671">
        <v>0</v>
      </c>
      <c r="D11" s="671">
        <v>63539</v>
      </c>
      <c r="E11" s="671">
        <v>0</v>
      </c>
      <c r="F11" s="671">
        <v>34640</v>
      </c>
      <c r="G11" s="671">
        <v>36048</v>
      </c>
      <c r="H11" s="671">
        <v>0</v>
      </c>
      <c r="I11" s="671">
        <v>667</v>
      </c>
      <c r="J11" s="671">
        <v>65267</v>
      </c>
      <c r="K11" s="671">
        <v>0</v>
      </c>
      <c r="L11" s="671">
        <v>0</v>
      </c>
      <c r="M11" s="671">
        <v>28157</v>
      </c>
      <c r="N11" s="671">
        <v>642</v>
      </c>
      <c r="O11" s="671">
        <v>0</v>
      </c>
      <c r="P11" s="671">
        <v>20419</v>
      </c>
      <c r="Q11" s="671">
        <v>0</v>
      </c>
      <c r="R11" s="671">
        <v>557463</v>
      </c>
      <c r="S11" s="671">
        <v>0</v>
      </c>
      <c r="T11" s="681">
        <v>557463</v>
      </c>
    </row>
    <row r="12" spans="1:20">
      <c r="A12" s="682" t="s">
        <v>2870</v>
      </c>
      <c r="B12" s="671">
        <v>430</v>
      </c>
      <c r="C12" s="671">
        <v>0</v>
      </c>
      <c r="D12" s="671">
        <v>45</v>
      </c>
      <c r="E12" s="671">
        <v>0</v>
      </c>
      <c r="F12" s="671">
        <v>54</v>
      </c>
      <c r="G12" s="671">
        <v>72</v>
      </c>
      <c r="H12" s="671">
        <v>0</v>
      </c>
      <c r="I12" s="671">
        <v>0</v>
      </c>
      <c r="J12" s="671">
        <v>35</v>
      </c>
      <c r="K12" s="671">
        <v>0</v>
      </c>
      <c r="L12" s="671">
        <v>0</v>
      </c>
      <c r="M12" s="671">
        <v>56</v>
      </c>
      <c r="N12" s="671">
        <v>0</v>
      </c>
      <c r="O12" s="671">
        <v>0</v>
      </c>
      <c r="P12" s="671">
        <v>17</v>
      </c>
      <c r="Q12" s="671">
        <v>0</v>
      </c>
      <c r="R12" s="671">
        <v>709</v>
      </c>
      <c r="S12" s="671">
        <v>0</v>
      </c>
      <c r="T12" s="681">
        <v>709</v>
      </c>
    </row>
    <row r="13" spans="1:20">
      <c r="A13" s="682" t="s">
        <v>2869</v>
      </c>
      <c r="B13" s="671">
        <v>0</v>
      </c>
      <c r="C13" s="671">
        <v>552</v>
      </c>
      <c r="D13" s="671">
        <v>69</v>
      </c>
      <c r="E13" s="671">
        <v>0</v>
      </c>
      <c r="F13" s="671">
        <v>69</v>
      </c>
      <c r="G13" s="671">
        <v>0</v>
      </c>
      <c r="H13" s="671">
        <v>0</v>
      </c>
      <c r="I13" s="671">
        <v>0</v>
      </c>
      <c r="J13" s="671">
        <v>50</v>
      </c>
      <c r="K13" s="671">
        <v>0</v>
      </c>
      <c r="L13" s="671">
        <v>0</v>
      </c>
      <c r="M13" s="671">
        <v>75</v>
      </c>
      <c r="N13" s="671">
        <v>5</v>
      </c>
      <c r="O13" s="671">
        <v>0</v>
      </c>
      <c r="P13" s="671">
        <v>16</v>
      </c>
      <c r="Q13" s="671">
        <v>2</v>
      </c>
      <c r="R13" s="671">
        <v>838</v>
      </c>
      <c r="S13" s="671">
        <v>0</v>
      </c>
      <c r="T13" s="681">
        <v>838</v>
      </c>
    </row>
    <row r="14" spans="1:20">
      <c r="A14" s="682" t="s">
        <v>2870</v>
      </c>
      <c r="B14" s="671">
        <v>0</v>
      </c>
      <c r="C14" s="671">
        <v>552</v>
      </c>
      <c r="D14" s="671">
        <v>69</v>
      </c>
      <c r="E14" s="671">
        <v>0</v>
      </c>
      <c r="F14" s="671">
        <v>69</v>
      </c>
      <c r="G14" s="671">
        <v>0</v>
      </c>
      <c r="H14" s="671">
        <v>0</v>
      </c>
      <c r="I14" s="671">
        <v>0</v>
      </c>
      <c r="J14" s="671">
        <v>50</v>
      </c>
      <c r="K14" s="671">
        <v>0</v>
      </c>
      <c r="L14" s="671">
        <v>0</v>
      </c>
      <c r="M14" s="671">
        <v>75</v>
      </c>
      <c r="N14" s="671">
        <v>5</v>
      </c>
      <c r="O14" s="671">
        <v>0</v>
      </c>
      <c r="P14" s="671">
        <v>16</v>
      </c>
      <c r="Q14" s="671">
        <v>2</v>
      </c>
      <c r="R14" s="671">
        <v>838</v>
      </c>
      <c r="S14" s="671">
        <v>0</v>
      </c>
      <c r="T14" s="681">
        <v>838</v>
      </c>
    </row>
    <row r="15" spans="1:20">
      <c r="A15" s="682" t="s">
        <v>2874</v>
      </c>
      <c r="B15" s="671">
        <v>663435</v>
      </c>
      <c r="C15" s="671">
        <v>714</v>
      </c>
      <c r="D15" s="671">
        <v>8864</v>
      </c>
      <c r="E15" s="671">
        <v>33669</v>
      </c>
      <c r="F15" s="671">
        <v>79442</v>
      </c>
      <c r="G15" s="671">
        <v>67755</v>
      </c>
      <c r="H15" s="671">
        <v>0</v>
      </c>
      <c r="I15" s="671">
        <v>120</v>
      </c>
      <c r="J15" s="671">
        <v>124562</v>
      </c>
      <c r="K15" s="671">
        <v>0</v>
      </c>
      <c r="L15" s="671">
        <v>0</v>
      </c>
      <c r="M15" s="671">
        <v>61520</v>
      </c>
      <c r="N15" s="671">
        <v>1053</v>
      </c>
      <c r="O15" s="671">
        <v>0</v>
      </c>
      <c r="P15" s="671">
        <v>12855</v>
      </c>
      <c r="Q15" s="671">
        <v>0</v>
      </c>
      <c r="R15" s="671">
        <v>1053989</v>
      </c>
      <c r="S15" s="671">
        <v>20969</v>
      </c>
      <c r="T15" s="681">
        <v>1074958</v>
      </c>
    </row>
    <row r="16" spans="1:20">
      <c r="A16" s="682" t="s">
        <v>2871</v>
      </c>
      <c r="B16" s="671">
        <v>663435</v>
      </c>
      <c r="C16" s="671">
        <v>0</v>
      </c>
      <c r="D16" s="671">
        <v>8864</v>
      </c>
      <c r="E16" s="671">
        <v>33669</v>
      </c>
      <c r="F16" s="671">
        <v>79442</v>
      </c>
      <c r="G16" s="671">
        <v>67755</v>
      </c>
      <c r="H16" s="671">
        <v>0</v>
      </c>
      <c r="I16" s="671">
        <v>120</v>
      </c>
      <c r="J16" s="671">
        <v>124562</v>
      </c>
      <c r="K16" s="671">
        <v>0</v>
      </c>
      <c r="L16" s="671">
        <v>0</v>
      </c>
      <c r="M16" s="671">
        <v>61520</v>
      </c>
      <c r="N16" s="671">
        <v>1053</v>
      </c>
      <c r="O16" s="671">
        <v>0</v>
      </c>
      <c r="P16" s="671">
        <v>12855</v>
      </c>
      <c r="Q16" s="671">
        <v>0</v>
      </c>
      <c r="R16" s="671">
        <v>1053275</v>
      </c>
      <c r="S16" s="671">
        <v>0</v>
      </c>
      <c r="T16" s="681">
        <v>1053275</v>
      </c>
    </row>
    <row r="17" spans="1:20">
      <c r="A17" s="682" t="s">
        <v>2866</v>
      </c>
      <c r="B17" s="671">
        <v>663435</v>
      </c>
      <c r="C17" s="671">
        <v>0</v>
      </c>
      <c r="D17" s="671">
        <v>8864</v>
      </c>
      <c r="E17" s="671">
        <v>33669</v>
      </c>
      <c r="F17" s="671">
        <v>79442</v>
      </c>
      <c r="G17" s="671">
        <v>67755</v>
      </c>
      <c r="H17" s="671">
        <v>0</v>
      </c>
      <c r="I17" s="671">
        <v>120</v>
      </c>
      <c r="J17" s="671">
        <v>123842</v>
      </c>
      <c r="K17" s="671">
        <v>0</v>
      </c>
      <c r="L17" s="671">
        <v>0</v>
      </c>
      <c r="M17" s="671">
        <v>61520</v>
      </c>
      <c r="N17" s="671">
        <v>1053</v>
      </c>
      <c r="O17" s="671">
        <v>0</v>
      </c>
      <c r="P17" s="671">
        <v>12855</v>
      </c>
      <c r="Q17" s="671">
        <v>0</v>
      </c>
      <c r="R17" s="671">
        <v>1052555</v>
      </c>
      <c r="S17" s="671">
        <v>0</v>
      </c>
      <c r="T17" s="681">
        <v>1052555</v>
      </c>
    </row>
    <row r="18" spans="1:20">
      <c r="A18" s="682" t="s">
        <v>2870</v>
      </c>
      <c r="B18" s="671">
        <v>0</v>
      </c>
      <c r="C18" s="671">
        <v>0</v>
      </c>
      <c r="D18" s="671">
        <v>0</v>
      </c>
      <c r="E18" s="671">
        <v>0</v>
      </c>
      <c r="F18" s="671">
        <v>0</v>
      </c>
      <c r="G18" s="671">
        <v>0</v>
      </c>
      <c r="H18" s="671">
        <v>0</v>
      </c>
      <c r="I18" s="671">
        <v>0</v>
      </c>
      <c r="J18" s="671">
        <v>720</v>
      </c>
      <c r="K18" s="671">
        <v>0</v>
      </c>
      <c r="L18" s="671">
        <v>0</v>
      </c>
      <c r="M18" s="671">
        <v>0</v>
      </c>
      <c r="N18" s="671">
        <v>0</v>
      </c>
      <c r="O18" s="671">
        <v>0</v>
      </c>
      <c r="P18" s="671">
        <v>0</v>
      </c>
      <c r="Q18" s="671">
        <v>0</v>
      </c>
      <c r="R18" s="671">
        <v>720</v>
      </c>
      <c r="S18" s="671">
        <v>0</v>
      </c>
      <c r="T18" s="681">
        <v>720</v>
      </c>
    </row>
    <row r="19" spans="1:20">
      <c r="A19" s="682" t="s">
        <v>2869</v>
      </c>
      <c r="B19" s="671">
        <v>0</v>
      </c>
      <c r="C19" s="671">
        <v>714</v>
      </c>
      <c r="D19" s="671">
        <v>0</v>
      </c>
      <c r="E19" s="671">
        <v>0</v>
      </c>
      <c r="F19" s="671">
        <v>0</v>
      </c>
      <c r="G19" s="671">
        <v>0</v>
      </c>
      <c r="H19" s="671">
        <v>0</v>
      </c>
      <c r="I19" s="671">
        <v>0</v>
      </c>
      <c r="J19" s="671">
        <v>0</v>
      </c>
      <c r="K19" s="671">
        <v>0</v>
      </c>
      <c r="L19" s="671">
        <v>0</v>
      </c>
      <c r="M19" s="671">
        <v>0</v>
      </c>
      <c r="N19" s="671">
        <v>0</v>
      </c>
      <c r="O19" s="671">
        <v>0</v>
      </c>
      <c r="P19" s="671">
        <v>0</v>
      </c>
      <c r="Q19" s="671">
        <v>0</v>
      </c>
      <c r="R19" s="671">
        <v>714</v>
      </c>
      <c r="S19" s="671">
        <v>0</v>
      </c>
      <c r="T19" s="681">
        <v>714</v>
      </c>
    </row>
    <row r="20" spans="1:20">
      <c r="A20" s="682" t="s">
        <v>2866</v>
      </c>
      <c r="B20" s="671">
        <v>0</v>
      </c>
      <c r="C20" s="671">
        <v>714</v>
      </c>
      <c r="D20" s="671">
        <v>0</v>
      </c>
      <c r="E20" s="671">
        <v>0</v>
      </c>
      <c r="F20" s="671">
        <v>0</v>
      </c>
      <c r="G20" s="671">
        <v>0</v>
      </c>
      <c r="H20" s="671">
        <v>0</v>
      </c>
      <c r="I20" s="671">
        <v>0</v>
      </c>
      <c r="J20" s="671">
        <v>0</v>
      </c>
      <c r="K20" s="671">
        <v>0</v>
      </c>
      <c r="L20" s="671">
        <v>0</v>
      </c>
      <c r="M20" s="671">
        <v>0</v>
      </c>
      <c r="N20" s="671">
        <v>0</v>
      </c>
      <c r="O20" s="671">
        <v>0</v>
      </c>
      <c r="P20" s="671">
        <v>0</v>
      </c>
      <c r="Q20" s="671">
        <v>0</v>
      </c>
      <c r="R20" s="671">
        <v>714</v>
      </c>
      <c r="S20" s="671">
        <v>0</v>
      </c>
      <c r="T20" s="681">
        <v>714</v>
      </c>
    </row>
    <row r="21" spans="1:20">
      <c r="A21" s="682" t="s">
        <v>2867</v>
      </c>
      <c r="B21" s="671">
        <v>0</v>
      </c>
      <c r="C21" s="671">
        <v>0</v>
      </c>
      <c r="D21" s="671">
        <v>0</v>
      </c>
      <c r="E21" s="671">
        <v>0</v>
      </c>
      <c r="F21" s="671">
        <v>0</v>
      </c>
      <c r="G21" s="671">
        <v>0</v>
      </c>
      <c r="H21" s="671">
        <v>0</v>
      </c>
      <c r="I21" s="671">
        <v>0</v>
      </c>
      <c r="J21" s="671">
        <v>0</v>
      </c>
      <c r="K21" s="671">
        <v>0</v>
      </c>
      <c r="L21" s="671">
        <v>0</v>
      </c>
      <c r="M21" s="671">
        <v>0</v>
      </c>
      <c r="N21" s="671">
        <v>0</v>
      </c>
      <c r="O21" s="671">
        <v>0</v>
      </c>
      <c r="P21" s="671">
        <v>0</v>
      </c>
      <c r="Q21" s="671">
        <v>0</v>
      </c>
      <c r="R21" s="671">
        <v>0</v>
      </c>
      <c r="S21" s="671">
        <v>20969</v>
      </c>
      <c r="T21" s="681">
        <v>20969</v>
      </c>
    </row>
    <row r="22" spans="1:20">
      <c r="A22" s="682" t="s">
        <v>2866</v>
      </c>
      <c r="B22" s="671">
        <v>0</v>
      </c>
      <c r="C22" s="671">
        <v>0</v>
      </c>
      <c r="D22" s="671">
        <v>0</v>
      </c>
      <c r="E22" s="671">
        <v>0</v>
      </c>
      <c r="F22" s="671">
        <v>0</v>
      </c>
      <c r="G22" s="671">
        <v>0</v>
      </c>
      <c r="H22" s="671">
        <v>0</v>
      </c>
      <c r="I22" s="671">
        <v>0</v>
      </c>
      <c r="J22" s="671">
        <v>0</v>
      </c>
      <c r="K22" s="671">
        <v>0</v>
      </c>
      <c r="L22" s="671">
        <v>0</v>
      </c>
      <c r="M22" s="671">
        <v>0</v>
      </c>
      <c r="N22" s="671">
        <v>0</v>
      </c>
      <c r="O22" s="671">
        <v>0</v>
      </c>
      <c r="P22" s="671">
        <v>0</v>
      </c>
      <c r="Q22" s="671">
        <v>0</v>
      </c>
      <c r="R22" s="671">
        <v>0</v>
      </c>
      <c r="S22" s="671">
        <v>20969</v>
      </c>
      <c r="T22" s="681">
        <v>20969</v>
      </c>
    </row>
    <row r="23" spans="1:20">
      <c r="A23" s="682" t="s">
        <v>2873</v>
      </c>
      <c r="B23" s="671">
        <v>0</v>
      </c>
      <c r="C23" s="671">
        <v>0</v>
      </c>
      <c r="D23" s="671">
        <v>30</v>
      </c>
      <c r="E23" s="671">
        <v>0</v>
      </c>
      <c r="F23" s="671">
        <v>0</v>
      </c>
      <c r="G23" s="671">
        <v>0</v>
      </c>
      <c r="H23" s="671">
        <v>0</v>
      </c>
      <c r="I23" s="671">
        <v>0</v>
      </c>
      <c r="J23" s="671">
        <v>0</v>
      </c>
      <c r="K23" s="671">
        <v>0</v>
      </c>
      <c r="L23" s="671">
        <v>0</v>
      </c>
      <c r="M23" s="671">
        <v>0</v>
      </c>
      <c r="N23" s="671">
        <v>0</v>
      </c>
      <c r="O23" s="671">
        <v>0</v>
      </c>
      <c r="P23" s="671">
        <v>0</v>
      </c>
      <c r="Q23" s="671">
        <v>0</v>
      </c>
      <c r="R23" s="671">
        <v>30</v>
      </c>
      <c r="S23" s="671">
        <v>3137</v>
      </c>
      <c r="T23" s="681">
        <v>3167</v>
      </c>
    </row>
    <row r="24" spans="1:20">
      <c r="A24" s="682" t="s">
        <v>2871</v>
      </c>
      <c r="B24" s="671">
        <v>0</v>
      </c>
      <c r="C24" s="671">
        <v>0</v>
      </c>
      <c r="D24" s="671">
        <v>30</v>
      </c>
      <c r="E24" s="671">
        <v>0</v>
      </c>
      <c r="F24" s="671">
        <v>0</v>
      </c>
      <c r="G24" s="671">
        <v>0</v>
      </c>
      <c r="H24" s="671">
        <v>0</v>
      </c>
      <c r="I24" s="671">
        <v>0</v>
      </c>
      <c r="J24" s="671">
        <v>0</v>
      </c>
      <c r="K24" s="671">
        <v>0</v>
      </c>
      <c r="L24" s="671">
        <v>0</v>
      </c>
      <c r="M24" s="671">
        <v>0</v>
      </c>
      <c r="N24" s="671">
        <v>0</v>
      </c>
      <c r="O24" s="671">
        <v>0</v>
      </c>
      <c r="P24" s="671">
        <v>0</v>
      </c>
      <c r="Q24" s="671">
        <v>0</v>
      </c>
      <c r="R24" s="671">
        <v>30</v>
      </c>
      <c r="S24" s="671">
        <v>0</v>
      </c>
      <c r="T24" s="681">
        <v>30</v>
      </c>
    </row>
    <row r="25" spans="1:20">
      <c r="A25" s="682" t="s">
        <v>2866</v>
      </c>
      <c r="B25" s="671">
        <v>0</v>
      </c>
      <c r="C25" s="671">
        <v>0</v>
      </c>
      <c r="D25" s="671">
        <v>30</v>
      </c>
      <c r="E25" s="671">
        <v>0</v>
      </c>
      <c r="F25" s="671">
        <v>0</v>
      </c>
      <c r="G25" s="671">
        <v>0</v>
      </c>
      <c r="H25" s="671">
        <v>0</v>
      </c>
      <c r="I25" s="671">
        <v>0</v>
      </c>
      <c r="J25" s="671">
        <v>0</v>
      </c>
      <c r="K25" s="671">
        <v>0</v>
      </c>
      <c r="L25" s="671">
        <v>0</v>
      </c>
      <c r="M25" s="671">
        <v>0</v>
      </c>
      <c r="N25" s="671">
        <v>0</v>
      </c>
      <c r="O25" s="671">
        <v>0</v>
      </c>
      <c r="P25" s="671">
        <v>0</v>
      </c>
      <c r="Q25" s="671">
        <v>0</v>
      </c>
      <c r="R25" s="671">
        <v>30</v>
      </c>
      <c r="S25" s="671">
        <v>0</v>
      </c>
      <c r="T25" s="681">
        <v>30</v>
      </c>
    </row>
    <row r="26" spans="1:20">
      <c r="A26" s="682" t="s">
        <v>2867</v>
      </c>
      <c r="B26" s="671">
        <v>0</v>
      </c>
      <c r="C26" s="671">
        <v>0</v>
      </c>
      <c r="D26" s="671">
        <v>0</v>
      </c>
      <c r="E26" s="671">
        <v>0</v>
      </c>
      <c r="F26" s="671">
        <v>0</v>
      </c>
      <c r="G26" s="671">
        <v>0</v>
      </c>
      <c r="H26" s="671">
        <v>0</v>
      </c>
      <c r="I26" s="671">
        <v>0</v>
      </c>
      <c r="J26" s="671">
        <v>0</v>
      </c>
      <c r="K26" s="671">
        <v>0</v>
      </c>
      <c r="L26" s="671">
        <v>0</v>
      </c>
      <c r="M26" s="671">
        <v>0</v>
      </c>
      <c r="N26" s="671">
        <v>0</v>
      </c>
      <c r="O26" s="671">
        <v>0</v>
      </c>
      <c r="P26" s="671">
        <v>0</v>
      </c>
      <c r="Q26" s="671">
        <v>0</v>
      </c>
      <c r="R26" s="671">
        <v>0</v>
      </c>
      <c r="S26" s="671">
        <v>3137</v>
      </c>
      <c r="T26" s="681">
        <v>3137</v>
      </c>
    </row>
    <row r="27" spans="1:20">
      <c r="A27" s="682" t="s">
        <v>2866</v>
      </c>
      <c r="B27" s="671">
        <v>0</v>
      </c>
      <c r="C27" s="671">
        <v>0</v>
      </c>
      <c r="D27" s="671">
        <v>0</v>
      </c>
      <c r="E27" s="671">
        <v>0</v>
      </c>
      <c r="F27" s="671">
        <v>0</v>
      </c>
      <c r="G27" s="671">
        <v>0</v>
      </c>
      <c r="H27" s="671">
        <v>0</v>
      </c>
      <c r="I27" s="671">
        <v>0</v>
      </c>
      <c r="J27" s="671">
        <v>0</v>
      </c>
      <c r="K27" s="671">
        <v>0</v>
      </c>
      <c r="L27" s="671">
        <v>0</v>
      </c>
      <c r="M27" s="671">
        <v>0</v>
      </c>
      <c r="N27" s="671">
        <v>0</v>
      </c>
      <c r="O27" s="671">
        <v>0</v>
      </c>
      <c r="P27" s="671">
        <v>0</v>
      </c>
      <c r="Q27" s="671">
        <v>0</v>
      </c>
      <c r="R27" s="671">
        <v>0</v>
      </c>
      <c r="S27" s="671">
        <v>3137</v>
      </c>
      <c r="T27" s="681">
        <v>3137</v>
      </c>
    </row>
    <row r="28" spans="1:20">
      <c r="A28" s="682" t="s">
        <v>2872</v>
      </c>
      <c r="B28" s="671">
        <v>85153</v>
      </c>
      <c r="C28" s="671">
        <v>635</v>
      </c>
      <c r="D28" s="671">
        <v>4750</v>
      </c>
      <c r="E28" s="671">
        <v>0</v>
      </c>
      <c r="F28" s="671">
        <v>10536</v>
      </c>
      <c r="G28" s="671">
        <v>10198</v>
      </c>
      <c r="H28" s="671">
        <v>0</v>
      </c>
      <c r="I28" s="671">
        <v>0</v>
      </c>
      <c r="J28" s="671">
        <v>14621</v>
      </c>
      <c r="K28" s="671">
        <v>0</v>
      </c>
      <c r="L28" s="671">
        <v>0</v>
      </c>
      <c r="M28" s="671">
        <v>7884</v>
      </c>
      <c r="N28" s="671">
        <v>266</v>
      </c>
      <c r="O28" s="671">
        <v>0</v>
      </c>
      <c r="P28" s="671">
        <v>3790</v>
      </c>
      <c r="Q28" s="671">
        <v>1</v>
      </c>
      <c r="R28" s="671">
        <v>137834</v>
      </c>
      <c r="S28" s="671">
        <v>192</v>
      </c>
      <c r="T28" s="681">
        <v>138026</v>
      </c>
    </row>
    <row r="29" spans="1:20">
      <c r="A29" s="682" t="s">
        <v>2871</v>
      </c>
      <c r="B29" s="671">
        <v>85153</v>
      </c>
      <c r="C29" s="671">
        <v>0</v>
      </c>
      <c r="D29" s="671">
        <v>4750</v>
      </c>
      <c r="E29" s="671">
        <v>0</v>
      </c>
      <c r="F29" s="671">
        <v>10536</v>
      </c>
      <c r="G29" s="671">
        <v>10198</v>
      </c>
      <c r="H29" s="671">
        <v>0</v>
      </c>
      <c r="I29" s="671">
        <v>0</v>
      </c>
      <c r="J29" s="671">
        <v>14621</v>
      </c>
      <c r="K29" s="671">
        <v>0</v>
      </c>
      <c r="L29" s="671">
        <v>0</v>
      </c>
      <c r="M29" s="671">
        <v>7884</v>
      </c>
      <c r="N29" s="671">
        <v>266</v>
      </c>
      <c r="O29" s="671">
        <v>0</v>
      </c>
      <c r="P29" s="671">
        <v>3790</v>
      </c>
      <c r="Q29" s="671">
        <v>1</v>
      </c>
      <c r="R29" s="671">
        <v>137199</v>
      </c>
      <c r="S29" s="671">
        <v>0</v>
      </c>
      <c r="T29" s="681">
        <v>137199</v>
      </c>
    </row>
    <row r="30" spans="1:20">
      <c r="A30" s="682" t="s">
        <v>2866</v>
      </c>
      <c r="B30" s="671">
        <v>80358</v>
      </c>
      <c r="C30" s="671">
        <v>0</v>
      </c>
      <c r="D30" s="671">
        <v>4750</v>
      </c>
      <c r="E30" s="671">
        <v>0</v>
      </c>
      <c r="F30" s="671">
        <v>10536</v>
      </c>
      <c r="G30" s="671">
        <v>10198</v>
      </c>
      <c r="H30" s="671">
        <v>0</v>
      </c>
      <c r="I30" s="671">
        <v>0</v>
      </c>
      <c r="J30" s="671">
        <v>14037</v>
      </c>
      <c r="K30" s="671">
        <v>0</v>
      </c>
      <c r="L30" s="671">
        <v>0</v>
      </c>
      <c r="M30" s="671">
        <v>7884</v>
      </c>
      <c r="N30" s="671">
        <v>266</v>
      </c>
      <c r="O30" s="671">
        <v>0</v>
      </c>
      <c r="P30" s="671">
        <v>3790</v>
      </c>
      <c r="Q30" s="671">
        <v>1</v>
      </c>
      <c r="R30" s="671">
        <v>131820</v>
      </c>
      <c r="S30" s="671">
        <v>0</v>
      </c>
      <c r="T30" s="681">
        <v>131820</v>
      </c>
    </row>
    <row r="31" spans="1:20">
      <c r="A31" s="682" t="s">
        <v>2870</v>
      </c>
      <c r="B31" s="671">
        <v>4795</v>
      </c>
      <c r="C31" s="671">
        <v>0</v>
      </c>
      <c r="D31" s="671">
        <v>0</v>
      </c>
      <c r="E31" s="671">
        <v>0</v>
      </c>
      <c r="F31" s="671">
        <v>0</v>
      </c>
      <c r="G31" s="671">
        <v>0</v>
      </c>
      <c r="H31" s="671">
        <v>0</v>
      </c>
      <c r="I31" s="671">
        <v>0</v>
      </c>
      <c r="J31" s="671">
        <v>584</v>
      </c>
      <c r="K31" s="671">
        <v>0</v>
      </c>
      <c r="L31" s="671">
        <v>0</v>
      </c>
      <c r="M31" s="671">
        <v>0</v>
      </c>
      <c r="N31" s="671">
        <v>0</v>
      </c>
      <c r="O31" s="671">
        <v>0</v>
      </c>
      <c r="P31" s="671">
        <v>0</v>
      </c>
      <c r="Q31" s="671">
        <v>0</v>
      </c>
      <c r="R31" s="671">
        <v>5379</v>
      </c>
      <c r="S31" s="671">
        <v>0</v>
      </c>
      <c r="T31" s="681">
        <v>5379</v>
      </c>
    </row>
    <row r="32" spans="1:20">
      <c r="A32" s="682" t="s">
        <v>2869</v>
      </c>
      <c r="B32" s="671">
        <v>0</v>
      </c>
      <c r="C32" s="671">
        <v>635</v>
      </c>
      <c r="D32" s="671">
        <v>0</v>
      </c>
      <c r="E32" s="671">
        <v>0</v>
      </c>
      <c r="F32" s="671">
        <v>0</v>
      </c>
      <c r="G32" s="671">
        <v>0</v>
      </c>
      <c r="H32" s="671">
        <v>0</v>
      </c>
      <c r="I32" s="671">
        <v>0</v>
      </c>
      <c r="J32" s="671">
        <v>0</v>
      </c>
      <c r="K32" s="671">
        <v>0</v>
      </c>
      <c r="L32" s="671">
        <v>0</v>
      </c>
      <c r="M32" s="671">
        <v>0</v>
      </c>
      <c r="N32" s="671">
        <v>0</v>
      </c>
      <c r="O32" s="671">
        <v>0</v>
      </c>
      <c r="P32" s="671">
        <v>0</v>
      </c>
      <c r="Q32" s="671">
        <v>0</v>
      </c>
      <c r="R32" s="671">
        <v>635</v>
      </c>
      <c r="S32" s="671">
        <v>0</v>
      </c>
      <c r="T32" s="681">
        <v>635</v>
      </c>
    </row>
    <row r="33" spans="1:20">
      <c r="A33" s="682" t="s">
        <v>2866</v>
      </c>
      <c r="B33" s="671">
        <v>0</v>
      </c>
      <c r="C33" s="671">
        <v>635</v>
      </c>
      <c r="D33" s="671">
        <v>0</v>
      </c>
      <c r="E33" s="671">
        <v>0</v>
      </c>
      <c r="F33" s="671">
        <v>0</v>
      </c>
      <c r="G33" s="671">
        <v>0</v>
      </c>
      <c r="H33" s="671">
        <v>0</v>
      </c>
      <c r="I33" s="671">
        <v>0</v>
      </c>
      <c r="J33" s="671">
        <v>0</v>
      </c>
      <c r="K33" s="671">
        <v>0</v>
      </c>
      <c r="L33" s="671">
        <v>0</v>
      </c>
      <c r="M33" s="671">
        <v>0</v>
      </c>
      <c r="N33" s="671">
        <v>0</v>
      </c>
      <c r="O33" s="671">
        <v>0</v>
      </c>
      <c r="P33" s="671">
        <v>0</v>
      </c>
      <c r="Q33" s="671">
        <v>0</v>
      </c>
      <c r="R33" s="671">
        <v>635</v>
      </c>
      <c r="S33" s="671">
        <v>0</v>
      </c>
      <c r="T33" s="681">
        <v>635</v>
      </c>
    </row>
    <row r="34" spans="1:20">
      <c r="A34" s="682" t="s">
        <v>2867</v>
      </c>
      <c r="B34" s="671">
        <v>0</v>
      </c>
      <c r="C34" s="671">
        <v>0</v>
      </c>
      <c r="D34" s="671">
        <v>0</v>
      </c>
      <c r="E34" s="671">
        <v>0</v>
      </c>
      <c r="F34" s="671">
        <v>0</v>
      </c>
      <c r="G34" s="671">
        <v>0</v>
      </c>
      <c r="H34" s="671">
        <v>0</v>
      </c>
      <c r="I34" s="671">
        <v>0</v>
      </c>
      <c r="J34" s="671">
        <v>0</v>
      </c>
      <c r="K34" s="671">
        <v>0</v>
      </c>
      <c r="L34" s="671">
        <v>0</v>
      </c>
      <c r="M34" s="671">
        <v>0</v>
      </c>
      <c r="N34" s="671">
        <v>0</v>
      </c>
      <c r="O34" s="671">
        <v>0</v>
      </c>
      <c r="P34" s="671">
        <v>0</v>
      </c>
      <c r="Q34" s="671">
        <v>0</v>
      </c>
      <c r="R34" s="671">
        <v>0</v>
      </c>
      <c r="S34" s="671">
        <v>192</v>
      </c>
      <c r="T34" s="681">
        <v>192</v>
      </c>
    </row>
    <row r="35" spans="1:20">
      <c r="A35" s="682" t="s">
        <v>2866</v>
      </c>
      <c r="B35" s="671">
        <v>0</v>
      </c>
      <c r="C35" s="671">
        <v>0</v>
      </c>
      <c r="D35" s="671">
        <v>0</v>
      </c>
      <c r="E35" s="671">
        <v>0</v>
      </c>
      <c r="F35" s="671">
        <v>0</v>
      </c>
      <c r="G35" s="671">
        <v>0</v>
      </c>
      <c r="H35" s="671">
        <v>0</v>
      </c>
      <c r="I35" s="671">
        <v>0</v>
      </c>
      <c r="J35" s="671">
        <v>0</v>
      </c>
      <c r="K35" s="671">
        <v>0</v>
      </c>
      <c r="L35" s="671">
        <v>0</v>
      </c>
      <c r="M35" s="671">
        <v>0</v>
      </c>
      <c r="N35" s="671">
        <v>0</v>
      </c>
      <c r="O35" s="671">
        <v>0</v>
      </c>
      <c r="P35" s="671">
        <v>0</v>
      </c>
      <c r="Q35" s="671">
        <v>0</v>
      </c>
      <c r="R35" s="671">
        <v>0</v>
      </c>
      <c r="S35" s="671">
        <v>192</v>
      </c>
      <c r="T35" s="681">
        <v>192</v>
      </c>
    </row>
    <row r="36" spans="1:20">
      <c r="A36" s="682" t="s">
        <v>2868</v>
      </c>
      <c r="B36" s="671">
        <v>0</v>
      </c>
      <c r="C36" s="671">
        <v>0</v>
      </c>
      <c r="D36" s="671">
        <v>0</v>
      </c>
      <c r="E36" s="671">
        <v>0</v>
      </c>
      <c r="F36" s="671">
        <v>0</v>
      </c>
      <c r="G36" s="671">
        <v>0</v>
      </c>
      <c r="H36" s="671">
        <v>0</v>
      </c>
      <c r="I36" s="671">
        <v>0</v>
      </c>
      <c r="J36" s="671">
        <v>0</v>
      </c>
      <c r="K36" s="671">
        <v>0</v>
      </c>
      <c r="L36" s="671">
        <v>0</v>
      </c>
      <c r="M36" s="671">
        <v>0</v>
      </c>
      <c r="N36" s="671">
        <v>0</v>
      </c>
      <c r="O36" s="671">
        <v>0</v>
      </c>
      <c r="P36" s="671">
        <v>0</v>
      </c>
      <c r="Q36" s="671">
        <v>0</v>
      </c>
      <c r="R36" s="671">
        <v>0</v>
      </c>
      <c r="S36" s="671">
        <v>150</v>
      </c>
      <c r="T36" s="681">
        <v>150</v>
      </c>
    </row>
    <row r="37" spans="1:20">
      <c r="A37" s="682" t="s">
        <v>2867</v>
      </c>
      <c r="B37" s="671">
        <v>0</v>
      </c>
      <c r="C37" s="671">
        <v>0</v>
      </c>
      <c r="D37" s="671">
        <v>0</v>
      </c>
      <c r="E37" s="671">
        <v>0</v>
      </c>
      <c r="F37" s="671">
        <v>0</v>
      </c>
      <c r="G37" s="671">
        <v>0</v>
      </c>
      <c r="H37" s="671">
        <v>0</v>
      </c>
      <c r="I37" s="671">
        <v>0</v>
      </c>
      <c r="J37" s="671">
        <v>0</v>
      </c>
      <c r="K37" s="671">
        <v>0</v>
      </c>
      <c r="L37" s="671">
        <v>0</v>
      </c>
      <c r="M37" s="671">
        <v>0</v>
      </c>
      <c r="N37" s="671">
        <v>0</v>
      </c>
      <c r="O37" s="671">
        <v>0</v>
      </c>
      <c r="P37" s="671">
        <v>0</v>
      </c>
      <c r="Q37" s="671">
        <v>0</v>
      </c>
      <c r="R37" s="671">
        <v>0</v>
      </c>
      <c r="S37" s="671">
        <v>150</v>
      </c>
      <c r="T37" s="681">
        <v>150</v>
      </c>
    </row>
    <row r="38" spans="1:20">
      <c r="A38" s="682" t="s">
        <v>2866</v>
      </c>
      <c r="B38" s="671">
        <v>0</v>
      </c>
      <c r="C38" s="671">
        <v>0</v>
      </c>
      <c r="D38" s="671">
        <v>0</v>
      </c>
      <c r="E38" s="671">
        <v>0</v>
      </c>
      <c r="F38" s="671">
        <v>0</v>
      </c>
      <c r="G38" s="671">
        <v>0</v>
      </c>
      <c r="H38" s="671">
        <v>0</v>
      </c>
      <c r="I38" s="671">
        <v>0</v>
      </c>
      <c r="J38" s="671">
        <v>0</v>
      </c>
      <c r="K38" s="671">
        <v>0</v>
      </c>
      <c r="L38" s="671">
        <v>0</v>
      </c>
      <c r="M38" s="671">
        <v>0</v>
      </c>
      <c r="N38" s="671">
        <v>0</v>
      </c>
      <c r="O38" s="671">
        <v>0</v>
      </c>
      <c r="P38" s="671">
        <v>0</v>
      </c>
      <c r="Q38" s="671">
        <v>0</v>
      </c>
      <c r="R38" s="671">
        <v>0</v>
      </c>
      <c r="S38" s="671">
        <v>150</v>
      </c>
      <c r="T38" s="681">
        <v>150</v>
      </c>
    </row>
    <row r="39" spans="1:20">
      <c r="A39" s="682" t="s">
        <v>2865</v>
      </c>
      <c r="B39" s="671">
        <v>1057102</v>
      </c>
      <c r="C39" s="671">
        <v>1901</v>
      </c>
      <c r="D39" s="671">
        <v>77297</v>
      </c>
      <c r="E39" s="671">
        <v>33669</v>
      </c>
      <c r="F39" s="671">
        <v>124741</v>
      </c>
      <c r="G39" s="671">
        <v>114073</v>
      </c>
      <c r="H39" s="671">
        <v>0</v>
      </c>
      <c r="I39" s="671">
        <v>787</v>
      </c>
      <c r="J39" s="671">
        <v>204535</v>
      </c>
      <c r="K39" s="671">
        <v>0</v>
      </c>
      <c r="L39" s="671">
        <v>0</v>
      </c>
      <c r="M39" s="671">
        <v>97692</v>
      </c>
      <c r="N39" s="671">
        <v>1966</v>
      </c>
      <c r="O39" s="671">
        <v>0</v>
      </c>
      <c r="P39" s="671">
        <v>37097</v>
      </c>
      <c r="Q39" s="671">
        <v>3</v>
      </c>
      <c r="R39" s="671">
        <v>1750863</v>
      </c>
      <c r="S39" s="671">
        <v>24448</v>
      </c>
      <c r="T39" s="681">
        <v>1775311</v>
      </c>
    </row>
    <row r="40" spans="1:20" ht="17.25" thickBot="1">
      <c r="A40" s="680" t="s">
        <v>2864</v>
      </c>
      <c r="B40" s="679">
        <v>1057102</v>
      </c>
      <c r="C40" s="679">
        <v>1901</v>
      </c>
      <c r="D40" s="679">
        <v>77297</v>
      </c>
      <c r="E40" s="679">
        <v>33669</v>
      </c>
      <c r="F40" s="679">
        <v>124741</v>
      </c>
      <c r="G40" s="679">
        <v>114073</v>
      </c>
      <c r="H40" s="679">
        <v>0</v>
      </c>
      <c r="I40" s="679">
        <v>787</v>
      </c>
      <c r="J40" s="679">
        <v>204535</v>
      </c>
      <c r="K40" s="679">
        <v>0</v>
      </c>
      <c r="L40" s="679">
        <v>0</v>
      </c>
      <c r="M40" s="679">
        <v>97692</v>
      </c>
      <c r="N40" s="679">
        <v>1966</v>
      </c>
      <c r="O40" s="679">
        <v>0</v>
      </c>
      <c r="P40" s="679">
        <v>37097</v>
      </c>
      <c r="Q40" s="679">
        <v>3</v>
      </c>
      <c r="R40" s="679">
        <v>1750863</v>
      </c>
      <c r="S40" s="679">
        <v>24448</v>
      </c>
      <c r="T40" s="678">
        <v>1775311</v>
      </c>
    </row>
    <row r="41" spans="1:20" ht="33" customHeight="1">
      <c r="A41" s="1112" t="s">
        <v>2863</v>
      </c>
      <c r="B41" s="1112"/>
      <c r="C41" s="1112"/>
      <c r="D41" s="1112"/>
      <c r="E41" s="1112"/>
      <c r="F41" s="1112"/>
      <c r="G41" s="1112"/>
      <c r="H41" s="1112"/>
      <c r="I41" s="1112"/>
      <c r="J41" s="1112"/>
    </row>
  </sheetData>
  <mergeCells count="24">
    <mergeCell ref="A41:J41"/>
    <mergeCell ref="M5:P5"/>
    <mergeCell ref="E5:E7"/>
    <mergeCell ref="F5:I5"/>
    <mergeCell ref="J5:K5"/>
    <mergeCell ref="L5:L7"/>
    <mergeCell ref="A5:A7"/>
    <mergeCell ref="B5:B7"/>
    <mergeCell ref="C5:C7"/>
    <mergeCell ref="D5:D7"/>
    <mergeCell ref="T5:T7"/>
    <mergeCell ref="F6:F7"/>
    <mergeCell ref="G6:G7"/>
    <mergeCell ref="H6:H7"/>
    <mergeCell ref="I6:I7"/>
    <mergeCell ref="J6:J7"/>
    <mergeCell ref="K6:K7"/>
    <mergeCell ref="M6:M7"/>
    <mergeCell ref="N6:N7"/>
    <mergeCell ref="O6:O7"/>
    <mergeCell ref="Q5:Q7"/>
    <mergeCell ref="R5:R7"/>
    <mergeCell ref="S5:S7"/>
    <mergeCell ref="P6:P7"/>
  </mergeCells>
  <phoneticPr fontId="4" type="noConversion"/>
  <pageMargins left="0.78740157480314965" right="0.78740157480314965" top="0.78740157480314965" bottom="0.78740157480314965" header="0.59055118110236227" footer="0.59055118110236227"/>
  <pageSetup paperSize="9" scale="65" orientation="portrait" horizontalDpi="180" verticalDpi="180" r:id="rId1"/>
  <headerFooter alignWithMargins="0"/>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FB7C9-9D9F-4078-8434-E9269481AD16}">
  <dimension ref="A1:P273"/>
  <sheetViews>
    <sheetView view="pageBreakPreview" topLeftCell="A49" zoomScale="90" zoomScaleNormal="85" zoomScaleSheetLayoutView="90" workbookViewId="0">
      <selection activeCell="H11" sqref="H11"/>
    </sheetView>
  </sheetViews>
  <sheetFormatPr defaultColWidth="9" defaultRowHeight="16.5"/>
  <cols>
    <col min="1" max="1" width="4.75" style="685" customWidth="1"/>
    <col min="2" max="2" width="5.625" style="685" customWidth="1"/>
    <col min="3" max="3" width="14.375" style="685" customWidth="1"/>
    <col min="4" max="4" width="45.625" style="685" customWidth="1"/>
    <col min="5" max="5" width="12" style="685" customWidth="1"/>
    <col min="6" max="6" width="26" style="685" customWidth="1"/>
    <col min="7" max="7" width="10.5" style="685" customWidth="1"/>
    <col min="8" max="8" width="17.5" style="685" customWidth="1"/>
    <col min="9" max="9" width="14.25" style="685" customWidth="1"/>
    <col min="10" max="10" width="14.75" style="685" customWidth="1"/>
    <col min="11" max="11" width="8" style="685" customWidth="1"/>
    <col min="12" max="12" width="5.375" style="685" customWidth="1"/>
    <col min="13" max="13" width="9.25" style="685" bestFit="1" customWidth="1"/>
    <col min="14" max="14" width="15.625" style="685" customWidth="1"/>
    <col min="15" max="16384" width="9" style="685"/>
  </cols>
  <sheetData>
    <row r="1" spans="1:16" ht="27.75">
      <c r="A1" s="1006" t="s">
        <v>268</v>
      </c>
      <c r="B1" s="1006"/>
      <c r="C1" s="1006"/>
      <c r="D1" s="1006"/>
      <c r="E1" s="1006"/>
      <c r="F1" s="1006"/>
      <c r="G1" s="1006"/>
      <c r="H1" s="1006"/>
      <c r="I1" s="1006"/>
      <c r="J1" s="1006"/>
      <c r="K1" s="1006"/>
      <c r="L1" s="1006"/>
    </row>
    <row r="2" spans="1:16" ht="27.75">
      <c r="A2" s="1115" t="s">
        <v>267</v>
      </c>
      <c r="B2" s="1115"/>
      <c r="C2" s="1115"/>
      <c r="D2" s="1115"/>
      <c r="E2" s="1115"/>
      <c r="F2" s="1115"/>
      <c r="G2" s="1115"/>
      <c r="H2" s="1115"/>
      <c r="I2" s="1115"/>
      <c r="J2" s="1115"/>
      <c r="K2" s="1115"/>
      <c r="L2" s="1115"/>
    </row>
    <row r="3" spans="1:16" ht="27.75">
      <c r="A3" s="1116" t="s">
        <v>2900</v>
      </c>
      <c r="B3" s="1116"/>
      <c r="C3" s="1117"/>
      <c r="D3" s="1117"/>
      <c r="E3" s="1117"/>
      <c r="F3" s="1117"/>
      <c r="G3" s="1117"/>
      <c r="H3" s="1117"/>
      <c r="I3" s="1117"/>
      <c r="J3" s="1117"/>
      <c r="K3" s="1117"/>
      <c r="L3" s="1117"/>
    </row>
    <row r="4" spans="1:16" ht="27.75">
      <c r="A4" s="1118" t="s">
        <v>468</v>
      </c>
      <c r="B4" s="1118"/>
      <c r="C4" s="1119"/>
      <c r="D4" s="1119"/>
      <c r="E4" s="1119"/>
      <c r="F4" s="1119"/>
      <c r="G4" s="1119"/>
      <c r="H4" s="1119"/>
      <c r="I4" s="1119"/>
      <c r="J4" s="1119"/>
      <c r="K4" s="1119"/>
      <c r="L4" s="1119"/>
    </row>
    <row r="5" spans="1:16" ht="21">
      <c r="A5" s="1120" t="s">
        <v>2901</v>
      </c>
      <c r="B5" s="1120"/>
      <c r="C5" s="1121"/>
      <c r="D5" s="1121"/>
      <c r="E5" s="1121"/>
      <c r="F5" s="1121"/>
      <c r="G5" s="1121"/>
      <c r="H5" s="1121"/>
      <c r="I5" s="1121"/>
      <c r="J5" s="1121"/>
      <c r="K5" s="1121"/>
      <c r="L5" s="1121"/>
    </row>
    <row r="6" spans="1:16" ht="31.5">
      <c r="A6" s="1113" t="s">
        <v>2902</v>
      </c>
      <c r="B6" s="1113" t="s">
        <v>2903</v>
      </c>
      <c r="C6" s="1113" t="s">
        <v>2904</v>
      </c>
      <c r="D6" s="1113" t="s">
        <v>2905</v>
      </c>
      <c r="E6" s="686" t="s">
        <v>2906</v>
      </c>
      <c r="F6" s="1113" t="s">
        <v>2907</v>
      </c>
      <c r="G6" s="1113" t="s">
        <v>2908</v>
      </c>
      <c r="H6" s="687" t="s">
        <v>2909</v>
      </c>
      <c r="I6" s="687" t="s">
        <v>2910</v>
      </c>
      <c r="J6" s="687" t="s">
        <v>2911</v>
      </c>
      <c r="K6" s="687" t="s">
        <v>2912</v>
      </c>
      <c r="L6" s="1113" t="s">
        <v>2913</v>
      </c>
    </row>
    <row r="7" spans="1:16" ht="55.5" customHeight="1">
      <c r="A7" s="1114"/>
      <c r="B7" s="1114"/>
      <c r="C7" s="1114"/>
      <c r="D7" s="1114"/>
      <c r="E7" s="688" t="s">
        <v>2914</v>
      </c>
      <c r="F7" s="1114"/>
      <c r="G7" s="1114"/>
      <c r="H7" s="689" t="s">
        <v>2915</v>
      </c>
      <c r="I7" s="690" t="s">
        <v>2916</v>
      </c>
      <c r="J7" s="690" t="s">
        <v>2917</v>
      </c>
      <c r="K7" s="690" t="s">
        <v>2918</v>
      </c>
      <c r="L7" s="1114"/>
    </row>
    <row r="8" spans="1:16" ht="33.950000000000003" customHeight="1">
      <c r="A8" s="691">
        <v>1</v>
      </c>
      <c r="B8" s="692" t="s">
        <v>2919</v>
      </c>
      <c r="C8" s="692" t="s">
        <v>2920</v>
      </c>
      <c r="D8" s="693" t="s">
        <v>2921</v>
      </c>
      <c r="E8" s="694" t="s">
        <v>2922</v>
      </c>
      <c r="F8" s="695" t="s">
        <v>2923</v>
      </c>
      <c r="G8" s="696">
        <v>73</v>
      </c>
      <c r="H8" s="697">
        <f t="shared" ref="H8:H87" si="0">I8+J8+K8</f>
        <v>574096</v>
      </c>
      <c r="I8" s="697">
        <v>51438</v>
      </c>
      <c r="J8" s="697">
        <v>522658</v>
      </c>
      <c r="K8" s="690"/>
      <c r="L8" s="694"/>
      <c r="M8" s="698">
        <f>H8-I8</f>
        <v>522658</v>
      </c>
      <c r="N8" s="698">
        <f>H8-J8</f>
        <v>51438</v>
      </c>
    </row>
    <row r="9" spans="1:16" ht="33.950000000000003" customHeight="1">
      <c r="A9" s="691">
        <v>2</v>
      </c>
      <c r="B9" s="692" t="s">
        <v>2919</v>
      </c>
      <c r="C9" s="692" t="s">
        <v>2924</v>
      </c>
      <c r="D9" s="699" t="s">
        <v>2925</v>
      </c>
      <c r="E9" s="694" t="s">
        <v>2922</v>
      </c>
      <c r="F9" s="695" t="s">
        <v>2926</v>
      </c>
      <c r="G9" s="696">
        <v>4</v>
      </c>
      <c r="H9" s="697">
        <f t="shared" si="0"/>
        <v>2819</v>
      </c>
      <c r="I9" s="697">
        <v>2678</v>
      </c>
      <c r="J9" s="697">
        <v>141</v>
      </c>
      <c r="K9" s="690"/>
      <c r="L9" s="694"/>
      <c r="M9" s="698">
        <f t="shared" ref="M9:M78" si="1">H9-I9</f>
        <v>141</v>
      </c>
      <c r="N9" s="698">
        <f t="shared" ref="N9:N78" si="2">H9-J9</f>
        <v>2678</v>
      </c>
    </row>
    <row r="10" spans="1:16" ht="33.950000000000003" customHeight="1">
      <c r="A10" s="691">
        <v>3</v>
      </c>
      <c r="B10" s="692" t="s">
        <v>2919</v>
      </c>
      <c r="C10" s="692" t="s">
        <v>2924</v>
      </c>
      <c r="D10" s="699" t="s">
        <v>2927</v>
      </c>
      <c r="E10" s="694" t="s">
        <v>2922</v>
      </c>
      <c r="F10" s="695" t="s">
        <v>2926</v>
      </c>
      <c r="G10" s="696">
        <v>2</v>
      </c>
      <c r="H10" s="697">
        <f t="shared" si="0"/>
        <v>1601</v>
      </c>
      <c r="I10" s="697">
        <v>1521</v>
      </c>
      <c r="J10" s="697">
        <v>80</v>
      </c>
      <c r="K10" s="690"/>
      <c r="L10" s="694"/>
      <c r="M10" s="698">
        <f t="shared" si="1"/>
        <v>80</v>
      </c>
      <c r="N10" s="698">
        <f t="shared" si="2"/>
        <v>1521</v>
      </c>
    </row>
    <row r="11" spans="1:16" ht="33.950000000000003" customHeight="1">
      <c r="A11" s="691">
        <v>4</v>
      </c>
      <c r="B11" s="692" t="s">
        <v>2919</v>
      </c>
      <c r="C11" s="692" t="s">
        <v>2924</v>
      </c>
      <c r="D11" s="699" t="s">
        <v>2928</v>
      </c>
      <c r="E11" s="694" t="s">
        <v>2922</v>
      </c>
      <c r="F11" s="695" t="s">
        <v>2926</v>
      </c>
      <c r="G11" s="696">
        <v>25</v>
      </c>
      <c r="H11" s="697">
        <f>I11+J11+K11</f>
        <v>20936</v>
      </c>
      <c r="I11" s="697">
        <v>19073</v>
      </c>
      <c r="J11" s="697">
        <v>1863</v>
      </c>
      <c r="K11" s="690"/>
      <c r="L11" s="694"/>
      <c r="M11" s="698">
        <f>H11-I11</f>
        <v>1863</v>
      </c>
      <c r="N11" s="698">
        <f>H11-J11</f>
        <v>19073</v>
      </c>
    </row>
    <row r="12" spans="1:16" ht="33.950000000000003" customHeight="1">
      <c r="A12" s="691">
        <v>5</v>
      </c>
      <c r="B12" s="692" t="s">
        <v>2919</v>
      </c>
      <c r="C12" s="692" t="s">
        <v>2924</v>
      </c>
      <c r="D12" s="699" t="s">
        <v>2929</v>
      </c>
      <c r="E12" s="694" t="s">
        <v>2922</v>
      </c>
      <c r="F12" s="695" t="s">
        <v>2926</v>
      </c>
      <c r="G12" s="696">
        <v>2</v>
      </c>
      <c r="H12" s="697">
        <f t="shared" si="0"/>
        <v>1652</v>
      </c>
      <c r="I12" s="697">
        <v>1569</v>
      </c>
      <c r="J12" s="697">
        <v>83</v>
      </c>
      <c r="K12" s="690"/>
      <c r="L12" s="694"/>
      <c r="M12" s="698">
        <f t="shared" si="1"/>
        <v>83</v>
      </c>
      <c r="N12" s="698">
        <f t="shared" si="2"/>
        <v>1569</v>
      </c>
    </row>
    <row r="13" spans="1:16" ht="33.950000000000003" customHeight="1">
      <c r="A13" s="691">
        <v>6</v>
      </c>
      <c r="B13" s="692" t="s">
        <v>2919</v>
      </c>
      <c r="C13" s="692" t="s">
        <v>2930</v>
      </c>
      <c r="D13" s="699" t="s">
        <v>2931</v>
      </c>
      <c r="E13" s="694" t="s">
        <v>2922</v>
      </c>
      <c r="F13" s="695" t="s">
        <v>2932</v>
      </c>
      <c r="G13" s="696">
        <v>8</v>
      </c>
      <c r="H13" s="697">
        <f t="shared" si="0"/>
        <v>6800</v>
      </c>
      <c r="I13" s="697">
        <v>4968</v>
      </c>
      <c r="J13" s="697">
        <v>1832</v>
      </c>
      <c r="K13" s="690"/>
      <c r="L13" s="694"/>
      <c r="M13" s="698">
        <f t="shared" si="1"/>
        <v>1832</v>
      </c>
      <c r="N13" s="698">
        <f t="shared" si="2"/>
        <v>4968</v>
      </c>
    </row>
    <row r="14" spans="1:16" ht="33.950000000000003" customHeight="1">
      <c r="A14" s="691">
        <v>7</v>
      </c>
      <c r="B14" s="692" t="s">
        <v>2919</v>
      </c>
      <c r="C14" s="692" t="s">
        <v>2930</v>
      </c>
      <c r="D14" s="699" t="s">
        <v>2933</v>
      </c>
      <c r="E14" s="694" t="s">
        <v>2922</v>
      </c>
      <c r="F14" s="695" t="s">
        <v>2932</v>
      </c>
      <c r="G14" s="696">
        <v>1</v>
      </c>
      <c r="H14" s="697">
        <f t="shared" si="0"/>
        <v>2031</v>
      </c>
      <c r="I14" s="697">
        <v>1292</v>
      </c>
      <c r="J14" s="697">
        <v>739</v>
      </c>
      <c r="K14" s="690"/>
      <c r="L14" s="694"/>
      <c r="M14" s="698">
        <f t="shared" si="1"/>
        <v>739</v>
      </c>
      <c r="N14" s="698">
        <f t="shared" si="2"/>
        <v>1292</v>
      </c>
    </row>
    <row r="15" spans="1:16" ht="33.950000000000003" customHeight="1">
      <c r="A15" s="691">
        <v>8</v>
      </c>
      <c r="B15" s="692" t="s">
        <v>2919</v>
      </c>
      <c r="C15" s="692" t="s">
        <v>2934</v>
      </c>
      <c r="D15" s="699" t="s">
        <v>2935</v>
      </c>
      <c r="E15" s="694" t="s">
        <v>2922</v>
      </c>
      <c r="F15" s="700" t="s">
        <v>2926</v>
      </c>
      <c r="G15" s="696">
        <v>39</v>
      </c>
      <c r="H15" s="697">
        <f t="shared" si="0"/>
        <v>33702</v>
      </c>
      <c r="I15" s="697">
        <v>25575</v>
      </c>
      <c r="J15" s="697">
        <v>8127</v>
      </c>
      <c r="K15" s="690"/>
      <c r="L15" s="694"/>
      <c r="M15" s="698">
        <f t="shared" si="1"/>
        <v>8127</v>
      </c>
      <c r="N15" s="698">
        <f t="shared" si="2"/>
        <v>25575</v>
      </c>
    </row>
    <row r="16" spans="1:16" ht="33.950000000000003" customHeight="1">
      <c r="A16" s="691">
        <v>9</v>
      </c>
      <c r="B16" s="692" t="s">
        <v>2919</v>
      </c>
      <c r="C16" s="692" t="s">
        <v>2936</v>
      </c>
      <c r="D16" s="699" t="s">
        <v>2935</v>
      </c>
      <c r="E16" s="694" t="s">
        <v>2922</v>
      </c>
      <c r="F16" s="700" t="s">
        <v>2926</v>
      </c>
      <c r="G16" s="696">
        <v>54</v>
      </c>
      <c r="H16" s="697">
        <f t="shared" si="0"/>
        <v>44080</v>
      </c>
      <c r="I16" s="697">
        <v>33082</v>
      </c>
      <c r="J16" s="697">
        <v>10998</v>
      </c>
      <c r="K16" s="690"/>
      <c r="L16" s="694"/>
      <c r="M16" s="698">
        <f t="shared" si="1"/>
        <v>10998</v>
      </c>
      <c r="N16" s="698">
        <f t="shared" si="2"/>
        <v>33082</v>
      </c>
      <c r="P16" s="689" t="s">
        <v>2915</v>
      </c>
    </row>
    <row r="17" spans="1:14" ht="33.950000000000003" customHeight="1">
      <c r="A17" s="691">
        <v>10</v>
      </c>
      <c r="B17" s="692" t="s">
        <v>2919</v>
      </c>
      <c r="C17" s="692" t="s">
        <v>2937</v>
      </c>
      <c r="D17" s="699" t="s">
        <v>2938</v>
      </c>
      <c r="E17" s="694" t="s">
        <v>2922</v>
      </c>
      <c r="F17" s="695" t="s">
        <v>2932</v>
      </c>
      <c r="G17" s="696">
        <v>4</v>
      </c>
      <c r="H17" s="697">
        <f t="shared" si="0"/>
        <v>8000</v>
      </c>
      <c r="I17" s="697">
        <v>3500</v>
      </c>
      <c r="J17" s="697">
        <v>4500</v>
      </c>
      <c r="K17" s="690"/>
      <c r="L17" s="701"/>
      <c r="M17" s="698">
        <f t="shared" si="1"/>
        <v>4500</v>
      </c>
      <c r="N17" s="698">
        <f t="shared" si="2"/>
        <v>3500</v>
      </c>
    </row>
    <row r="18" spans="1:14" ht="33.950000000000003" customHeight="1">
      <c r="A18" s="691">
        <v>11</v>
      </c>
      <c r="B18" s="692" t="s">
        <v>2919</v>
      </c>
      <c r="C18" s="692" t="s">
        <v>2937</v>
      </c>
      <c r="D18" s="699" t="s">
        <v>2939</v>
      </c>
      <c r="E18" s="694" t="s">
        <v>2922</v>
      </c>
      <c r="F18" s="695" t="s">
        <v>2932</v>
      </c>
      <c r="G18" s="696">
        <v>2</v>
      </c>
      <c r="H18" s="697">
        <f t="shared" si="0"/>
        <v>4300</v>
      </c>
      <c r="I18" s="697">
        <v>1922</v>
      </c>
      <c r="J18" s="697">
        <v>2378</v>
      </c>
      <c r="K18" s="690"/>
      <c r="L18" s="702"/>
      <c r="M18" s="698">
        <f t="shared" si="1"/>
        <v>2378</v>
      </c>
      <c r="N18" s="698">
        <f t="shared" si="2"/>
        <v>1922</v>
      </c>
    </row>
    <row r="19" spans="1:14" ht="33.950000000000003" customHeight="1">
      <c r="A19" s="691">
        <v>12</v>
      </c>
      <c r="B19" s="692" t="s">
        <v>2919</v>
      </c>
      <c r="C19" s="692" t="s">
        <v>2937</v>
      </c>
      <c r="D19" s="693" t="s">
        <v>2940</v>
      </c>
      <c r="E19" s="694" t="s">
        <v>2922</v>
      </c>
      <c r="F19" s="695" t="s">
        <v>2932</v>
      </c>
      <c r="G19" s="696">
        <v>0.4</v>
      </c>
      <c r="H19" s="697">
        <f t="shared" si="0"/>
        <v>34533</v>
      </c>
      <c r="I19" s="697">
        <v>460</v>
      </c>
      <c r="J19" s="697">
        <v>34073</v>
      </c>
      <c r="K19" s="690"/>
      <c r="L19" s="702"/>
      <c r="M19" s="698">
        <f>H19-I19</f>
        <v>34073</v>
      </c>
      <c r="N19" s="698">
        <f>H19-J19</f>
        <v>460</v>
      </c>
    </row>
    <row r="20" spans="1:14" ht="33.950000000000003" customHeight="1">
      <c r="A20" s="691">
        <v>13</v>
      </c>
      <c r="B20" s="692" t="s">
        <v>2919</v>
      </c>
      <c r="C20" s="692" t="s">
        <v>2937</v>
      </c>
      <c r="D20" s="699" t="s">
        <v>2941</v>
      </c>
      <c r="E20" s="694" t="s">
        <v>2922</v>
      </c>
      <c r="F20" s="695" t="s">
        <v>2932</v>
      </c>
      <c r="G20" s="696">
        <v>1.8</v>
      </c>
      <c r="H20" s="697">
        <f>I20+J20+K20</f>
        <v>5000</v>
      </c>
      <c r="I20" s="697">
        <v>1688</v>
      </c>
      <c r="J20" s="697">
        <v>3312</v>
      </c>
      <c r="K20" s="690"/>
      <c r="L20" s="702"/>
      <c r="M20" s="698">
        <f t="shared" si="1"/>
        <v>3312</v>
      </c>
      <c r="N20" s="698">
        <f t="shared" si="2"/>
        <v>1688</v>
      </c>
    </row>
    <row r="21" spans="1:14" ht="33.950000000000003" customHeight="1">
      <c r="A21" s="691">
        <v>14</v>
      </c>
      <c r="B21" s="692" t="s">
        <v>2919</v>
      </c>
      <c r="C21" s="692" t="s">
        <v>2937</v>
      </c>
      <c r="D21" s="699" t="s">
        <v>2942</v>
      </c>
      <c r="E21" s="694" t="s">
        <v>2922</v>
      </c>
      <c r="F21" s="695" t="s">
        <v>2932</v>
      </c>
      <c r="G21" s="696">
        <v>3</v>
      </c>
      <c r="H21" s="697">
        <f>I21+J21+K21</f>
        <v>8300</v>
      </c>
      <c r="I21" s="697">
        <v>1385</v>
      </c>
      <c r="J21" s="697">
        <v>6915</v>
      </c>
      <c r="K21" s="690"/>
      <c r="L21" s="702"/>
      <c r="M21" s="698">
        <f t="shared" si="1"/>
        <v>6915</v>
      </c>
      <c r="N21" s="698">
        <f t="shared" si="2"/>
        <v>1385</v>
      </c>
    </row>
    <row r="22" spans="1:14" ht="33.950000000000003" customHeight="1">
      <c r="A22" s="691">
        <v>15</v>
      </c>
      <c r="B22" s="692" t="s">
        <v>2919</v>
      </c>
      <c r="C22" s="692" t="s">
        <v>2937</v>
      </c>
      <c r="D22" s="699" t="s">
        <v>2943</v>
      </c>
      <c r="E22" s="694" t="s">
        <v>2922</v>
      </c>
      <c r="F22" s="695" t="s">
        <v>2932</v>
      </c>
      <c r="G22" s="696">
        <v>8.6</v>
      </c>
      <c r="H22" s="697">
        <f t="shared" si="0"/>
        <v>9000</v>
      </c>
      <c r="I22" s="697">
        <v>6000</v>
      </c>
      <c r="J22" s="697">
        <v>3000</v>
      </c>
      <c r="K22" s="690"/>
      <c r="L22" s="702"/>
      <c r="M22" s="698">
        <f t="shared" si="1"/>
        <v>3000</v>
      </c>
      <c r="N22" s="698">
        <f t="shared" si="2"/>
        <v>6000</v>
      </c>
    </row>
    <row r="23" spans="1:14" ht="33.950000000000003" customHeight="1">
      <c r="A23" s="691">
        <v>16</v>
      </c>
      <c r="B23" s="692" t="s">
        <v>2919</v>
      </c>
      <c r="C23" s="692" t="s">
        <v>2937</v>
      </c>
      <c r="D23" s="699" t="s">
        <v>2944</v>
      </c>
      <c r="E23" s="694" t="s">
        <v>2922</v>
      </c>
      <c r="F23" s="695" t="s">
        <v>2932</v>
      </c>
      <c r="G23" s="696">
        <v>2</v>
      </c>
      <c r="H23" s="697">
        <f t="shared" si="0"/>
        <v>3000</v>
      </c>
      <c r="I23" s="697">
        <v>1580</v>
      </c>
      <c r="J23" s="697">
        <v>1420</v>
      </c>
      <c r="K23" s="690"/>
      <c r="L23" s="702"/>
      <c r="M23" s="698">
        <f t="shared" si="1"/>
        <v>1420</v>
      </c>
      <c r="N23" s="698">
        <f t="shared" si="2"/>
        <v>1580</v>
      </c>
    </row>
    <row r="24" spans="1:14" ht="33.950000000000003" customHeight="1">
      <c r="A24" s="691">
        <v>17</v>
      </c>
      <c r="B24" s="692" t="s">
        <v>2919</v>
      </c>
      <c r="C24" s="692" t="s">
        <v>2945</v>
      </c>
      <c r="D24" s="699" t="s">
        <v>2946</v>
      </c>
      <c r="E24" s="694" t="s">
        <v>2922</v>
      </c>
      <c r="F24" s="700" t="s">
        <v>2947</v>
      </c>
      <c r="G24" s="696">
        <v>2.8</v>
      </c>
      <c r="H24" s="697">
        <f t="shared" si="0"/>
        <v>3531</v>
      </c>
      <c r="I24" s="697">
        <v>1704</v>
      </c>
      <c r="J24" s="697">
        <v>1827</v>
      </c>
      <c r="K24" s="690"/>
      <c r="L24" s="694"/>
      <c r="M24" s="698">
        <f t="shared" si="1"/>
        <v>1827</v>
      </c>
      <c r="N24" s="698">
        <f t="shared" si="2"/>
        <v>1704</v>
      </c>
    </row>
    <row r="25" spans="1:14" ht="33.950000000000003" customHeight="1">
      <c r="A25" s="691">
        <v>18</v>
      </c>
      <c r="B25" s="692" t="s">
        <v>2919</v>
      </c>
      <c r="C25" s="692" t="s">
        <v>2948</v>
      </c>
      <c r="D25" s="699" t="s">
        <v>2946</v>
      </c>
      <c r="E25" s="694" t="s">
        <v>2922</v>
      </c>
      <c r="F25" s="700" t="s">
        <v>2949</v>
      </c>
      <c r="G25" s="696">
        <v>30.3</v>
      </c>
      <c r="H25" s="697">
        <f t="shared" si="0"/>
        <v>6785</v>
      </c>
      <c r="I25" s="697">
        <v>6106</v>
      </c>
      <c r="J25" s="697">
        <v>679</v>
      </c>
      <c r="K25" s="690"/>
      <c r="L25" s="694"/>
    </row>
    <row r="26" spans="1:14" ht="33.950000000000003" customHeight="1">
      <c r="A26" s="691">
        <v>19</v>
      </c>
      <c r="B26" s="692" t="s">
        <v>2919</v>
      </c>
      <c r="C26" s="692" t="s">
        <v>2948</v>
      </c>
      <c r="D26" s="699" t="s">
        <v>2950</v>
      </c>
      <c r="E26" s="694" t="s">
        <v>2922</v>
      </c>
      <c r="F26" s="700" t="s">
        <v>2949</v>
      </c>
      <c r="G26" s="696">
        <v>21</v>
      </c>
      <c r="H26" s="697">
        <f t="shared" si="0"/>
        <v>14256</v>
      </c>
      <c r="I26" s="697">
        <v>9683</v>
      </c>
      <c r="J26" s="697">
        <v>4573</v>
      </c>
      <c r="K26" s="690"/>
      <c r="L26" s="694"/>
      <c r="M26" s="698">
        <f t="shared" si="1"/>
        <v>4573</v>
      </c>
      <c r="N26" s="698">
        <f t="shared" si="2"/>
        <v>9683</v>
      </c>
    </row>
    <row r="27" spans="1:14" ht="33.950000000000003" customHeight="1">
      <c r="A27" s="691">
        <v>20</v>
      </c>
      <c r="B27" s="692" t="s">
        <v>2919</v>
      </c>
      <c r="C27" s="692" t="s">
        <v>2951</v>
      </c>
      <c r="D27" s="699" t="s">
        <v>2952</v>
      </c>
      <c r="E27" s="694" t="s">
        <v>2922</v>
      </c>
      <c r="F27" s="700" t="s">
        <v>2953</v>
      </c>
      <c r="G27" s="696">
        <v>7</v>
      </c>
      <c r="H27" s="697">
        <f t="shared" si="0"/>
        <v>4000</v>
      </c>
      <c r="I27" s="697">
        <v>3300</v>
      </c>
      <c r="J27" s="697">
        <v>700</v>
      </c>
      <c r="K27" s="690"/>
      <c r="L27" s="694"/>
      <c r="M27" s="698">
        <f>H27-I27</f>
        <v>700</v>
      </c>
      <c r="N27" s="698">
        <f>H27-J27</f>
        <v>3300</v>
      </c>
    </row>
    <row r="28" spans="1:14" ht="33.950000000000003" customHeight="1">
      <c r="A28" s="691">
        <v>21</v>
      </c>
      <c r="B28" s="692" t="s">
        <v>2919</v>
      </c>
      <c r="C28" s="692" t="s">
        <v>2951</v>
      </c>
      <c r="D28" s="699" t="s">
        <v>2946</v>
      </c>
      <c r="E28" s="694" t="s">
        <v>2922</v>
      </c>
      <c r="F28" s="700" t="s">
        <v>2953</v>
      </c>
      <c r="G28" s="696">
        <v>30.3</v>
      </c>
      <c r="H28" s="697">
        <f t="shared" si="0"/>
        <v>12364</v>
      </c>
      <c r="I28" s="697">
        <v>10848</v>
      </c>
      <c r="J28" s="697">
        <v>1516</v>
      </c>
      <c r="K28" s="690"/>
      <c r="L28" s="694"/>
      <c r="M28" s="698">
        <f>H28-I28</f>
        <v>1516</v>
      </c>
      <c r="N28" s="698">
        <f>H28-J28</f>
        <v>10848</v>
      </c>
    </row>
    <row r="29" spans="1:14" ht="33.950000000000003" customHeight="1">
      <c r="A29" s="691">
        <v>22</v>
      </c>
      <c r="B29" s="692" t="s">
        <v>2919</v>
      </c>
      <c r="C29" s="692" t="s">
        <v>2954</v>
      </c>
      <c r="D29" s="703" t="s">
        <v>2955</v>
      </c>
      <c r="E29" s="694" t="s">
        <v>2922</v>
      </c>
      <c r="F29" s="695" t="s">
        <v>2956</v>
      </c>
      <c r="G29" s="696">
        <v>8</v>
      </c>
      <c r="H29" s="697">
        <f t="shared" si="0"/>
        <v>5000</v>
      </c>
      <c r="I29" s="697">
        <v>4600</v>
      </c>
      <c r="J29" s="697">
        <v>400</v>
      </c>
      <c r="K29" s="690"/>
      <c r="L29" s="694"/>
      <c r="M29" s="698">
        <f t="shared" si="1"/>
        <v>400</v>
      </c>
      <c r="N29" s="698">
        <f t="shared" si="2"/>
        <v>4600</v>
      </c>
    </row>
    <row r="30" spans="1:14" ht="33.950000000000003" customHeight="1">
      <c r="A30" s="691">
        <v>23</v>
      </c>
      <c r="B30" s="692" t="s">
        <v>2919</v>
      </c>
      <c r="C30" s="692" t="s">
        <v>2954</v>
      </c>
      <c r="D30" s="699" t="s">
        <v>2957</v>
      </c>
      <c r="E30" s="694" t="s">
        <v>2922</v>
      </c>
      <c r="F30" s="695" t="s">
        <v>2956</v>
      </c>
      <c r="G30" s="696">
        <v>10</v>
      </c>
      <c r="H30" s="697">
        <f t="shared" si="0"/>
        <v>5500</v>
      </c>
      <c r="I30" s="697">
        <v>5200</v>
      </c>
      <c r="J30" s="697">
        <v>300</v>
      </c>
      <c r="K30" s="690"/>
      <c r="L30" s="694"/>
      <c r="M30" s="698">
        <f t="shared" si="1"/>
        <v>300</v>
      </c>
      <c r="N30" s="698">
        <f t="shared" si="2"/>
        <v>5200</v>
      </c>
    </row>
    <row r="31" spans="1:14" ht="33.950000000000003" customHeight="1">
      <c r="A31" s="691">
        <v>24</v>
      </c>
      <c r="B31" s="692" t="s">
        <v>2919</v>
      </c>
      <c r="C31" s="692" t="s">
        <v>2954</v>
      </c>
      <c r="D31" s="699" t="s">
        <v>2958</v>
      </c>
      <c r="E31" s="694" t="s">
        <v>2922</v>
      </c>
      <c r="F31" s="695" t="s">
        <v>2956</v>
      </c>
      <c r="G31" s="696">
        <v>4</v>
      </c>
      <c r="H31" s="697">
        <f t="shared" si="0"/>
        <v>2250</v>
      </c>
      <c r="I31" s="697">
        <v>1850</v>
      </c>
      <c r="J31" s="697">
        <v>400</v>
      </c>
      <c r="K31" s="690"/>
      <c r="L31" s="694"/>
      <c r="M31" s="698"/>
      <c r="N31" s="698"/>
    </row>
    <row r="32" spans="1:14" ht="33.950000000000003" customHeight="1">
      <c r="A32" s="691">
        <v>25</v>
      </c>
      <c r="B32" s="692" t="s">
        <v>2919</v>
      </c>
      <c r="C32" s="692" t="s">
        <v>2954</v>
      </c>
      <c r="D32" s="699" t="s">
        <v>2959</v>
      </c>
      <c r="E32" s="694" t="s">
        <v>2922</v>
      </c>
      <c r="F32" s="695" t="s">
        <v>2956</v>
      </c>
      <c r="G32" s="696">
        <v>0.16</v>
      </c>
      <c r="H32" s="697">
        <f t="shared" si="0"/>
        <v>350</v>
      </c>
      <c r="I32" s="697">
        <v>300</v>
      </c>
      <c r="J32" s="697">
        <v>50</v>
      </c>
      <c r="K32" s="690"/>
      <c r="L32" s="694"/>
      <c r="M32" s="698">
        <f>H32-I32</f>
        <v>50</v>
      </c>
      <c r="N32" s="698">
        <f>H32-J32</f>
        <v>300</v>
      </c>
    </row>
    <row r="33" spans="1:14" s="704" customFormat="1" ht="33.950000000000003" customHeight="1">
      <c r="A33" s="691">
        <v>26</v>
      </c>
      <c r="B33" s="692" t="s">
        <v>2919</v>
      </c>
      <c r="C33" s="692" t="s">
        <v>2954</v>
      </c>
      <c r="D33" s="699" t="s">
        <v>2960</v>
      </c>
      <c r="E33" s="694" t="s">
        <v>2922</v>
      </c>
      <c r="F33" s="695" t="s">
        <v>2956</v>
      </c>
      <c r="G33" s="696">
        <v>3</v>
      </c>
      <c r="H33" s="697">
        <f t="shared" si="0"/>
        <v>1800</v>
      </c>
      <c r="I33" s="697">
        <v>1700</v>
      </c>
      <c r="J33" s="697">
        <v>100</v>
      </c>
      <c r="K33" s="690"/>
      <c r="L33" s="694"/>
    </row>
    <row r="34" spans="1:14" ht="33.950000000000003" customHeight="1">
      <c r="A34" s="691">
        <v>27</v>
      </c>
      <c r="B34" s="692" t="s">
        <v>2919</v>
      </c>
      <c r="C34" s="692" t="s">
        <v>2954</v>
      </c>
      <c r="D34" s="699" t="s">
        <v>2961</v>
      </c>
      <c r="E34" s="694" t="s">
        <v>2922</v>
      </c>
      <c r="F34" s="695" t="s">
        <v>2956</v>
      </c>
      <c r="G34" s="696">
        <v>2</v>
      </c>
      <c r="H34" s="697">
        <f t="shared" si="0"/>
        <v>975</v>
      </c>
      <c r="I34" s="697">
        <v>975</v>
      </c>
      <c r="J34" s="697">
        <v>0</v>
      </c>
      <c r="K34" s="690"/>
      <c r="L34" s="705"/>
      <c r="M34" s="698">
        <f>H34-I34</f>
        <v>0</v>
      </c>
      <c r="N34" s="698">
        <f>H34-J34</f>
        <v>975</v>
      </c>
    </row>
    <row r="35" spans="1:14" ht="33.950000000000003" customHeight="1">
      <c r="A35" s="691">
        <v>28</v>
      </c>
      <c r="B35" s="692" t="s">
        <v>2919</v>
      </c>
      <c r="C35" s="692" t="s">
        <v>2954</v>
      </c>
      <c r="D35" s="699" t="s">
        <v>2962</v>
      </c>
      <c r="E35" s="694" t="s">
        <v>2922</v>
      </c>
      <c r="F35" s="695" t="s">
        <v>2956</v>
      </c>
      <c r="G35" s="696">
        <v>5</v>
      </c>
      <c r="H35" s="697">
        <f t="shared" si="0"/>
        <v>2435</v>
      </c>
      <c r="I35" s="697">
        <v>2435</v>
      </c>
      <c r="J35" s="697">
        <v>0</v>
      </c>
      <c r="K35" s="690"/>
      <c r="L35" s="694"/>
      <c r="M35" s="698"/>
      <c r="N35" s="698"/>
    </row>
    <row r="36" spans="1:14" ht="33.950000000000003" customHeight="1">
      <c r="A36" s="691">
        <v>29</v>
      </c>
      <c r="B36" s="692" t="s">
        <v>2919</v>
      </c>
      <c r="C36" s="692" t="s">
        <v>2954</v>
      </c>
      <c r="D36" s="699" t="s">
        <v>2963</v>
      </c>
      <c r="E36" s="694" t="s">
        <v>2922</v>
      </c>
      <c r="F36" s="700" t="s">
        <v>2964</v>
      </c>
      <c r="G36" s="696">
        <v>1</v>
      </c>
      <c r="H36" s="697">
        <f>I36+J36+K36</f>
        <v>1600</v>
      </c>
      <c r="I36" s="697">
        <v>500</v>
      </c>
      <c r="J36" s="697">
        <v>1100</v>
      </c>
      <c r="K36" s="690"/>
      <c r="L36" s="694"/>
      <c r="M36" s="698">
        <f t="shared" si="1"/>
        <v>1100</v>
      </c>
      <c r="N36" s="698">
        <f t="shared" si="2"/>
        <v>500</v>
      </c>
    </row>
    <row r="37" spans="1:14" ht="33.950000000000003" customHeight="1">
      <c r="A37" s="691">
        <v>30</v>
      </c>
      <c r="B37" s="692" t="s">
        <v>2919</v>
      </c>
      <c r="C37" s="692" t="s">
        <v>2954</v>
      </c>
      <c r="D37" s="699" t="s">
        <v>2965</v>
      </c>
      <c r="E37" s="694" t="s">
        <v>2922</v>
      </c>
      <c r="F37" s="700" t="s">
        <v>2964</v>
      </c>
      <c r="G37" s="696">
        <v>2</v>
      </c>
      <c r="H37" s="697">
        <f>I37+J37+K37</f>
        <v>3900</v>
      </c>
      <c r="I37" s="697">
        <v>1000</v>
      </c>
      <c r="J37" s="697">
        <v>2900</v>
      </c>
      <c r="K37" s="690"/>
      <c r="L37" s="706"/>
      <c r="M37" s="698">
        <f t="shared" si="1"/>
        <v>2900</v>
      </c>
      <c r="N37" s="698">
        <f t="shared" si="2"/>
        <v>1000</v>
      </c>
    </row>
    <row r="38" spans="1:14" ht="33.950000000000003" customHeight="1">
      <c r="A38" s="691">
        <v>31</v>
      </c>
      <c r="B38" s="692" t="s">
        <v>2919</v>
      </c>
      <c r="C38" s="692" t="s">
        <v>2954</v>
      </c>
      <c r="D38" s="699" t="s">
        <v>2966</v>
      </c>
      <c r="E38" s="694" t="s">
        <v>2922</v>
      </c>
      <c r="F38" s="695" t="s">
        <v>2964</v>
      </c>
      <c r="G38" s="696">
        <v>1</v>
      </c>
      <c r="H38" s="697">
        <f>I38+J38+K38</f>
        <v>500</v>
      </c>
      <c r="I38" s="697">
        <v>450</v>
      </c>
      <c r="J38" s="697">
        <v>50</v>
      </c>
      <c r="K38" s="690"/>
      <c r="L38" s="694"/>
      <c r="M38" s="698">
        <f t="shared" si="1"/>
        <v>50</v>
      </c>
      <c r="N38" s="698">
        <f t="shared" si="2"/>
        <v>450</v>
      </c>
    </row>
    <row r="39" spans="1:14" ht="33.950000000000003" customHeight="1">
      <c r="A39" s="691">
        <v>32</v>
      </c>
      <c r="B39" s="694" t="s">
        <v>2919</v>
      </c>
      <c r="C39" s="694" t="s">
        <v>2954</v>
      </c>
      <c r="D39" s="707" t="s">
        <v>2967</v>
      </c>
      <c r="E39" s="694" t="s">
        <v>2922</v>
      </c>
      <c r="F39" s="695" t="s">
        <v>2964</v>
      </c>
      <c r="G39" s="696">
        <v>4</v>
      </c>
      <c r="H39" s="697">
        <f t="shared" si="0"/>
        <v>3100</v>
      </c>
      <c r="I39" s="697">
        <v>2500</v>
      </c>
      <c r="J39" s="697">
        <v>600</v>
      </c>
      <c r="K39" s="690"/>
      <c r="L39" s="694"/>
      <c r="M39" s="698">
        <f t="shared" si="1"/>
        <v>600</v>
      </c>
      <c r="N39" s="698">
        <f t="shared" si="2"/>
        <v>2500</v>
      </c>
    </row>
    <row r="40" spans="1:14" ht="33.950000000000003" customHeight="1">
      <c r="A40" s="691">
        <v>33</v>
      </c>
      <c r="B40" s="692" t="s">
        <v>2919</v>
      </c>
      <c r="C40" s="692" t="s">
        <v>2968</v>
      </c>
      <c r="D40" s="699" t="s">
        <v>2969</v>
      </c>
      <c r="E40" s="694" t="s">
        <v>2922</v>
      </c>
      <c r="F40" s="695" t="s">
        <v>2964</v>
      </c>
      <c r="G40" s="696">
        <v>1</v>
      </c>
      <c r="H40" s="697">
        <f t="shared" si="0"/>
        <v>1100</v>
      </c>
      <c r="I40" s="697">
        <v>800</v>
      </c>
      <c r="J40" s="697">
        <v>300</v>
      </c>
      <c r="K40" s="690"/>
      <c r="L40" s="694"/>
      <c r="M40" s="698">
        <f t="shared" si="1"/>
        <v>300</v>
      </c>
      <c r="N40" s="698">
        <f t="shared" si="2"/>
        <v>800</v>
      </c>
    </row>
    <row r="41" spans="1:14" ht="33.950000000000003" customHeight="1">
      <c r="A41" s="691">
        <v>34</v>
      </c>
      <c r="B41" s="692" t="s">
        <v>2919</v>
      </c>
      <c r="C41" s="692" t="s">
        <v>2970</v>
      </c>
      <c r="D41" s="699" t="s">
        <v>2971</v>
      </c>
      <c r="E41" s="694" t="s">
        <v>2922</v>
      </c>
      <c r="F41" s="695" t="s">
        <v>2964</v>
      </c>
      <c r="G41" s="696">
        <v>4</v>
      </c>
      <c r="H41" s="697">
        <f t="shared" si="0"/>
        <v>5970</v>
      </c>
      <c r="I41" s="697">
        <v>2144</v>
      </c>
      <c r="J41" s="697">
        <v>3826</v>
      </c>
      <c r="K41" s="690"/>
      <c r="L41" s="694"/>
      <c r="M41" s="698">
        <f t="shared" si="1"/>
        <v>3826</v>
      </c>
      <c r="N41" s="698">
        <f t="shared" si="2"/>
        <v>2144</v>
      </c>
    </row>
    <row r="42" spans="1:14" ht="33.950000000000003" customHeight="1">
      <c r="A42" s="691">
        <v>35</v>
      </c>
      <c r="B42" s="692" t="s">
        <v>2972</v>
      </c>
      <c r="C42" s="692" t="s">
        <v>2920</v>
      </c>
      <c r="D42" s="708" t="s">
        <v>2973</v>
      </c>
      <c r="E42" s="694" t="s">
        <v>2974</v>
      </c>
      <c r="F42" s="695" t="s">
        <v>2975</v>
      </c>
      <c r="G42" s="696">
        <v>30</v>
      </c>
      <c r="H42" s="697">
        <f t="shared" si="0"/>
        <v>90093</v>
      </c>
      <c r="I42" s="709">
        <v>24958</v>
      </c>
      <c r="J42" s="697">
        <v>65135</v>
      </c>
      <c r="K42" s="690"/>
      <c r="L42" s="694"/>
      <c r="M42" s="698">
        <f t="shared" si="1"/>
        <v>65135</v>
      </c>
      <c r="N42" s="698">
        <f t="shared" si="2"/>
        <v>24958</v>
      </c>
    </row>
    <row r="43" spans="1:14" ht="33.950000000000003" customHeight="1">
      <c r="A43" s="691">
        <v>36</v>
      </c>
      <c r="B43" s="692" t="s">
        <v>2972</v>
      </c>
      <c r="C43" s="692" t="s">
        <v>2924</v>
      </c>
      <c r="D43" s="699" t="s">
        <v>2976</v>
      </c>
      <c r="E43" s="694" t="s">
        <v>2922</v>
      </c>
      <c r="F43" s="695" t="s">
        <v>2926</v>
      </c>
      <c r="G43" s="696">
        <v>1</v>
      </c>
      <c r="H43" s="697">
        <f t="shared" si="0"/>
        <v>706</v>
      </c>
      <c r="I43" s="697">
        <v>671</v>
      </c>
      <c r="J43" s="697">
        <v>35</v>
      </c>
      <c r="K43" s="690"/>
      <c r="L43" s="694"/>
      <c r="M43" s="698">
        <f t="shared" si="1"/>
        <v>35</v>
      </c>
      <c r="N43" s="698">
        <f t="shared" si="2"/>
        <v>671</v>
      </c>
    </row>
    <row r="44" spans="1:14" ht="33.950000000000003" customHeight="1">
      <c r="A44" s="691">
        <v>37</v>
      </c>
      <c r="B44" s="692" t="s">
        <v>2972</v>
      </c>
      <c r="C44" s="692" t="s">
        <v>2924</v>
      </c>
      <c r="D44" s="699" t="s">
        <v>2977</v>
      </c>
      <c r="E44" s="694" t="s">
        <v>2922</v>
      </c>
      <c r="F44" s="695" t="s">
        <v>2926</v>
      </c>
      <c r="G44" s="696">
        <v>1</v>
      </c>
      <c r="H44" s="697">
        <f t="shared" si="0"/>
        <v>781</v>
      </c>
      <c r="I44" s="697">
        <v>742</v>
      </c>
      <c r="J44" s="697">
        <v>39</v>
      </c>
      <c r="K44" s="690"/>
      <c r="L44" s="694"/>
      <c r="M44" s="698">
        <f t="shared" si="1"/>
        <v>39</v>
      </c>
      <c r="N44" s="698">
        <f t="shared" si="2"/>
        <v>742</v>
      </c>
    </row>
    <row r="45" spans="1:14" ht="33.950000000000003" customHeight="1">
      <c r="A45" s="691">
        <v>38</v>
      </c>
      <c r="B45" s="692" t="s">
        <v>2972</v>
      </c>
      <c r="C45" s="692" t="s">
        <v>2934</v>
      </c>
      <c r="D45" s="699" t="s">
        <v>2978</v>
      </c>
      <c r="E45" s="694" t="s">
        <v>2922</v>
      </c>
      <c r="F45" s="700" t="s">
        <v>2926</v>
      </c>
      <c r="G45" s="696">
        <v>5</v>
      </c>
      <c r="H45" s="697">
        <f t="shared" si="0"/>
        <v>7959</v>
      </c>
      <c r="I45" s="697">
        <v>4515</v>
      </c>
      <c r="J45" s="697">
        <v>3444</v>
      </c>
      <c r="K45" s="690"/>
      <c r="L45" s="694"/>
      <c r="M45" s="698">
        <f t="shared" si="1"/>
        <v>3444</v>
      </c>
      <c r="N45" s="698">
        <f t="shared" si="2"/>
        <v>4515</v>
      </c>
    </row>
    <row r="46" spans="1:14" ht="33.75" customHeight="1">
      <c r="A46" s="691">
        <v>39</v>
      </c>
      <c r="B46" s="692" t="s">
        <v>2972</v>
      </c>
      <c r="C46" s="692" t="s">
        <v>2936</v>
      </c>
      <c r="D46" s="699" t="s">
        <v>2978</v>
      </c>
      <c r="E46" s="710" t="s">
        <v>2922</v>
      </c>
      <c r="F46" s="700" t="s">
        <v>2926</v>
      </c>
      <c r="G46" s="696">
        <v>9</v>
      </c>
      <c r="H46" s="697">
        <f t="shared" si="0"/>
        <v>7917</v>
      </c>
      <c r="I46" s="697">
        <v>5165</v>
      </c>
      <c r="J46" s="697">
        <v>2752</v>
      </c>
      <c r="K46" s="690"/>
      <c r="L46" s="694"/>
      <c r="M46" s="698">
        <f t="shared" si="1"/>
        <v>2752</v>
      </c>
      <c r="N46" s="698">
        <f t="shared" si="2"/>
        <v>5165</v>
      </c>
    </row>
    <row r="47" spans="1:14" ht="33.950000000000003" customHeight="1">
      <c r="A47" s="691">
        <v>40</v>
      </c>
      <c r="B47" s="692" t="s">
        <v>2972</v>
      </c>
      <c r="C47" s="692" t="s">
        <v>2937</v>
      </c>
      <c r="D47" s="699" t="s">
        <v>2939</v>
      </c>
      <c r="E47" s="710" t="s">
        <v>2922</v>
      </c>
      <c r="F47" s="695" t="s">
        <v>2932</v>
      </c>
      <c r="G47" s="696">
        <v>0.8</v>
      </c>
      <c r="H47" s="697">
        <f t="shared" si="0"/>
        <v>1720</v>
      </c>
      <c r="I47" s="697">
        <v>768</v>
      </c>
      <c r="J47" s="697">
        <v>952</v>
      </c>
      <c r="K47" s="690"/>
      <c r="L47" s="701"/>
      <c r="M47" s="698">
        <f t="shared" si="1"/>
        <v>952</v>
      </c>
      <c r="N47" s="698">
        <f t="shared" si="2"/>
        <v>768</v>
      </c>
    </row>
    <row r="48" spans="1:14" ht="33.950000000000003" customHeight="1">
      <c r="A48" s="691">
        <v>41</v>
      </c>
      <c r="B48" s="692" t="s">
        <v>2972</v>
      </c>
      <c r="C48" s="692" t="s">
        <v>2937</v>
      </c>
      <c r="D48" s="699" t="s">
        <v>2979</v>
      </c>
      <c r="E48" s="694" t="s">
        <v>2922</v>
      </c>
      <c r="F48" s="695" t="s">
        <v>2932</v>
      </c>
      <c r="G48" s="696">
        <v>0.3</v>
      </c>
      <c r="H48" s="697">
        <f t="shared" si="0"/>
        <v>28800</v>
      </c>
      <c r="I48" s="697">
        <v>346</v>
      </c>
      <c r="J48" s="697">
        <v>28454</v>
      </c>
      <c r="K48" s="690"/>
      <c r="L48" s="694"/>
      <c r="M48" s="698">
        <f t="shared" si="1"/>
        <v>28454</v>
      </c>
      <c r="N48" s="698">
        <f t="shared" si="2"/>
        <v>346</v>
      </c>
    </row>
    <row r="49" spans="1:14" ht="33.950000000000003" customHeight="1">
      <c r="A49" s="691">
        <v>42</v>
      </c>
      <c r="B49" s="692" t="s">
        <v>2972</v>
      </c>
      <c r="C49" s="692" t="s">
        <v>2937</v>
      </c>
      <c r="D49" s="699" t="s">
        <v>2943</v>
      </c>
      <c r="E49" s="694" t="s">
        <v>2922</v>
      </c>
      <c r="F49" s="695" t="s">
        <v>2932</v>
      </c>
      <c r="G49" s="696">
        <v>1.7</v>
      </c>
      <c r="H49" s="697">
        <f t="shared" si="0"/>
        <v>1800</v>
      </c>
      <c r="I49" s="697">
        <v>1200</v>
      </c>
      <c r="J49" s="697">
        <v>600</v>
      </c>
      <c r="K49" s="690"/>
      <c r="L49" s="694"/>
      <c r="M49" s="698">
        <f t="shared" si="1"/>
        <v>600</v>
      </c>
      <c r="N49" s="698">
        <f t="shared" si="2"/>
        <v>1200</v>
      </c>
    </row>
    <row r="50" spans="1:14" ht="33.950000000000003" customHeight="1">
      <c r="A50" s="691">
        <v>43</v>
      </c>
      <c r="B50" s="692" t="s">
        <v>2972</v>
      </c>
      <c r="C50" s="692" t="s">
        <v>2945</v>
      </c>
      <c r="D50" s="699" t="s">
        <v>2946</v>
      </c>
      <c r="E50" s="694" t="s">
        <v>2922</v>
      </c>
      <c r="F50" s="700" t="s">
        <v>2947</v>
      </c>
      <c r="G50" s="696">
        <v>0.3</v>
      </c>
      <c r="H50" s="697">
        <f t="shared" si="0"/>
        <v>400</v>
      </c>
      <c r="I50" s="697">
        <v>180</v>
      </c>
      <c r="J50" s="697">
        <v>220</v>
      </c>
      <c r="K50" s="690"/>
      <c r="L50" s="694"/>
      <c r="M50" s="698">
        <f t="shared" si="1"/>
        <v>220</v>
      </c>
      <c r="N50" s="698">
        <f t="shared" si="2"/>
        <v>180</v>
      </c>
    </row>
    <row r="51" spans="1:14" ht="33.950000000000003" customHeight="1">
      <c r="A51" s="691">
        <v>44</v>
      </c>
      <c r="B51" s="692" t="s">
        <v>2972</v>
      </c>
      <c r="C51" s="692" t="s">
        <v>2948</v>
      </c>
      <c r="D51" s="699" t="s">
        <v>2946</v>
      </c>
      <c r="E51" s="694" t="s">
        <v>2922</v>
      </c>
      <c r="F51" s="700" t="s">
        <v>2949</v>
      </c>
      <c r="G51" s="696">
        <v>0.5</v>
      </c>
      <c r="H51" s="697">
        <f t="shared" si="0"/>
        <v>320</v>
      </c>
      <c r="I51" s="697">
        <v>180</v>
      </c>
      <c r="J51" s="697">
        <v>140</v>
      </c>
      <c r="K51" s="690"/>
      <c r="L51" s="711"/>
      <c r="M51" s="698">
        <f t="shared" si="1"/>
        <v>140</v>
      </c>
      <c r="N51" s="698">
        <f t="shared" si="2"/>
        <v>180</v>
      </c>
    </row>
    <row r="52" spans="1:14" ht="33.950000000000003" customHeight="1">
      <c r="A52" s="691">
        <v>45</v>
      </c>
      <c r="B52" s="692" t="s">
        <v>2980</v>
      </c>
      <c r="C52" s="692" t="s">
        <v>2920</v>
      </c>
      <c r="D52" s="712" t="s">
        <v>2981</v>
      </c>
      <c r="E52" s="694" t="s">
        <v>2922</v>
      </c>
      <c r="F52" s="695" t="s">
        <v>2923</v>
      </c>
      <c r="G52" s="696">
        <v>24</v>
      </c>
      <c r="H52" s="697">
        <f t="shared" si="0"/>
        <v>175000</v>
      </c>
      <c r="I52" s="713">
        <v>21862</v>
      </c>
      <c r="J52" s="697">
        <v>153138</v>
      </c>
      <c r="K52" s="690"/>
      <c r="L52" s="701"/>
      <c r="M52" s="698">
        <f t="shared" si="1"/>
        <v>153138</v>
      </c>
      <c r="N52" s="698">
        <f t="shared" si="2"/>
        <v>21862</v>
      </c>
    </row>
    <row r="53" spans="1:14" ht="33.950000000000003" customHeight="1">
      <c r="A53" s="691">
        <v>46</v>
      </c>
      <c r="B53" s="692" t="s">
        <v>2980</v>
      </c>
      <c r="C53" s="692" t="s">
        <v>2924</v>
      </c>
      <c r="D53" s="699" t="s">
        <v>2982</v>
      </c>
      <c r="E53" s="694" t="s">
        <v>2922</v>
      </c>
      <c r="F53" s="695" t="s">
        <v>2926</v>
      </c>
      <c r="G53" s="696">
        <v>1</v>
      </c>
      <c r="H53" s="697">
        <f t="shared" si="0"/>
        <v>706</v>
      </c>
      <c r="I53" s="697">
        <v>671</v>
      </c>
      <c r="J53" s="697">
        <v>35</v>
      </c>
      <c r="K53" s="690"/>
      <c r="L53" s="694"/>
      <c r="M53" s="698">
        <f t="shared" si="1"/>
        <v>35</v>
      </c>
      <c r="N53" s="698">
        <f t="shared" si="2"/>
        <v>671</v>
      </c>
    </row>
    <row r="54" spans="1:14" ht="33.950000000000003" customHeight="1">
      <c r="A54" s="691">
        <v>47</v>
      </c>
      <c r="B54" s="692" t="s">
        <v>2980</v>
      </c>
      <c r="C54" s="692" t="s">
        <v>2924</v>
      </c>
      <c r="D54" s="699" t="s">
        <v>2983</v>
      </c>
      <c r="E54" s="694" t="s">
        <v>2922</v>
      </c>
      <c r="F54" s="695" t="s">
        <v>2926</v>
      </c>
      <c r="G54" s="696">
        <v>1</v>
      </c>
      <c r="H54" s="697">
        <f t="shared" si="0"/>
        <v>781</v>
      </c>
      <c r="I54" s="697">
        <v>742</v>
      </c>
      <c r="J54" s="697">
        <v>39</v>
      </c>
      <c r="K54" s="690"/>
      <c r="L54" s="701"/>
      <c r="M54" s="698">
        <f t="shared" si="1"/>
        <v>39</v>
      </c>
      <c r="N54" s="698">
        <f t="shared" si="2"/>
        <v>742</v>
      </c>
    </row>
    <row r="55" spans="1:14" ht="33.950000000000003" customHeight="1">
      <c r="A55" s="691">
        <v>48</v>
      </c>
      <c r="B55" s="692" t="s">
        <v>2980</v>
      </c>
      <c r="C55" s="692" t="s">
        <v>2924</v>
      </c>
      <c r="D55" s="699" t="s">
        <v>2984</v>
      </c>
      <c r="E55" s="710" t="s">
        <v>2922</v>
      </c>
      <c r="F55" s="695" t="s">
        <v>2926</v>
      </c>
      <c r="G55" s="696">
        <v>3</v>
      </c>
      <c r="H55" s="697">
        <f t="shared" si="0"/>
        <v>3090</v>
      </c>
      <c r="I55" s="714">
        <v>2812</v>
      </c>
      <c r="J55" s="714">
        <v>278</v>
      </c>
      <c r="K55" s="715"/>
      <c r="L55" s="701"/>
      <c r="M55" s="698">
        <f t="shared" si="1"/>
        <v>278</v>
      </c>
      <c r="N55" s="698">
        <f t="shared" si="2"/>
        <v>2812</v>
      </c>
    </row>
    <row r="56" spans="1:14" ht="33.950000000000003" customHeight="1">
      <c r="A56" s="691">
        <v>49</v>
      </c>
      <c r="B56" s="692" t="s">
        <v>2980</v>
      </c>
      <c r="C56" s="692" t="s">
        <v>2934</v>
      </c>
      <c r="D56" s="699" t="s">
        <v>2978</v>
      </c>
      <c r="E56" s="710" t="s">
        <v>2922</v>
      </c>
      <c r="F56" s="700" t="s">
        <v>2926</v>
      </c>
      <c r="G56" s="696">
        <v>9</v>
      </c>
      <c r="H56" s="697">
        <f t="shared" si="0"/>
        <v>7925</v>
      </c>
      <c r="I56" s="714">
        <v>4517</v>
      </c>
      <c r="J56" s="714">
        <v>3408</v>
      </c>
      <c r="K56" s="715"/>
      <c r="L56" s="701"/>
      <c r="M56" s="698">
        <f t="shared" si="1"/>
        <v>3408</v>
      </c>
      <c r="N56" s="698">
        <f t="shared" si="2"/>
        <v>4517</v>
      </c>
    </row>
    <row r="57" spans="1:14" ht="33.950000000000003" customHeight="1">
      <c r="A57" s="691">
        <v>50</v>
      </c>
      <c r="B57" s="692" t="s">
        <v>2980</v>
      </c>
      <c r="C57" s="692" t="s">
        <v>2936</v>
      </c>
      <c r="D57" s="699" t="s">
        <v>2978</v>
      </c>
      <c r="E57" s="710" t="s">
        <v>2922</v>
      </c>
      <c r="F57" s="700" t="s">
        <v>2926</v>
      </c>
      <c r="G57" s="696">
        <v>18</v>
      </c>
      <c r="H57" s="697">
        <f t="shared" si="0"/>
        <v>13031</v>
      </c>
      <c r="I57" s="714">
        <v>9720</v>
      </c>
      <c r="J57" s="714">
        <v>3311</v>
      </c>
      <c r="K57" s="715"/>
      <c r="L57" s="694"/>
      <c r="M57" s="698">
        <f t="shared" si="1"/>
        <v>3311</v>
      </c>
      <c r="N57" s="698">
        <f t="shared" si="2"/>
        <v>9720</v>
      </c>
    </row>
    <row r="58" spans="1:14" ht="33.950000000000003" customHeight="1">
      <c r="A58" s="691">
        <v>51</v>
      </c>
      <c r="B58" s="692" t="s">
        <v>2980</v>
      </c>
      <c r="C58" s="692" t="s">
        <v>2937</v>
      </c>
      <c r="D58" s="699" t="s">
        <v>2943</v>
      </c>
      <c r="E58" s="694" t="s">
        <v>2922</v>
      </c>
      <c r="F58" s="695" t="s">
        <v>2932</v>
      </c>
      <c r="G58" s="696">
        <v>0.3</v>
      </c>
      <c r="H58" s="697">
        <f t="shared" si="0"/>
        <v>300</v>
      </c>
      <c r="I58" s="697">
        <v>200</v>
      </c>
      <c r="J58" s="697">
        <v>100</v>
      </c>
      <c r="K58" s="690"/>
      <c r="L58" s="694"/>
      <c r="M58" s="698">
        <f t="shared" si="1"/>
        <v>100</v>
      </c>
      <c r="N58" s="698">
        <f t="shared" si="2"/>
        <v>200</v>
      </c>
    </row>
    <row r="59" spans="1:14" ht="33.950000000000003" customHeight="1">
      <c r="A59" s="691">
        <v>52</v>
      </c>
      <c r="B59" s="692" t="s">
        <v>2980</v>
      </c>
      <c r="C59" s="692" t="s">
        <v>2937</v>
      </c>
      <c r="D59" s="699" t="s">
        <v>2939</v>
      </c>
      <c r="E59" s="710" t="s">
        <v>2922</v>
      </c>
      <c r="F59" s="695" t="s">
        <v>2932</v>
      </c>
      <c r="G59" s="696">
        <v>4</v>
      </c>
      <c r="H59" s="697">
        <f t="shared" si="0"/>
        <v>860</v>
      </c>
      <c r="I59" s="713">
        <v>384</v>
      </c>
      <c r="J59" s="714">
        <v>476</v>
      </c>
      <c r="K59" s="715"/>
      <c r="L59" s="701"/>
      <c r="M59" s="698">
        <f t="shared" si="1"/>
        <v>476</v>
      </c>
      <c r="N59" s="698">
        <f t="shared" si="2"/>
        <v>384</v>
      </c>
    </row>
    <row r="60" spans="1:14" ht="33.950000000000003" customHeight="1">
      <c r="A60" s="691">
        <v>53</v>
      </c>
      <c r="B60" s="692" t="s">
        <v>2980</v>
      </c>
      <c r="C60" s="692" t="s">
        <v>2945</v>
      </c>
      <c r="D60" s="699" t="s">
        <v>2946</v>
      </c>
      <c r="E60" s="710" t="s">
        <v>2922</v>
      </c>
      <c r="F60" s="700" t="s">
        <v>2947</v>
      </c>
      <c r="G60" s="696">
        <v>0.2</v>
      </c>
      <c r="H60" s="697">
        <f t="shared" si="0"/>
        <v>275</v>
      </c>
      <c r="I60" s="713">
        <v>108</v>
      </c>
      <c r="J60" s="714">
        <v>167</v>
      </c>
      <c r="K60" s="715"/>
      <c r="L60" s="701"/>
      <c r="M60" s="698">
        <f t="shared" si="1"/>
        <v>167</v>
      </c>
      <c r="N60" s="698">
        <f t="shared" si="2"/>
        <v>108</v>
      </c>
    </row>
    <row r="61" spans="1:14" ht="33.75" customHeight="1">
      <c r="A61" s="691">
        <v>54</v>
      </c>
      <c r="B61" s="692" t="s">
        <v>2985</v>
      </c>
      <c r="C61" s="692" t="s">
        <v>2920</v>
      </c>
      <c r="D61" s="712" t="s">
        <v>2986</v>
      </c>
      <c r="E61" s="694" t="s">
        <v>2922</v>
      </c>
      <c r="F61" s="695" t="s">
        <v>2923</v>
      </c>
      <c r="G61" s="696">
        <v>25</v>
      </c>
      <c r="H61" s="697">
        <f t="shared" si="0"/>
        <v>84000</v>
      </c>
      <c r="I61" s="713">
        <v>18455</v>
      </c>
      <c r="J61" s="697">
        <v>65545</v>
      </c>
      <c r="K61" s="690"/>
      <c r="L61" s="694"/>
      <c r="M61" s="698">
        <f t="shared" si="1"/>
        <v>65545</v>
      </c>
      <c r="N61" s="698">
        <f t="shared" si="2"/>
        <v>18455</v>
      </c>
    </row>
    <row r="62" spans="1:14" ht="33.950000000000003" customHeight="1">
      <c r="A62" s="691">
        <v>55</v>
      </c>
      <c r="B62" s="692" t="s">
        <v>2985</v>
      </c>
      <c r="C62" s="692" t="s">
        <v>2924</v>
      </c>
      <c r="D62" s="699" t="s">
        <v>2987</v>
      </c>
      <c r="E62" s="694" t="s">
        <v>2922</v>
      </c>
      <c r="F62" s="695" t="s">
        <v>2926</v>
      </c>
      <c r="G62" s="696">
        <v>1</v>
      </c>
      <c r="H62" s="697">
        <f t="shared" si="0"/>
        <v>706</v>
      </c>
      <c r="I62" s="697">
        <v>671</v>
      </c>
      <c r="J62" s="697">
        <v>35</v>
      </c>
      <c r="K62" s="690"/>
      <c r="L62" s="701"/>
      <c r="M62" s="698">
        <f t="shared" si="1"/>
        <v>35</v>
      </c>
      <c r="N62" s="698">
        <f t="shared" si="2"/>
        <v>671</v>
      </c>
    </row>
    <row r="63" spans="1:14" ht="33.950000000000003" customHeight="1">
      <c r="A63" s="691">
        <v>56</v>
      </c>
      <c r="B63" s="692" t="s">
        <v>2985</v>
      </c>
      <c r="C63" s="692" t="s">
        <v>2924</v>
      </c>
      <c r="D63" s="699" t="s">
        <v>2988</v>
      </c>
      <c r="E63" s="694" t="s">
        <v>2922</v>
      </c>
      <c r="F63" s="695" t="s">
        <v>2926</v>
      </c>
      <c r="G63" s="696">
        <v>1</v>
      </c>
      <c r="H63" s="697">
        <f t="shared" si="0"/>
        <v>781</v>
      </c>
      <c r="I63" s="697">
        <v>742</v>
      </c>
      <c r="J63" s="697">
        <v>39</v>
      </c>
      <c r="K63" s="690"/>
      <c r="L63" s="701"/>
      <c r="M63" s="698">
        <f t="shared" si="1"/>
        <v>39</v>
      </c>
      <c r="N63" s="698">
        <f t="shared" si="2"/>
        <v>742</v>
      </c>
    </row>
    <row r="64" spans="1:14" ht="33.950000000000003" customHeight="1">
      <c r="A64" s="691">
        <v>57</v>
      </c>
      <c r="B64" s="692" t="s">
        <v>2985</v>
      </c>
      <c r="C64" s="692" t="s">
        <v>2934</v>
      </c>
      <c r="D64" s="716" t="s">
        <v>2989</v>
      </c>
      <c r="E64" s="694" t="s">
        <v>2922</v>
      </c>
      <c r="F64" s="700" t="s">
        <v>2926</v>
      </c>
      <c r="G64" s="696">
        <v>5</v>
      </c>
      <c r="H64" s="697">
        <f t="shared" si="0"/>
        <v>6152</v>
      </c>
      <c r="I64" s="713">
        <v>2725</v>
      </c>
      <c r="J64" s="697">
        <v>3427</v>
      </c>
      <c r="K64" s="690"/>
      <c r="L64" s="701"/>
      <c r="M64" s="698">
        <f t="shared" si="1"/>
        <v>3427</v>
      </c>
      <c r="N64" s="698">
        <f t="shared" si="2"/>
        <v>2725</v>
      </c>
    </row>
    <row r="65" spans="1:14" ht="33.950000000000003" customHeight="1">
      <c r="A65" s="691">
        <v>58</v>
      </c>
      <c r="B65" s="692" t="s">
        <v>2985</v>
      </c>
      <c r="C65" s="692" t="s">
        <v>2936</v>
      </c>
      <c r="D65" s="716" t="s">
        <v>2989</v>
      </c>
      <c r="E65" s="694" t="s">
        <v>2922</v>
      </c>
      <c r="F65" s="700" t="s">
        <v>2926</v>
      </c>
      <c r="G65" s="696">
        <v>7</v>
      </c>
      <c r="H65" s="697">
        <f t="shared" si="0"/>
        <v>6420</v>
      </c>
      <c r="I65" s="713">
        <v>4424</v>
      </c>
      <c r="J65" s="697">
        <v>1996</v>
      </c>
      <c r="K65" s="690"/>
      <c r="L65" s="701"/>
      <c r="M65" s="698">
        <f t="shared" si="1"/>
        <v>1996</v>
      </c>
      <c r="N65" s="698">
        <f t="shared" si="2"/>
        <v>4424</v>
      </c>
    </row>
    <row r="66" spans="1:14" ht="33.950000000000003" customHeight="1">
      <c r="A66" s="691">
        <v>59</v>
      </c>
      <c r="B66" s="692" t="s">
        <v>2985</v>
      </c>
      <c r="C66" s="692" t="s">
        <v>2937</v>
      </c>
      <c r="D66" s="699" t="s">
        <v>2943</v>
      </c>
      <c r="E66" s="694" t="s">
        <v>2922</v>
      </c>
      <c r="F66" s="695" t="s">
        <v>2932</v>
      </c>
      <c r="G66" s="696">
        <v>0.3</v>
      </c>
      <c r="H66" s="697">
        <f t="shared" si="0"/>
        <v>300</v>
      </c>
      <c r="I66" s="697">
        <v>200</v>
      </c>
      <c r="J66" s="697">
        <v>100</v>
      </c>
      <c r="K66" s="690"/>
      <c r="L66" s="694"/>
      <c r="M66" s="698">
        <f t="shared" si="1"/>
        <v>100</v>
      </c>
      <c r="N66" s="698">
        <f t="shared" si="2"/>
        <v>200</v>
      </c>
    </row>
    <row r="67" spans="1:14" ht="33.950000000000003" customHeight="1">
      <c r="A67" s="691">
        <v>60</v>
      </c>
      <c r="B67" s="692" t="s">
        <v>2985</v>
      </c>
      <c r="C67" s="692" t="s">
        <v>2937</v>
      </c>
      <c r="D67" s="699" t="s">
        <v>2939</v>
      </c>
      <c r="E67" s="694" t="s">
        <v>2922</v>
      </c>
      <c r="F67" s="695" t="s">
        <v>2932</v>
      </c>
      <c r="G67" s="696">
        <v>0.4</v>
      </c>
      <c r="H67" s="697">
        <f t="shared" si="0"/>
        <v>860</v>
      </c>
      <c r="I67" s="713">
        <v>384</v>
      </c>
      <c r="J67" s="697">
        <v>476</v>
      </c>
      <c r="K67" s="690"/>
      <c r="L67" s="694"/>
      <c r="M67" s="698">
        <f t="shared" si="1"/>
        <v>476</v>
      </c>
      <c r="N67" s="698">
        <f t="shared" si="2"/>
        <v>384</v>
      </c>
    </row>
    <row r="68" spans="1:14" ht="33.950000000000003" customHeight="1">
      <c r="A68" s="691">
        <v>61</v>
      </c>
      <c r="B68" s="692" t="s">
        <v>2985</v>
      </c>
      <c r="C68" s="692" t="s">
        <v>2937</v>
      </c>
      <c r="D68" s="699" t="s">
        <v>2940</v>
      </c>
      <c r="E68" s="694" t="s">
        <v>2922</v>
      </c>
      <c r="F68" s="695" t="s">
        <v>2932</v>
      </c>
      <c r="G68" s="696">
        <v>0.3</v>
      </c>
      <c r="H68" s="697">
        <f t="shared" si="0"/>
        <v>28800</v>
      </c>
      <c r="I68" s="713">
        <v>346</v>
      </c>
      <c r="J68" s="697">
        <v>28454</v>
      </c>
      <c r="K68" s="690"/>
      <c r="L68" s="701"/>
      <c r="M68" s="698">
        <f t="shared" si="1"/>
        <v>28454</v>
      </c>
      <c r="N68" s="698">
        <f t="shared" si="2"/>
        <v>346</v>
      </c>
    </row>
    <row r="69" spans="1:14" ht="33.950000000000003" customHeight="1">
      <c r="A69" s="691">
        <v>62</v>
      </c>
      <c r="B69" s="692" t="s">
        <v>2985</v>
      </c>
      <c r="C69" s="692" t="s">
        <v>2945</v>
      </c>
      <c r="D69" s="699" t="s">
        <v>2946</v>
      </c>
      <c r="E69" s="694" t="s">
        <v>2922</v>
      </c>
      <c r="F69" s="700" t="s">
        <v>2947</v>
      </c>
      <c r="G69" s="696">
        <v>0.2</v>
      </c>
      <c r="H69" s="697">
        <f t="shared" si="0"/>
        <v>223</v>
      </c>
      <c r="I69" s="713">
        <v>96</v>
      </c>
      <c r="J69" s="697">
        <v>127</v>
      </c>
      <c r="K69" s="690"/>
      <c r="L69" s="701"/>
      <c r="M69" s="698">
        <f t="shared" si="1"/>
        <v>127</v>
      </c>
      <c r="N69" s="698"/>
    </row>
    <row r="70" spans="1:14" ht="33.950000000000003" customHeight="1">
      <c r="A70" s="691">
        <v>63</v>
      </c>
      <c r="B70" s="692" t="s">
        <v>2990</v>
      </c>
      <c r="C70" s="692" t="s">
        <v>2920</v>
      </c>
      <c r="D70" s="707" t="s">
        <v>2991</v>
      </c>
      <c r="E70" s="694" t="s">
        <v>2922</v>
      </c>
      <c r="F70" s="695" t="s">
        <v>2923</v>
      </c>
      <c r="G70" s="696">
        <v>5</v>
      </c>
      <c r="H70" s="697">
        <f t="shared" si="0"/>
        <v>22878</v>
      </c>
      <c r="I70" s="713">
        <v>5080</v>
      </c>
      <c r="J70" s="697">
        <v>17798</v>
      </c>
      <c r="K70" s="690"/>
      <c r="L70" s="694"/>
      <c r="M70" s="698">
        <f t="shared" si="1"/>
        <v>17798</v>
      </c>
      <c r="N70" s="698"/>
    </row>
    <row r="71" spans="1:14" ht="33.950000000000003" customHeight="1">
      <c r="A71" s="691">
        <v>64</v>
      </c>
      <c r="B71" s="692" t="s">
        <v>2990</v>
      </c>
      <c r="C71" s="692" t="s">
        <v>2924</v>
      </c>
      <c r="D71" s="699" t="s">
        <v>2992</v>
      </c>
      <c r="E71" s="694" t="s">
        <v>2922</v>
      </c>
      <c r="F71" s="695" t="s">
        <v>2926</v>
      </c>
      <c r="G71" s="696">
        <v>1</v>
      </c>
      <c r="H71" s="697">
        <f t="shared" si="0"/>
        <v>706</v>
      </c>
      <c r="I71" s="697">
        <v>671</v>
      </c>
      <c r="J71" s="697">
        <v>35</v>
      </c>
      <c r="K71" s="690"/>
      <c r="L71" s="701"/>
      <c r="M71" s="698">
        <f t="shared" si="1"/>
        <v>35</v>
      </c>
      <c r="N71" s="698">
        <f t="shared" ref="N71:N72" si="3">H71-J71</f>
        <v>671</v>
      </c>
    </row>
    <row r="72" spans="1:14" ht="33.950000000000003" customHeight="1">
      <c r="A72" s="691">
        <v>65</v>
      </c>
      <c r="B72" s="692" t="s">
        <v>2990</v>
      </c>
      <c r="C72" s="692" t="s">
        <v>2924</v>
      </c>
      <c r="D72" s="699" t="s">
        <v>2993</v>
      </c>
      <c r="E72" s="694" t="s">
        <v>2922</v>
      </c>
      <c r="F72" s="695" t="s">
        <v>2926</v>
      </c>
      <c r="G72" s="696">
        <v>1</v>
      </c>
      <c r="H72" s="697">
        <f t="shared" si="0"/>
        <v>781</v>
      </c>
      <c r="I72" s="697">
        <v>742</v>
      </c>
      <c r="J72" s="697">
        <v>39</v>
      </c>
      <c r="K72" s="690"/>
      <c r="L72" s="701"/>
      <c r="M72" s="698">
        <f t="shared" si="1"/>
        <v>39</v>
      </c>
      <c r="N72" s="698">
        <f t="shared" si="3"/>
        <v>742</v>
      </c>
    </row>
    <row r="73" spans="1:14" ht="33.950000000000003" customHeight="1">
      <c r="A73" s="691">
        <v>66</v>
      </c>
      <c r="B73" s="692" t="s">
        <v>2990</v>
      </c>
      <c r="C73" s="692" t="s">
        <v>2934</v>
      </c>
      <c r="D73" s="699" t="s">
        <v>2994</v>
      </c>
      <c r="E73" s="694" t="s">
        <v>2922</v>
      </c>
      <c r="F73" s="700" t="s">
        <v>2926</v>
      </c>
      <c r="G73" s="696">
        <v>4</v>
      </c>
      <c r="H73" s="697">
        <f t="shared" si="0"/>
        <v>3300</v>
      </c>
      <c r="I73" s="713">
        <v>2300</v>
      </c>
      <c r="J73" s="697">
        <v>1000</v>
      </c>
      <c r="K73" s="690"/>
      <c r="L73" s="702"/>
      <c r="M73" s="698">
        <f t="shared" si="1"/>
        <v>1000</v>
      </c>
      <c r="N73" s="698">
        <f t="shared" si="2"/>
        <v>2300</v>
      </c>
    </row>
    <row r="74" spans="1:14" ht="33.950000000000003" customHeight="1">
      <c r="A74" s="691">
        <v>67</v>
      </c>
      <c r="B74" s="692" t="s">
        <v>2990</v>
      </c>
      <c r="C74" s="692" t="s">
        <v>2936</v>
      </c>
      <c r="D74" s="699" t="s">
        <v>2994</v>
      </c>
      <c r="E74" s="694" t="s">
        <v>2922</v>
      </c>
      <c r="F74" s="700" t="s">
        <v>2926</v>
      </c>
      <c r="G74" s="696">
        <v>7</v>
      </c>
      <c r="H74" s="697">
        <f t="shared" si="0"/>
        <v>6530</v>
      </c>
      <c r="I74" s="713">
        <v>4600</v>
      </c>
      <c r="J74" s="697">
        <v>1930</v>
      </c>
      <c r="K74" s="690"/>
      <c r="L74" s="702"/>
      <c r="M74" s="698">
        <f t="shared" si="1"/>
        <v>1930</v>
      </c>
      <c r="N74" s="698">
        <f t="shared" si="2"/>
        <v>4600</v>
      </c>
    </row>
    <row r="75" spans="1:14" ht="33.950000000000003" customHeight="1">
      <c r="A75" s="691">
        <v>68</v>
      </c>
      <c r="B75" s="692" t="s">
        <v>2990</v>
      </c>
      <c r="C75" s="692" t="s">
        <v>2937</v>
      </c>
      <c r="D75" s="699" t="s">
        <v>2943</v>
      </c>
      <c r="E75" s="694" t="s">
        <v>2922</v>
      </c>
      <c r="F75" s="695" t="s">
        <v>2932</v>
      </c>
      <c r="G75" s="696">
        <v>0.3</v>
      </c>
      <c r="H75" s="697">
        <f t="shared" si="0"/>
        <v>300</v>
      </c>
      <c r="I75" s="697">
        <v>200</v>
      </c>
      <c r="J75" s="697">
        <v>100</v>
      </c>
      <c r="K75" s="690"/>
      <c r="L75" s="694"/>
      <c r="M75" s="698">
        <f t="shared" si="1"/>
        <v>100</v>
      </c>
      <c r="N75" s="698">
        <f t="shared" si="2"/>
        <v>200</v>
      </c>
    </row>
    <row r="76" spans="1:14" ht="33.950000000000003" customHeight="1">
      <c r="A76" s="691">
        <v>69</v>
      </c>
      <c r="B76" s="692" t="s">
        <v>2990</v>
      </c>
      <c r="C76" s="692" t="s">
        <v>2937</v>
      </c>
      <c r="D76" s="699" t="s">
        <v>2939</v>
      </c>
      <c r="E76" s="694" t="s">
        <v>2922</v>
      </c>
      <c r="F76" s="695" t="s">
        <v>2932</v>
      </c>
      <c r="G76" s="696">
        <v>0.4</v>
      </c>
      <c r="H76" s="697">
        <f t="shared" si="0"/>
        <v>860</v>
      </c>
      <c r="I76" s="713">
        <v>384</v>
      </c>
      <c r="J76" s="697">
        <v>476</v>
      </c>
      <c r="K76" s="690"/>
      <c r="L76" s="694"/>
      <c r="M76" s="698">
        <f t="shared" si="1"/>
        <v>476</v>
      </c>
      <c r="N76" s="698">
        <f t="shared" si="2"/>
        <v>384</v>
      </c>
    </row>
    <row r="77" spans="1:14" ht="33.75" customHeight="1">
      <c r="A77" s="691">
        <v>70</v>
      </c>
      <c r="B77" s="692" t="s">
        <v>2990</v>
      </c>
      <c r="C77" s="692" t="s">
        <v>2945</v>
      </c>
      <c r="D77" s="699" t="s">
        <v>2946</v>
      </c>
      <c r="E77" s="694" t="s">
        <v>2922</v>
      </c>
      <c r="F77" s="700" t="s">
        <v>2947</v>
      </c>
      <c r="G77" s="696">
        <v>0.2</v>
      </c>
      <c r="H77" s="697">
        <f t="shared" si="0"/>
        <v>95</v>
      </c>
      <c r="I77" s="713">
        <v>36</v>
      </c>
      <c r="J77" s="697">
        <v>59</v>
      </c>
      <c r="K77" s="690"/>
      <c r="L77" s="702"/>
      <c r="M77" s="698">
        <f t="shared" si="1"/>
        <v>59</v>
      </c>
      <c r="N77" s="698">
        <f t="shared" si="2"/>
        <v>36</v>
      </c>
    </row>
    <row r="78" spans="1:14" ht="33.75" customHeight="1">
      <c r="A78" s="691">
        <v>71</v>
      </c>
      <c r="B78" s="692" t="s">
        <v>2990</v>
      </c>
      <c r="C78" s="692" t="s">
        <v>2948</v>
      </c>
      <c r="D78" s="699" t="s">
        <v>2995</v>
      </c>
      <c r="E78" s="694" t="s">
        <v>2922</v>
      </c>
      <c r="F78" s="700" t="s">
        <v>2949</v>
      </c>
      <c r="G78" s="696">
        <v>15.5</v>
      </c>
      <c r="H78" s="697">
        <f t="shared" si="0"/>
        <v>11150</v>
      </c>
      <c r="I78" s="709">
        <v>8837</v>
      </c>
      <c r="J78" s="697">
        <v>2313</v>
      </c>
      <c r="K78" s="690"/>
      <c r="L78" s="702"/>
      <c r="M78" s="698">
        <f t="shared" si="1"/>
        <v>2313</v>
      </c>
      <c r="N78" s="698">
        <f t="shared" si="2"/>
        <v>8837</v>
      </c>
    </row>
    <row r="79" spans="1:14" ht="34.5" customHeight="1">
      <c r="A79" s="691">
        <v>72</v>
      </c>
      <c r="B79" s="692" t="s">
        <v>2990</v>
      </c>
      <c r="C79" s="692" t="s">
        <v>2968</v>
      </c>
      <c r="D79" s="717" t="s">
        <v>2996</v>
      </c>
      <c r="E79" s="694" t="s">
        <v>2922</v>
      </c>
      <c r="F79" s="695" t="s">
        <v>2964</v>
      </c>
      <c r="G79" s="696">
        <v>2</v>
      </c>
      <c r="H79" s="697">
        <f t="shared" si="0"/>
        <v>4300</v>
      </c>
      <c r="I79" s="709">
        <v>1600</v>
      </c>
      <c r="J79" s="697">
        <v>2700</v>
      </c>
      <c r="K79" s="690"/>
      <c r="L79" s="702"/>
      <c r="M79" s="698"/>
      <c r="N79" s="698"/>
    </row>
    <row r="80" spans="1:14" ht="34.5" customHeight="1">
      <c r="A80" s="691">
        <v>73</v>
      </c>
      <c r="B80" s="692" t="s">
        <v>2997</v>
      </c>
      <c r="C80" s="692" t="s">
        <v>2924</v>
      </c>
      <c r="D80" s="699" t="s">
        <v>2998</v>
      </c>
      <c r="E80" s="694" t="s">
        <v>2922</v>
      </c>
      <c r="F80" s="695" t="s">
        <v>2926</v>
      </c>
      <c r="G80" s="696">
        <v>1</v>
      </c>
      <c r="H80" s="697">
        <f t="shared" si="0"/>
        <v>706</v>
      </c>
      <c r="I80" s="697">
        <v>671</v>
      </c>
      <c r="J80" s="697">
        <v>35</v>
      </c>
      <c r="K80" s="690"/>
      <c r="L80" s="694"/>
    </row>
    <row r="81" spans="1:12" ht="34.5" customHeight="1">
      <c r="A81" s="691">
        <v>74</v>
      </c>
      <c r="B81" s="692" t="s">
        <v>2997</v>
      </c>
      <c r="C81" s="692" t="s">
        <v>2924</v>
      </c>
      <c r="D81" s="699" t="s">
        <v>2999</v>
      </c>
      <c r="E81" s="694" t="s">
        <v>2922</v>
      </c>
      <c r="F81" s="695" t="s">
        <v>2926</v>
      </c>
      <c r="G81" s="696">
        <v>1</v>
      </c>
      <c r="H81" s="697">
        <f t="shared" si="0"/>
        <v>781</v>
      </c>
      <c r="I81" s="697">
        <v>742</v>
      </c>
      <c r="J81" s="697">
        <v>39</v>
      </c>
      <c r="K81" s="690"/>
      <c r="L81" s="701"/>
    </row>
    <row r="82" spans="1:12" ht="34.5" customHeight="1">
      <c r="A82" s="691">
        <v>75</v>
      </c>
      <c r="B82" s="692" t="s">
        <v>2997</v>
      </c>
      <c r="C82" s="692" t="s">
        <v>2934</v>
      </c>
      <c r="D82" s="717" t="s">
        <v>3000</v>
      </c>
      <c r="E82" s="694" t="s">
        <v>2922</v>
      </c>
      <c r="F82" s="700" t="s">
        <v>2926</v>
      </c>
      <c r="G82" s="696">
        <v>4</v>
      </c>
      <c r="H82" s="697">
        <f t="shared" si="0"/>
        <v>3344</v>
      </c>
      <c r="I82" s="709">
        <v>2615</v>
      </c>
      <c r="J82" s="697">
        <v>729</v>
      </c>
      <c r="K82" s="690"/>
      <c r="L82" s="694"/>
    </row>
    <row r="83" spans="1:12" ht="34.5" customHeight="1">
      <c r="A83" s="691">
        <v>76</v>
      </c>
      <c r="B83" s="692" t="s">
        <v>2997</v>
      </c>
      <c r="C83" s="692" t="s">
        <v>2936</v>
      </c>
      <c r="D83" s="717" t="s">
        <v>3000</v>
      </c>
      <c r="E83" s="694" t="s">
        <v>2922</v>
      </c>
      <c r="F83" s="700" t="s">
        <v>2926</v>
      </c>
      <c r="G83" s="696">
        <v>6</v>
      </c>
      <c r="H83" s="697">
        <f t="shared" si="0"/>
        <v>5310</v>
      </c>
      <c r="I83" s="709">
        <v>4120</v>
      </c>
      <c r="J83" s="697">
        <v>1190</v>
      </c>
      <c r="K83" s="690"/>
      <c r="L83" s="694"/>
    </row>
    <row r="84" spans="1:12" ht="34.5" customHeight="1">
      <c r="A84" s="691">
        <v>77</v>
      </c>
      <c r="B84" s="692" t="s">
        <v>2997</v>
      </c>
      <c r="C84" s="692" t="s">
        <v>2937</v>
      </c>
      <c r="D84" s="717" t="s">
        <v>3001</v>
      </c>
      <c r="E84" s="694" t="s">
        <v>2922</v>
      </c>
      <c r="F84" s="700" t="s">
        <v>2932</v>
      </c>
      <c r="G84" s="696">
        <v>5</v>
      </c>
      <c r="H84" s="697">
        <f t="shared" si="0"/>
        <v>19000</v>
      </c>
      <c r="I84" s="709">
        <v>3952</v>
      </c>
      <c r="J84" s="697">
        <v>15048</v>
      </c>
      <c r="K84" s="690"/>
      <c r="L84" s="694"/>
    </row>
    <row r="85" spans="1:12" ht="34.5" customHeight="1">
      <c r="A85" s="691">
        <v>78</v>
      </c>
      <c r="B85" s="692" t="s">
        <v>2997</v>
      </c>
      <c r="C85" s="692" t="s">
        <v>2937</v>
      </c>
      <c r="D85" s="699" t="s">
        <v>2943</v>
      </c>
      <c r="E85" s="694" t="s">
        <v>2922</v>
      </c>
      <c r="F85" s="695" t="s">
        <v>2932</v>
      </c>
      <c r="G85" s="696">
        <v>0.3</v>
      </c>
      <c r="H85" s="697">
        <f t="shared" si="0"/>
        <v>300</v>
      </c>
      <c r="I85" s="697">
        <v>200</v>
      </c>
      <c r="J85" s="697">
        <v>100</v>
      </c>
      <c r="K85" s="690"/>
      <c r="L85" s="694"/>
    </row>
    <row r="86" spans="1:12" ht="34.5" customHeight="1">
      <c r="A86" s="691">
        <v>79</v>
      </c>
      <c r="B86" s="692" t="s">
        <v>2997</v>
      </c>
      <c r="C86" s="692" t="s">
        <v>2945</v>
      </c>
      <c r="D86" s="699" t="s">
        <v>2946</v>
      </c>
      <c r="E86" s="694" t="s">
        <v>2922</v>
      </c>
      <c r="F86" s="700" t="s">
        <v>2947</v>
      </c>
      <c r="G86" s="696">
        <v>0.2</v>
      </c>
      <c r="H86" s="697">
        <f t="shared" si="0"/>
        <v>140</v>
      </c>
      <c r="I86" s="713">
        <v>48</v>
      </c>
      <c r="J86" s="697">
        <v>92</v>
      </c>
      <c r="K86" s="690"/>
      <c r="L86" s="694"/>
    </row>
    <row r="87" spans="1:12" ht="34.5" customHeight="1">
      <c r="A87" s="691">
        <v>80</v>
      </c>
      <c r="B87" s="692" t="s">
        <v>2997</v>
      </c>
      <c r="C87" s="692" t="s">
        <v>2948</v>
      </c>
      <c r="D87" s="718" t="s">
        <v>3002</v>
      </c>
      <c r="E87" s="710" t="s">
        <v>2922</v>
      </c>
      <c r="F87" s="700" t="s">
        <v>2949</v>
      </c>
      <c r="G87" s="696">
        <v>56</v>
      </c>
      <c r="H87" s="697">
        <f t="shared" si="0"/>
        <v>38522</v>
      </c>
      <c r="I87" s="697">
        <v>29958</v>
      </c>
      <c r="J87" s="697">
        <v>8564</v>
      </c>
      <c r="K87" s="690"/>
      <c r="L87" s="694"/>
    </row>
    <row r="88" spans="1:12" ht="34.5" customHeight="1">
      <c r="A88" s="719"/>
      <c r="B88" s="719"/>
      <c r="C88" s="720"/>
      <c r="D88" s="721" t="s">
        <v>3003</v>
      </c>
      <c r="E88" s="722"/>
      <c r="F88" s="720"/>
      <c r="G88" s="723">
        <f>SUM(G8:G87)</f>
        <v>626.55999999999995</v>
      </c>
      <c r="H88" s="724">
        <f>SUM(H8:H87)</f>
        <v>1424975</v>
      </c>
      <c r="I88" s="724">
        <f>SUM(I8:I87)</f>
        <v>388366</v>
      </c>
      <c r="J88" s="724">
        <f>SUM(J8:J87)</f>
        <v>1036609</v>
      </c>
      <c r="K88" s="725"/>
      <c r="L88" s="690"/>
    </row>
    <row r="89" spans="1:12" ht="34.5" customHeight="1">
      <c r="A89" s="719"/>
      <c r="B89" s="719"/>
      <c r="C89" s="720"/>
      <c r="D89" s="726" t="s">
        <v>3004</v>
      </c>
      <c r="E89" s="722"/>
      <c r="F89" s="720"/>
      <c r="G89" s="727">
        <f>G88</f>
        <v>626.55999999999995</v>
      </c>
      <c r="H89" s="728">
        <f t="shared" ref="H89:J89" si="4">H88</f>
        <v>1424975</v>
      </c>
      <c r="I89" s="728">
        <f t="shared" si="4"/>
        <v>388366</v>
      </c>
      <c r="J89" s="728">
        <f t="shared" si="4"/>
        <v>1036609</v>
      </c>
      <c r="K89" s="728"/>
      <c r="L89" s="722"/>
    </row>
    <row r="90" spans="1:12" ht="33">
      <c r="A90" s="691">
        <v>1</v>
      </c>
      <c r="B90" s="692" t="s">
        <v>3005</v>
      </c>
      <c r="C90" s="692" t="s">
        <v>3006</v>
      </c>
      <c r="D90" s="699" t="s">
        <v>3007</v>
      </c>
      <c r="E90" s="710" t="s">
        <v>2974</v>
      </c>
      <c r="F90" s="700" t="s">
        <v>3008</v>
      </c>
      <c r="G90" s="696">
        <v>1</v>
      </c>
      <c r="H90" s="697">
        <v>500</v>
      </c>
      <c r="I90" s="697">
        <v>500</v>
      </c>
      <c r="J90" s="697">
        <v>0</v>
      </c>
      <c r="K90" s="697"/>
      <c r="L90" s="694"/>
    </row>
    <row r="91" spans="1:12" ht="33">
      <c r="A91" s="691">
        <v>2</v>
      </c>
      <c r="B91" s="692" t="s">
        <v>3005</v>
      </c>
      <c r="C91" s="692" t="s">
        <v>3006</v>
      </c>
      <c r="D91" s="699" t="s">
        <v>3009</v>
      </c>
      <c r="E91" s="710" t="s">
        <v>2974</v>
      </c>
      <c r="F91" s="700" t="s">
        <v>3008</v>
      </c>
      <c r="G91" s="696">
        <v>1</v>
      </c>
      <c r="H91" s="697">
        <v>450</v>
      </c>
      <c r="I91" s="697">
        <v>450</v>
      </c>
      <c r="J91" s="697">
        <v>0</v>
      </c>
      <c r="K91" s="697"/>
      <c r="L91" s="694"/>
    </row>
    <row r="92" spans="1:12" ht="33">
      <c r="A92" s="691">
        <v>3</v>
      </c>
      <c r="B92" s="692" t="s">
        <v>3005</v>
      </c>
      <c r="C92" s="692" t="s">
        <v>3006</v>
      </c>
      <c r="D92" s="699" t="s">
        <v>3010</v>
      </c>
      <c r="E92" s="710" t="s">
        <v>2974</v>
      </c>
      <c r="F92" s="700" t="s">
        <v>3008</v>
      </c>
      <c r="G92" s="696">
        <v>6</v>
      </c>
      <c r="H92" s="697">
        <v>3348</v>
      </c>
      <c r="I92" s="697">
        <v>3348</v>
      </c>
      <c r="J92" s="697">
        <v>0</v>
      </c>
      <c r="K92" s="697"/>
      <c r="L92" s="694"/>
    </row>
    <row r="93" spans="1:12" ht="33">
      <c r="A93" s="691">
        <v>4</v>
      </c>
      <c r="B93" s="692" t="s">
        <v>3005</v>
      </c>
      <c r="C93" s="692" t="s">
        <v>3006</v>
      </c>
      <c r="D93" s="699" t="s">
        <v>3011</v>
      </c>
      <c r="E93" s="710" t="s">
        <v>2974</v>
      </c>
      <c r="F93" s="700" t="s">
        <v>3012</v>
      </c>
      <c r="G93" s="696">
        <v>5</v>
      </c>
      <c r="H93" s="697">
        <v>2574</v>
      </c>
      <c r="I93" s="697">
        <v>2574</v>
      </c>
      <c r="J93" s="697">
        <v>0</v>
      </c>
      <c r="K93" s="697"/>
      <c r="L93" s="694"/>
    </row>
    <row r="94" spans="1:12" ht="33">
      <c r="A94" s="691">
        <v>5</v>
      </c>
      <c r="B94" s="692" t="s">
        <v>3005</v>
      </c>
      <c r="C94" s="692" t="s">
        <v>3006</v>
      </c>
      <c r="D94" s="699" t="s">
        <v>3013</v>
      </c>
      <c r="E94" s="710" t="s">
        <v>2974</v>
      </c>
      <c r="F94" s="700" t="s">
        <v>3012</v>
      </c>
      <c r="G94" s="696">
        <v>5.3</v>
      </c>
      <c r="H94" s="697">
        <v>4421</v>
      </c>
      <c r="I94" s="697">
        <v>4421</v>
      </c>
      <c r="J94" s="697">
        <v>0</v>
      </c>
      <c r="K94" s="697"/>
      <c r="L94" s="694"/>
    </row>
    <row r="95" spans="1:12" ht="33">
      <c r="A95" s="691">
        <v>6</v>
      </c>
      <c r="B95" s="692" t="s">
        <v>3005</v>
      </c>
      <c r="C95" s="692" t="s">
        <v>3006</v>
      </c>
      <c r="D95" s="699" t="s">
        <v>3014</v>
      </c>
      <c r="E95" s="710" t="s">
        <v>2974</v>
      </c>
      <c r="F95" s="700" t="s">
        <v>3012</v>
      </c>
      <c r="G95" s="696">
        <v>9</v>
      </c>
      <c r="H95" s="697">
        <v>1733</v>
      </c>
      <c r="I95" s="697">
        <v>1733</v>
      </c>
      <c r="J95" s="697">
        <v>0</v>
      </c>
      <c r="K95" s="697"/>
      <c r="L95" s="694"/>
    </row>
    <row r="96" spans="1:12" ht="33">
      <c r="A96" s="691">
        <v>7</v>
      </c>
      <c r="B96" s="692" t="s">
        <v>3005</v>
      </c>
      <c r="C96" s="692" t="s">
        <v>3006</v>
      </c>
      <c r="D96" s="699" t="s">
        <v>3015</v>
      </c>
      <c r="E96" s="710" t="s">
        <v>2974</v>
      </c>
      <c r="F96" s="700" t="s">
        <v>3012</v>
      </c>
      <c r="G96" s="696">
        <v>2</v>
      </c>
      <c r="H96" s="697">
        <v>1510</v>
      </c>
      <c r="I96" s="697">
        <v>1510</v>
      </c>
      <c r="J96" s="697">
        <v>0</v>
      </c>
      <c r="K96" s="697"/>
      <c r="L96" s="694"/>
    </row>
    <row r="97" spans="1:12" ht="33" customHeight="1">
      <c r="A97" s="691">
        <v>8</v>
      </c>
      <c r="B97" s="692" t="s">
        <v>3005</v>
      </c>
      <c r="C97" s="692" t="s">
        <v>3006</v>
      </c>
      <c r="D97" s="699" t="s">
        <v>3016</v>
      </c>
      <c r="E97" s="710" t="s">
        <v>2974</v>
      </c>
      <c r="F97" s="700" t="s">
        <v>3012</v>
      </c>
      <c r="G97" s="696">
        <v>3</v>
      </c>
      <c r="H97" s="697">
        <v>1560</v>
      </c>
      <c r="I97" s="697">
        <v>1560</v>
      </c>
      <c r="J97" s="697">
        <f>SUM(J90:J96)</f>
        <v>0</v>
      </c>
      <c r="K97" s="725"/>
      <c r="L97" s="690"/>
    </row>
    <row r="98" spans="1:12" ht="33" customHeight="1">
      <c r="A98" s="691">
        <v>9</v>
      </c>
      <c r="B98" s="692" t="s">
        <v>3005</v>
      </c>
      <c r="C98" s="692" t="s">
        <v>3006</v>
      </c>
      <c r="D98" s="699" t="s">
        <v>3017</v>
      </c>
      <c r="E98" s="710" t="s">
        <v>2974</v>
      </c>
      <c r="F98" s="700" t="s">
        <v>3012</v>
      </c>
      <c r="G98" s="696">
        <v>3</v>
      </c>
      <c r="H98" s="697">
        <v>1650</v>
      </c>
      <c r="I98" s="697">
        <v>1650</v>
      </c>
      <c r="J98" s="697"/>
      <c r="K98" s="725"/>
      <c r="L98" s="690"/>
    </row>
    <row r="99" spans="1:12" ht="33" customHeight="1">
      <c r="A99" s="691">
        <v>10</v>
      </c>
      <c r="B99" s="692" t="s">
        <v>3005</v>
      </c>
      <c r="C99" s="692" t="s">
        <v>3006</v>
      </c>
      <c r="D99" s="699" t="s">
        <v>3018</v>
      </c>
      <c r="E99" s="710" t="s">
        <v>2974</v>
      </c>
      <c r="F99" s="700" t="s">
        <v>3012</v>
      </c>
      <c r="G99" s="696">
        <v>1</v>
      </c>
      <c r="H99" s="697">
        <v>519</v>
      </c>
      <c r="I99" s="697">
        <v>519</v>
      </c>
      <c r="J99" s="697"/>
      <c r="K99" s="725"/>
      <c r="L99" s="690"/>
    </row>
    <row r="100" spans="1:12" ht="33" customHeight="1">
      <c r="A100" s="691">
        <v>11</v>
      </c>
      <c r="B100" s="692" t="s">
        <v>3005</v>
      </c>
      <c r="C100" s="692" t="s">
        <v>3006</v>
      </c>
      <c r="D100" s="699" t="s">
        <v>3019</v>
      </c>
      <c r="E100" s="710" t="s">
        <v>2974</v>
      </c>
      <c r="F100" s="700" t="s">
        <v>3012</v>
      </c>
      <c r="G100" s="696">
        <v>2</v>
      </c>
      <c r="H100" s="697">
        <v>1100</v>
      </c>
      <c r="I100" s="697">
        <v>1100</v>
      </c>
      <c r="J100" s="697"/>
      <c r="K100" s="725"/>
      <c r="L100" s="690"/>
    </row>
    <row r="101" spans="1:12" ht="33" customHeight="1">
      <c r="A101" s="691">
        <v>12</v>
      </c>
      <c r="B101" s="692" t="s">
        <v>3005</v>
      </c>
      <c r="C101" s="692" t="s">
        <v>3006</v>
      </c>
      <c r="D101" s="699" t="s">
        <v>3020</v>
      </c>
      <c r="E101" s="710" t="s">
        <v>2974</v>
      </c>
      <c r="F101" s="700" t="s">
        <v>3012</v>
      </c>
      <c r="G101" s="696">
        <v>1</v>
      </c>
      <c r="H101" s="697">
        <v>505</v>
      </c>
      <c r="I101" s="697">
        <v>505</v>
      </c>
      <c r="J101" s="697"/>
      <c r="K101" s="725"/>
      <c r="L101" s="690"/>
    </row>
    <row r="102" spans="1:12" ht="33" customHeight="1">
      <c r="A102" s="691">
        <v>13</v>
      </c>
      <c r="B102" s="692" t="s">
        <v>3005</v>
      </c>
      <c r="C102" s="692" t="s">
        <v>3006</v>
      </c>
      <c r="D102" s="699" t="s">
        <v>3021</v>
      </c>
      <c r="E102" s="710" t="s">
        <v>2974</v>
      </c>
      <c r="F102" s="700" t="s">
        <v>3012</v>
      </c>
      <c r="G102" s="696">
        <v>1</v>
      </c>
      <c r="H102" s="697">
        <v>460</v>
      </c>
      <c r="I102" s="697">
        <v>460</v>
      </c>
      <c r="J102" s="697"/>
      <c r="K102" s="725"/>
      <c r="L102" s="690"/>
    </row>
    <row r="103" spans="1:12" ht="33" customHeight="1">
      <c r="A103" s="691">
        <v>14</v>
      </c>
      <c r="B103" s="692" t="s">
        <v>3005</v>
      </c>
      <c r="C103" s="692" t="s">
        <v>3006</v>
      </c>
      <c r="D103" s="699" t="s">
        <v>3022</v>
      </c>
      <c r="E103" s="710" t="s">
        <v>2974</v>
      </c>
      <c r="F103" s="700" t="s">
        <v>3023</v>
      </c>
      <c r="G103" s="696">
        <v>1</v>
      </c>
      <c r="H103" s="697">
        <v>60</v>
      </c>
      <c r="I103" s="697">
        <v>60</v>
      </c>
      <c r="J103" s="697"/>
      <c r="K103" s="725"/>
      <c r="L103" s="690"/>
    </row>
    <row r="104" spans="1:12" ht="33" customHeight="1">
      <c r="A104" s="719"/>
      <c r="B104" s="719"/>
      <c r="C104" s="720"/>
      <c r="D104" s="721" t="s">
        <v>3003</v>
      </c>
      <c r="E104" s="722"/>
      <c r="F104" s="720"/>
      <c r="G104" s="727">
        <f>SUM(G90:G103)</f>
        <v>41.3</v>
      </c>
      <c r="H104" s="728">
        <f t="shared" ref="H104:I104" si="5">SUM(H90:H103)</f>
        <v>20390</v>
      </c>
      <c r="I104" s="728">
        <f t="shared" si="5"/>
        <v>20390</v>
      </c>
      <c r="J104" s="697">
        <f>J97</f>
        <v>0</v>
      </c>
      <c r="K104" s="725"/>
      <c r="L104" s="690"/>
    </row>
    <row r="105" spans="1:12" ht="33" customHeight="1">
      <c r="A105" s="719"/>
      <c r="B105" s="719"/>
      <c r="C105" s="720"/>
      <c r="D105" s="726" t="s">
        <v>3004</v>
      </c>
      <c r="E105" s="722"/>
      <c r="F105" s="720"/>
      <c r="G105" s="727">
        <f t="shared" ref="G105:H105" si="6">G104</f>
        <v>41.3</v>
      </c>
      <c r="H105" s="728">
        <f t="shared" si="6"/>
        <v>20390</v>
      </c>
      <c r="I105" s="728">
        <f>I104</f>
        <v>20390</v>
      </c>
      <c r="J105" s="728"/>
      <c r="K105" s="728"/>
      <c r="L105" s="722"/>
    </row>
    <row r="106" spans="1:12" ht="34.5" customHeight="1">
      <c r="A106" s="729">
        <v>1</v>
      </c>
      <c r="B106" s="710" t="s">
        <v>3024</v>
      </c>
      <c r="C106" s="710" t="s">
        <v>3025</v>
      </c>
      <c r="D106" s="711" t="s">
        <v>3026</v>
      </c>
      <c r="E106" s="694" t="s">
        <v>2922</v>
      </c>
      <c r="F106" s="700" t="s">
        <v>2923</v>
      </c>
      <c r="G106" s="730">
        <v>99</v>
      </c>
      <c r="H106" s="731">
        <f>SUM(I106:K106)</f>
        <v>625151</v>
      </c>
      <c r="I106" s="731">
        <v>75426</v>
      </c>
      <c r="J106" s="731">
        <v>549725</v>
      </c>
      <c r="K106" s="732"/>
      <c r="L106" s="733"/>
    </row>
    <row r="107" spans="1:12" ht="34.5" customHeight="1">
      <c r="A107" s="729">
        <v>2</v>
      </c>
      <c r="B107" s="710" t="s">
        <v>3024</v>
      </c>
      <c r="C107" s="710" t="s">
        <v>3027</v>
      </c>
      <c r="D107" s="711" t="s">
        <v>3028</v>
      </c>
      <c r="E107" s="694" t="s">
        <v>2922</v>
      </c>
      <c r="F107" s="700" t="s">
        <v>2923</v>
      </c>
      <c r="G107" s="730">
        <v>48</v>
      </c>
      <c r="H107" s="731">
        <f t="shared" ref="H107:H170" si="7">SUM(I107:K107)</f>
        <v>114651</v>
      </c>
      <c r="I107" s="731">
        <v>37089</v>
      </c>
      <c r="J107" s="731">
        <v>77562</v>
      </c>
      <c r="K107" s="732"/>
      <c r="L107" s="733"/>
    </row>
    <row r="108" spans="1:12" ht="34.5" customHeight="1">
      <c r="A108" s="729">
        <v>3</v>
      </c>
      <c r="B108" s="710" t="s">
        <v>3024</v>
      </c>
      <c r="C108" s="710" t="s">
        <v>3029</v>
      </c>
      <c r="D108" s="711" t="s">
        <v>3030</v>
      </c>
      <c r="E108" s="694" t="s">
        <v>2922</v>
      </c>
      <c r="F108" s="700" t="s">
        <v>3031</v>
      </c>
      <c r="G108" s="730">
        <v>4</v>
      </c>
      <c r="H108" s="731">
        <f t="shared" si="7"/>
        <v>4606</v>
      </c>
      <c r="I108" s="713">
        <v>1661</v>
      </c>
      <c r="J108" s="734">
        <v>2945</v>
      </c>
      <c r="K108" s="735"/>
      <c r="L108" s="733"/>
    </row>
    <row r="109" spans="1:12" ht="34.5" customHeight="1">
      <c r="A109" s="729">
        <v>4</v>
      </c>
      <c r="B109" s="710" t="s">
        <v>3024</v>
      </c>
      <c r="C109" s="710" t="s">
        <v>3029</v>
      </c>
      <c r="D109" s="711" t="s">
        <v>3032</v>
      </c>
      <c r="E109" s="694" t="s">
        <v>2922</v>
      </c>
      <c r="F109" s="700" t="s">
        <v>3031</v>
      </c>
      <c r="G109" s="730">
        <v>1</v>
      </c>
      <c r="H109" s="731">
        <f t="shared" si="7"/>
        <v>534</v>
      </c>
      <c r="I109" s="734">
        <v>488</v>
      </c>
      <c r="J109" s="735">
        <v>46</v>
      </c>
      <c r="K109" s="731"/>
      <c r="L109" s="733"/>
    </row>
    <row r="110" spans="1:12" ht="33">
      <c r="A110" s="729">
        <v>5</v>
      </c>
      <c r="B110" s="710" t="s">
        <v>3024</v>
      </c>
      <c r="C110" s="710" t="s">
        <v>3033</v>
      </c>
      <c r="D110" s="711" t="s">
        <v>3034</v>
      </c>
      <c r="E110" s="710" t="s">
        <v>2922</v>
      </c>
      <c r="F110" s="700" t="s">
        <v>2923</v>
      </c>
      <c r="G110" s="730">
        <v>9</v>
      </c>
      <c r="H110" s="731">
        <f t="shared" si="7"/>
        <v>24413</v>
      </c>
      <c r="I110" s="713">
        <v>3579</v>
      </c>
      <c r="J110" s="734">
        <v>20834</v>
      </c>
      <c r="K110" s="731"/>
      <c r="L110" s="733"/>
    </row>
    <row r="111" spans="1:12" ht="33">
      <c r="A111" s="729">
        <v>6</v>
      </c>
      <c r="B111" s="710" t="s">
        <v>3024</v>
      </c>
      <c r="C111" s="710" t="s">
        <v>3033</v>
      </c>
      <c r="D111" s="711" t="s">
        <v>3035</v>
      </c>
      <c r="E111" s="694" t="s">
        <v>2922</v>
      </c>
      <c r="F111" s="700" t="s">
        <v>2923</v>
      </c>
      <c r="G111" s="730">
        <v>9</v>
      </c>
      <c r="H111" s="731">
        <f t="shared" si="7"/>
        <v>46242</v>
      </c>
      <c r="I111" s="713">
        <v>6056</v>
      </c>
      <c r="J111" s="734">
        <v>40186</v>
      </c>
      <c r="K111" s="731"/>
      <c r="L111" s="733"/>
    </row>
    <row r="112" spans="1:12" ht="33">
      <c r="A112" s="729">
        <v>7</v>
      </c>
      <c r="B112" s="710" t="s">
        <v>3024</v>
      </c>
      <c r="C112" s="710" t="s">
        <v>2924</v>
      </c>
      <c r="D112" s="711" t="s">
        <v>3036</v>
      </c>
      <c r="E112" s="694" t="s">
        <v>2922</v>
      </c>
      <c r="F112" s="700" t="s">
        <v>2926</v>
      </c>
      <c r="G112" s="730">
        <v>8</v>
      </c>
      <c r="H112" s="731">
        <f t="shared" si="7"/>
        <v>4796</v>
      </c>
      <c r="I112" s="713">
        <v>4441</v>
      </c>
      <c r="J112" s="734">
        <v>355</v>
      </c>
      <c r="K112" s="731"/>
      <c r="L112" s="733"/>
    </row>
    <row r="113" spans="1:12" ht="33">
      <c r="A113" s="729">
        <v>8</v>
      </c>
      <c r="B113" s="710" t="s">
        <v>3024</v>
      </c>
      <c r="C113" s="710" t="s">
        <v>2930</v>
      </c>
      <c r="D113" s="711" t="s">
        <v>3037</v>
      </c>
      <c r="E113" s="694" t="s">
        <v>2922</v>
      </c>
      <c r="F113" s="700" t="s">
        <v>2926</v>
      </c>
      <c r="G113" s="730">
        <v>8</v>
      </c>
      <c r="H113" s="731">
        <f t="shared" si="7"/>
        <v>5000</v>
      </c>
      <c r="I113" s="713">
        <v>3000</v>
      </c>
      <c r="J113" s="734">
        <v>1439</v>
      </c>
      <c r="K113" s="731">
        <v>561</v>
      </c>
      <c r="L113" s="733"/>
    </row>
    <row r="114" spans="1:12" ht="33">
      <c r="A114" s="729">
        <v>9</v>
      </c>
      <c r="B114" s="710" t="s">
        <v>3024</v>
      </c>
      <c r="C114" s="710" t="s">
        <v>2930</v>
      </c>
      <c r="D114" s="711" t="s">
        <v>3038</v>
      </c>
      <c r="E114" s="694" t="s">
        <v>2922</v>
      </c>
      <c r="F114" s="700" t="s">
        <v>2926</v>
      </c>
      <c r="G114" s="730">
        <v>2</v>
      </c>
      <c r="H114" s="731">
        <f t="shared" si="7"/>
        <v>2000</v>
      </c>
      <c r="I114" s="713">
        <v>1640</v>
      </c>
      <c r="J114" s="734">
        <v>360</v>
      </c>
      <c r="K114" s="731"/>
      <c r="L114" s="733"/>
    </row>
    <row r="115" spans="1:12" ht="33">
      <c r="A115" s="729">
        <v>10</v>
      </c>
      <c r="B115" s="710" t="s">
        <v>3024</v>
      </c>
      <c r="C115" s="710" t="s">
        <v>2930</v>
      </c>
      <c r="D115" s="711" t="s">
        <v>3039</v>
      </c>
      <c r="E115" s="694" t="s">
        <v>2922</v>
      </c>
      <c r="F115" s="700" t="s">
        <v>2926</v>
      </c>
      <c r="G115" s="730">
        <v>1</v>
      </c>
      <c r="H115" s="731">
        <f t="shared" si="7"/>
        <v>588</v>
      </c>
      <c r="I115" s="713">
        <v>440</v>
      </c>
      <c r="J115" s="734">
        <v>148</v>
      </c>
      <c r="K115" s="731"/>
      <c r="L115" s="733"/>
    </row>
    <row r="116" spans="1:12" ht="33">
      <c r="A116" s="729">
        <v>11</v>
      </c>
      <c r="B116" s="710" t="s">
        <v>3024</v>
      </c>
      <c r="C116" s="710" t="s">
        <v>2930</v>
      </c>
      <c r="D116" s="711" t="s">
        <v>3040</v>
      </c>
      <c r="E116" s="694" t="s">
        <v>2922</v>
      </c>
      <c r="F116" s="711" t="s">
        <v>2932</v>
      </c>
      <c r="G116" s="730">
        <v>1</v>
      </c>
      <c r="H116" s="731">
        <f t="shared" si="7"/>
        <v>3500</v>
      </c>
      <c r="I116" s="713">
        <v>2960</v>
      </c>
      <c r="J116" s="734">
        <v>540</v>
      </c>
      <c r="K116" s="731"/>
      <c r="L116" s="733"/>
    </row>
    <row r="117" spans="1:12" ht="33">
      <c r="A117" s="729">
        <v>12</v>
      </c>
      <c r="B117" s="710" t="s">
        <v>3024</v>
      </c>
      <c r="C117" s="710" t="s">
        <v>2934</v>
      </c>
      <c r="D117" s="711" t="s">
        <v>3041</v>
      </c>
      <c r="E117" s="694" t="s">
        <v>2922</v>
      </c>
      <c r="F117" s="700" t="s">
        <v>2926</v>
      </c>
      <c r="G117" s="730">
        <v>16</v>
      </c>
      <c r="H117" s="731">
        <f t="shared" si="7"/>
        <v>17834</v>
      </c>
      <c r="I117" s="713">
        <v>9592</v>
      </c>
      <c r="J117" s="734">
        <v>8242</v>
      </c>
      <c r="K117" s="731"/>
      <c r="L117" s="733"/>
    </row>
    <row r="118" spans="1:12" ht="33">
      <c r="A118" s="729">
        <v>13</v>
      </c>
      <c r="B118" s="710" t="s">
        <v>3024</v>
      </c>
      <c r="C118" s="710" t="s">
        <v>2934</v>
      </c>
      <c r="D118" s="711" t="s">
        <v>3032</v>
      </c>
      <c r="E118" s="694" t="s">
        <v>2922</v>
      </c>
      <c r="F118" s="700" t="s">
        <v>2926</v>
      </c>
      <c r="G118" s="730">
        <v>3</v>
      </c>
      <c r="H118" s="731">
        <f t="shared" si="7"/>
        <v>2200</v>
      </c>
      <c r="I118" s="713">
        <v>1631</v>
      </c>
      <c r="J118" s="734">
        <v>569</v>
      </c>
      <c r="K118" s="731"/>
      <c r="L118" s="733"/>
    </row>
    <row r="119" spans="1:12" ht="33">
      <c r="A119" s="729">
        <v>14</v>
      </c>
      <c r="B119" s="710" t="s">
        <v>3024</v>
      </c>
      <c r="C119" s="710" t="s">
        <v>2936</v>
      </c>
      <c r="D119" s="711" t="s">
        <v>3042</v>
      </c>
      <c r="E119" s="694" t="s">
        <v>2922</v>
      </c>
      <c r="F119" s="700" t="s">
        <v>2926</v>
      </c>
      <c r="G119" s="730">
        <v>57</v>
      </c>
      <c r="H119" s="731">
        <f t="shared" si="7"/>
        <v>51251</v>
      </c>
      <c r="I119" s="713">
        <v>31141</v>
      </c>
      <c r="J119" s="734">
        <v>20110</v>
      </c>
      <c r="K119" s="731"/>
      <c r="L119" s="733"/>
    </row>
    <row r="120" spans="1:12" ht="33">
      <c r="A120" s="729">
        <v>15</v>
      </c>
      <c r="B120" s="710" t="s">
        <v>3024</v>
      </c>
      <c r="C120" s="710" t="s">
        <v>2936</v>
      </c>
      <c r="D120" s="711" t="s">
        <v>3043</v>
      </c>
      <c r="E120" s="694" t="s">
        <v>2922</v>
      </c>
      <c r="F120" s="700" t="s">
        <v>2926</v>
      </c>
      <c r="G120" s="730">
        <v>54</v>
      </c>
      <c r="H120" s="731">
        <f t="shared" si="7"/>
        <v>47141</v>
      </c>
      <c r="I120" s="713">
        <v>29376</v>
      </c>
      <c r="J120" s="734">
        <v>17765</v>
      </c>
      <c r="K120" s="731"/>
      <c r="L120" s="733"/>
    </row>
    <row r="121" spans="1:12" ht="33">
      <c r="A121" s="729">
        <v>16</v>
      </c>
      <c r="B121" s="710" t="s">
        <v>3024</v>
      </c>
      <c r="C121" s="710" t="s">
        <v>3044</v>
      </c>
      <c r="D121" s="711" t="s">
        <v>3045</v>
      </c>
      <c r="E121" s="694" t="s">
        <v>2922</v>
      </c>
      <c r="F121" s="700" t="s">
        <v>2926</v>
      </c>
      <c r="G121" s="730">
        <v>8</v>
      </c>
      <c r="H121" s="731">
        <f t="shared" si="7"/>
        <v>6608</v>
      </c>
      <c r="I121" s="714">
        <v>6474</v>
      </c>
      <c r="J121" s="714">
        <v>134</v>
      </c>
      <c r="K121" s="731"/>
      <c r="L121" s="733"/>
    </row>
    <row r="122" spans="1:12" ht="33">
      <c r="A122" s="729">
        <v>17</v>
      </c>
      <c r="B122" s="710" t="s">
        <v>3024</v>
      </c>
      <c r="C122" s="710" t="s">
        <v>3044</v>
      </c>
      <c r="D122" s="711" t="s">
        <v>3046</v>
      </c>
      <c r="E122" s="694" t="s">
        <v>2922</v>
      </c>
      <c r="F122" s="700" t="s">
        <v>2926</v>
      </c>
      <c r="G122" s="730">
        <v>15</v>
      </c>
      <c r="H122" s="731">
        <f t="shared" si="7"/>
        <v>14101</v>
      </c>
      <c r="I122" s="713">
        <v>11669</v>
      </c>
      <c r="J122" s="713">
        <v>2432</v>
      </c>
      <c r="K122" s="731"/>
      <c r="L122" s="733"/>
    </row>
    <row r="123" spans="1:12" ht="33">
      <c r="A123" s="729">
        <v>18</v>
      </c>
      <c r="B123" s="710" t="s">
        <v>3024</v>
      </c>
      <c r="C123" s="710" t="s">
        <v>3044</v>
      </c>
      <c r="D123" s="711" t="s">
        <v>3047</v>
      </c>
      <c r="E123" s="694" t="s">
        <v>2922</v>
      </c>
      <c r="F123" s="700" t="s">
        <v>2926</v>
      </c>
      <c r="G123" s="730">
        <v>18</v>
      </c>
      <c r="H123" s="731">
        <f t="shared" si="7"/>
        <v>21230</v>
      </c>
      <c r="I123" s="713">
        <v>12884</v>
      </c>
      <c r="J123" s="713">
        <v>8346</v>
      </c>
      <c r="K123" s="731"/>
      <c r="L123" s="733"/>
    </row>
    <row r="124" spans="1:12" ht="33">
      <c r="A124" s="729">
        <v>19</v>
      </c>
      <c r="B124" s="710" t="s">
        <v>3024</v>
      </c>
      <c r="C124" s="710" t="s">
        <v>3044</v>
      </c>
      <c r="D124" s="711" t="s">
        <v>3041</v>
      </c>
      <c r="E124" s="694" t="s">
        <v>2922</v>
      </c>
      <c r="F124" s="700" t="s">
        <v>2926</v>
      </c>
      <c r="G124" s="730">
        <v>6</v>
      </c>
      <c r="H124" s="731">
        <f t="shared" si="7"/>
        <v>9082</v>
      </c>
      <c r="I124" s="731">
        <v>3233</v>
      </c>
      <c r="J124" s="731">
        <v>5849</v>
      </c>
      <c r="K124" s="731"/>
      <c r="L124" s="733"/>
    </row>
    <row r="125" spans="1:12" ht="33">
      <c r="A125" s="729">
        <v>20</v>
      </c>
      <c r="B125" s="710" t="s">
        <v>3024</v>
      </c>
      <c r="C125" s="710" t="s">
        <v>3044</v>
      </c>
      <c r="D125" s="736" t="s">
        <v>3048</v>
      </c>
      <c r="E125" s="694" t="s">
        <v>2922</v>
      </c>
      <c r="F125" s="700" t="s">
        <v>2926</v>
      </c>
      <c r="G125" s="730">
        <v>12</v>
      </c>
      <c r="H125" s="731">
        <f t="shared" si="7"/>
        <v>19250</v>
      </c>
      <c r="I125" s="714">
        <v>8573</v>
      </c>
      <c r="J125" s="714">
        <v>10677</v>
      </c>
      <c r="K125" s="731"/>
      <c r="L125" s="733"/>
    </row>
    <row r="126" spans="1:12" ht="33">
      <c r="A126" s="729">
        <v>21</v>
      </c>
      <c r="B126" s="710" t="s">
        <v>3024</v>
      </c>
      <c r="C126" s="710" t="s">
        <v>3044</v>
      </c>
      <c r="D126" s="711" t="s">
        <v>3049</v>
      </c>
      <c r="E126" s="694" t="s">
        <v>2922</v>
      </c>
      <c r="F126" s="700" t="s">
        <v>2926</v>
      </c>
      <c r="G126" s="730">
        <v>30</v>
      </c>
      <c r="H126" s="731">
        <f t="shared" si="7"/>
        <v>41468</v>
      </c>
      <c r="I126" s="714">
        <v>26902</v>
      </c>
      <c r="J126" s="714">
        <v>14566</v>
      </c>
      <c r="K126" s="731"/>
      <c r="L126" s="733"/>
    </row>
    <row r="127" spans="1:12" ht="33">
      <c r="A127" s="729">
        <v>22</v>
      </c>
      <c r="B127" s="710" t="s">
        <v>3024</v>
      </c>
      <c r="C127" s="710" t="s">
        <v>3044</v>
      </c>
      <c r="D127" s="711" t="s">
        <v>3050</v>
      </c>
      <c r="E127" s="694" t="s">
        <v>2922</v>
      </c>
      <c r="F127" s="700" t="s">
        <v>2926</v>
      </c>
      <c r="G127" s="730">
        <v>5</v>
      </c>
      <c r="H127" s="731">
        <f t="shared" si="7"/>
        <v>10502</v>
      </c>
      <c r="I127" s="714">
        <v>4365</v>
      </c>
      <c r="J127" s="714">
        <v>6137</v>
      </c>
      <c r="K127" s="731"/>
      <c r="L127" s="733"/>
    </row>
    <row r="128" spans="1:12" ht="33">
      <c r="A128" s="729">
        <v>23</v>
      </c>
      <c r="B128" s="710" t="s">
        <v>3024</v>
      </c>
      <c r="C128" s="710" t="s">
        <v>3044</v>
      </c>
      <c r="D128" s="711" t="s">
        <v>3051</v>
      </c>
      <c r="E128" s="694" t="s">
        <v>2922</v>
      </c>
      <c r="F128" s="711" t="s">
        <v>3052</v>
      </c>
      <c r="G128" s="730">
        <v>20</v>
      </c>
      <c r="H128" s="731">
        <f t="shared" si="7"/>
        <v>31484</v>
      </c>
      <c r="I128" s="713">
        <v>12652</v>
      </c>
      <c r="J128" s="713">
        <v>18832</v>
      </c>
      <c r="K128" s="731"/>
      <c r="L128" s="733"/>
    </row>
    <row r="129" spans="1:12" ht="33">
      <c r="A129" s="729">
        <v>24</v>
      </c>
      <c r="B129" s="710" t="s">
        <v>3024</v>
      </c>
      <c r="C129" s="710" t="s">
        <v>2937</v>
      </c>
      <c r="D129" s="711" t="s">
        <v>3053</v>
      </c>
      <c r="E129" s="694" t="s">
        <v>2922</v>
      </c>
      <c r="F129" s="711" t="s">
        <v>2932</v>
      </c>
      <c r="G129" s="730">
        <v>2</v>
      </c>
      <c r="H129" s="731">
        <f t="shared" si="7"/>
        <v>1700</v>
      </c>
      <c r="I129" s="713">
        <v>800</v>
      </c>
      <c r="J129" s="713">
        <v>900</v>
      </c>
      <c r="K129" s="731"/>
      <c r="L129" s="733"/>
    </row>
    <row r="130" spans="1:12" ht="33">
      <c r="A130" s="729">
        <v>25</v>
      </c>
      <c r="B130" s="710" t="s">
        <v>3024</v>
      </c>
      <c r="C130" s="710" t="s">
        <v>2937</v>
      </c>
      <c r="D130" s="711" t="s">
        <v>3054</v>
      </c>
      <c r="E130" s="694" t="s">
        <v>2922</v>
      </c>
      <c r="F130" s="711" t="s">
        <v>2932</v>
      </c>
      <c r="G130" s="730">
        <v>6</v>
      </c>
      <c r="H130" s="731">
        <f t="shared" si="7"/>
        <v>23200</v>
      </c>
      <c r="I130" s="731">
        <v>3000</v>
      </c>
      <c r="J130" s="731">
        <v>20200</v>
      </c>
      <c r="K130" s="731"/>
      <c r="L130" s="733"/>
    </row>
    <row r="131" spans="1:12" ht="33">
      <c r="A131" s="729">
        <v>26</v>
      </c>
      <c r="B131" s="710" t="s">
        <v>3024</v>
      </c>
      <c r="C131" s="710" t="s">
        <v>2937</v>
      </c>
      <c r="D131" s="711" t="s">
        <v>3055</v>
      </c>
      <c r="E131" s="694" t="s">
        <v>2922</v>
      </c>
      <c r="F131" s="711" t="s">
        <v>2932</v>
      </c>
      <c r="G131" s="730">
        <v>3</v>
      </c>
      <c r="H131" s="731">
        <f t="shared" si="7"/>
        <v>4000</v>
      </c>
      <c r="I131" s="731">
        <v>2310</v>
      </c>
      <c r="J131" s="731">
        <v>1690</v>
      </c>
      <c r="K131" s="737">
        <v>0</v>
      </c>
      <c r="L131" s="733"/>
    </row>
    <row r="132" spans="1:12" ht="33">
      <c r="A132" s="729">
        <v>27</v>
      </c>
      <c r="B132" s="710" t="s">
        <v>3024</v>
      </c>
      <c r="C132" s="710" t="s">
        <v>2937</v>
      </c>
      <c r="D132" s="711" t="s">
        <v>3056</v>
      </c>
      <c r="E132" s="694" t="s">
        <v>2922</v>
      </c>
      <c r="F132" s="711" t="s">
        <v>2932</v>
      </c>
      <c r="G132" s="730">
        <v>3</v>
      </c>
      <c r="H132" s="731">
        <f t="shared" si="7"/>
        <v>2000</v>
      </c>
      <c r="I132" s="713">
        <v>1500</v>
      </c>
      <c r="J132" s="713">
        <v>500</v>
      </c>
      <c r="K132" s="731"/>
      <c r="L132" s="733"/>
    </row>
    <row r="133" spans="1:12" ht="33">
      <c r="A133" s="729">
        <v>28</v>
      </c>
      <c r="B133" s="710" t="s">
        <v>3024</v>
      </c>
      <c r="C133" s="710" t="s">
        <v>2937</v>
      </c>
      <c r="D133" s="711" t="s">
        <v>3057</v>
      </c>
      <c r="E133" s="694" t="s">
        <v>2922</v>
      </c>
      <c r="F133" s="711" t="s">
        <v>2932</v>
      </c>
      <c r="G133" s="730">
        <v>4</v>
      </c>
      <c r="H133" s="731">
        <f t="shared" si="7"/>
        <v>9000</v>
      </c>
      <c r="I133" s="731">
        <v>1400</v>
      </c>
      <c r="J133" s="731">
        <v>7600</v>
      </c>
      <c r="K133" s="731"/>
      <c r="L133" s="733"/>
    </row>
    <row r="134" spans="1:12" ht="33">
      <c r="A134" s="729">
        <v>29</v>
      </c>
      <c r="B134" s="710" t="s">
        <v>3024</v>
      </c>
      <c r="C134" s="710" t="s">
        <v>2937</v>
      </c>
      <c r="D134" s="711" t="s">
        <v>3058</v>
      </c>
      <c r="E134" s="694" t="s">
        <v>2922</v>
      </c>
      <c r="F134" s="711" t="s">
        <v>2932</v>
      </c>
      <c r="G134" s="730">
        <v>3</v>
      </c>
      <c r="H134" s="731">
        <f t="shared" si="7"/>
        <v>3200</v>
      </c>
      <c r="I134" s="714">
        <v>580</v>
      </c>
      <c r="J134" s="714">
        <v>2620</v>
      </c>
      <c r="K134" s="731"/>
      <c r="L134" s="733"/>
    </row>
    <row r="135" spans="1:12" ht="33">
      <c r="A135" s="729">
        <v>30</v>
      </c>
      <c r="B135" s="710" t="s">
        <v>3024</v>
      </c>
      <c r="C135" s="710" t="s">
        <v>2937</v>
      </c>
      <c r="D135" s="711" t="s">
        <v>3059</v>
      </c>
      <c r="E135" s="694" t="s">
        <v>2922</v>
      </c>
      <c r="F135" s="711" t="s">
        <v>2932</v>
      </c>
      <c r="G135" s="730">
        <v>4</v>
      </c>
      <c r="H135" s="731">
        <f t="shared" si="7"/>
        <v>31000</v>
      </c>
      <c r="I135" s="714">
        <v>1218</v>
      </c>
      <c r="J135" s="714">
        <v>29782</v>
      </c>
      <c r="K135" s="731"/>
      <c r="L135" s="733"/>
    </row>
    <row r="136" spans="1:12" ht="33">
      <c r="A136" s="729">
        <v>31</v>
      </c>
      <c r="B136" s="738" t="s">
        <v>3024</v>
      </c>
      <c r="C136" s="738" t="s">
        <v>3060</v>
      </c>
      <c r="D136" s="739" t="s">
        <v>3061</v>
      </c>
      <c r="E136" s="740" t="s">
        <v>2922</v>
      </c>
      <c r="F136" s="739" t="s">
        <v>2947</v>
      </c>
      <c r="G136" s="741">
        <v>7</v>
      </c>
      <c r="H136" s="742">
        <f t="shared" si="7"/>
        <v>6017</v>
      </c>
      <c r="I136" s="743">
        <v>5086</v>
      </c>
      <c r="J136" s="743">
        <v>931</v>
      </c>
      <c r="K136" s="742"/>
      <c r="L136" s="733"/>
    </row>
    <row r="137" spans="1:12" ht="33">
      <c r="A137" s="729">
        <v>32</v>
      </c>
      <c r="B137" s="710" t="s">
        <v>3024</v>
      </c>
      <c r="C137" s="710" t="s">
        <v>3062</v>
      </c>
      <c r="D137" s="711" t="s">
        <v>3063</v>
      </c>
      <c r="E137" s="694" t="s">
        <v>2922</v>
      </c>
      <c r="F137" s="711" t="s">
        <v>2949</v>
      </c>
      <c r="G137" s="730">
        <v>9</v>
      </c>
      <c r="H137" s="731">
        <f t="shared" si="7"/>
        <v>5013</v>
      </c>
      <c r="I137" s="713">
        <v>4751</v>
      </c>
      <c r="J137" s="713">
        <v>262</v>
      </c>
      <c r="K137" s="731"/>
      <c r="L137" s="733"/>
    </row>
    <row r="138" spans="1:12" ht="33">
      <c r="A138" s="729">
        <v>33</v>
      </c>
      <c r="B138" s="710" t="s">
        <v>3024</v>
      </c>
      <c r="C138" s="710" t="s">
        <v>3062</v>
      </c>
      <c r="D138" s="711" t="s">
        <v>3064</v>
      </c>
      <c r="E138" s="694" t="s">
        <v>2922</v>
      </c>
      <c r="F138" s="711" t="s">
        <v>2949</v>
      </c>
      <c r="G138" s="730">
        <v>36</v>
      </c>
      <c r="H138" s="731">
        <f t="shared" si="7"/>
        <v>22803</v>
      </c>
      <c r="I138" s="713">
        <v>19771</v>
      </c>
      <c r="J138" s="713">
        <v>3032</v>
      </c>
      <c r="K138" s="731"/>
      <c r="L138" s="733"/>
    </row>
    <row r="139" spans="1:12" ht="33">
      <c r="A139" s="729">
        <v>34</v>
      </c>
      <c r="B139" s="710" t="s">
        <v>3024</v>
      </c>
      <c r="C139" s="710" t="s">
        <v>3065</v>
      </c>
      <c r="D139" s="711" t="s">
        <v>3066</v>
      </c>
      <c r="E139" s="694" t="s">
        <v>2922</v>
      </c>
      <c r="F139" s="711" t="s">
        <v>2953</v>
      </c>
      <c r="G139" s="730">
        <v>35</v>
      </c>
      <c r="H139" s="731">
        <f t="shared" si="7"/>
        <v>15810</v>
      </c>
      <c r="I139" s="713">
        <v>15037</v>
      </c>
      <c r="J139" s="713">
        <v>773</v>
      </c>
      <c r="K139" s="731"/>
      <c r="L139" s="744"/>
    </row>
    <row r="140" spans="1:12" ht="33">
      <c r="A140" s="729">
        <v>35</v>
      </c>
      <c r="B140" s="710" t="s">
        <v>3024</v>
      </c>
      <c r="C140" s="710" t="s">
        <v>3065</v>
      </c>
      <c r="D140" s="711" t="s">
        <v>3067</v>
      </c>
      <c r="E140" s="694" t="s">
        <v>2922</v>
      </c>
      <c r="F140" s="711" t="s">
        <v>2953</v>
      </c>
      <c r="G140" s="730">
        <v>8</v>
      </c>
      <c r="H140" s="731">
        <f t="shared" si="7"/>
        <v>4640</v>
      </c>
      <c r="I140" s="713">
        <v>4156</v>
      </c>
      <c r="J140" s="713">
        <v>484</v>
      </c>
      <c r="K140" s="731"/>
      <c r="L140" s="733"/>
    </row>
    <row r="141" spans="1:12" ht="49.5">
      <c r="A141" s="729">
        <v>36</v>
      </c>
      <c r="B141" s="710" t="s">
        <v>3024</v>
      </c>
      <c r="C141" s="694" t="s">
        <v>3068</v>
      </c>
      <c r="D141" s="711" t="s">
        <v>3069</v>
      </c>
      <c r="E141" s="694" t="s">
        <v>2922</v>
      </c>
      <c r="F141" s="745" t="s">
        <v>3070</v>
      </c>
      <c r="G141" s="730">
        <v>32</v>
      </c>
      <c r="H141" s="731">
        <f t="shared" si="7"/>
        <v>20015</v>
      </c>
      <c r="I141" s="713">
        <v>20015</v>
      </c>
      <c r="J141" s="713"/>
      <c r="K141" s="731"/>
      <c r="L141" s="746"/>
    </row>
    <row r="142" spans="1:12" ht="33">
      <c r="A142" s="729">
        <v>37</v>
      </c>
      <c r="B142" s="710" t="s">
        <v>3024</v>
      </c>
      <c r="C142" s="694" t="s">
        <v>3068</v>
      </c>
      <c r="D142" s="711" t="s">
        <v>3071</v>
      </c>
      <c r="E142" s="694" t="s">
        <v>2922</v>
      </c>
      <c r="F142" s="745" t="s">
        <v>2964</v>
      </c>
      <c r="G142" s="730">
        <v>4</v>
      </c>
      <c r="H142" s="731">
        <f t="shared" si="7"/>
        <v>2530</v>
      </c>
      <c r="I142" s="709">
        <v>2201</v>
      </c>
      <c r="J142" s="709">
        <v>329</v>
      </c>
      <c r="K142" s="731"/>
      <c r="L142" s="746"/>
    </row>
    <row r="143" spans="1:12" ht="33">
      <c r="A143" s="729">
        <v>38</v>
      </c>
      <c r="B143" s="710" t="s">
        <v>3024</v>
      </c>
      <c r="C143" s="694" t="s">
        <v>3068</v>
      </c>
      <c r="D143" s="745" t="s">
        <v>3072</v>
      </c>
      <c r="E143" s="694" t="s">
        <v>2922</v>
      </c>
      <c r="F143" s="745" t="s">
        <v>2964</v>
      </c>
      <c r="G143" s="730">
        <v>2</v>
      </c>
      <c r="H143" s="731">
        <f t="shared" si="7"/>
        <v>9000</v>
      </c>
      <c r="I143" s="709">
        <v>1500</v>
      </c>
      <c r="J143" s="709">
        <v>7500</v>
      </c>
      <c r="K143" s="731"/>
      <c r="L143" s="746"/>
    </row>
    <row r="144" spans="1:12" ht="33">
      <c r="A144" s="729">
        <v>39</v>
      </c>
      <c r="B144" s="710" t="s">
        <v>3024</v>
      </c>
      <c r="C144" s="694" t="s">
        <v>3068</v>
      </c>
      <c r="D144" s="745" t="s">
        <v>3073</v>
      </c>
      <c r="E144" s="694" t="s">
        <v>2922</v>
      </c>
      <c r="F144" s="745" t="s">
        <v>2964</v>
      </c>
      <c r="G144" s="730">
        <v>3</v>
      </c>
      <c r="H144" s="731">
        <f t="shared" si="7"/>
        <v>2267</v>
      </c>
      <c r="I144" s="713">
        <v>2267</v>
      </c>
      <c r="J144" s="709">
        <v>0</v>
      </c>
      <c r="K144" s="731">
        <v>0</v>
      </c>
      <c r="L144" s="746"/>
    </row>
    <row r="145" spans="1:12" ht="33">
      <c r="A145" s="729">
        <v>40</v>
      </c>
      <c r="B145" s="710" t="s">
        <v>3024</v>
      </c>
      <c r="C145" s="710" t="s">
        <v>3068</v>
      </c>
      <c r="D145" s="711" t="s">
        <v>3074</v>
      </c>
      <c r="E145" s="694" t="s">
        <v>2922</v>
      </c>
      <c r="F145" s="711" t="s">
        <v>2964</v>
      </c>
      <c r="G145" s="730">
        <v>4</v>
      </c>
      <c r="H145" s="731">
        <f t="shared" si="7"/>
        <v>8000</v>
      </c>
      <c r="I145" s="713">
        <v>2650</v>
      </c>
      <c r="J145" s="713">
        <v>5350</v>
      </c>
      <c r="K145" s="731">
        <v>0</v>
      </c>
      <c r="L145" s="733"/>
    </row>
    <row r="146" spans="1:12" ht="33">
      <c r="A146" s="729">
        <v>41</v>
      </c>
      <c r="B146" s="710" t="s">
        <v>3024</v>
      </c>
      <c r="C146" s="710" t="s">
        <v>3068</v>
      </c>
      <c r="D146" s="711" t="s">
        <v>3075</v>
      </c>
      <c r="E146" s="694" t="s">
        <v>2922</v>
      </c>
      <c r="F146" s="711" t="s">
        <v>2964</v>
      </c>
      <c r="G146" s="730">
        <v>3</v>
      </c>
      <c r="H146" s="731">
        <f t="shared" si="7"/>
        <v>5000</v>
      </c>
      <c r="I146" s="713">
        <v>1800</v>
      </c>
      <c r="J146" s="713">
        <v>3200</v>
      </c>
      <c r="K146" s="731"/>
      <c r="L146" s="733"/>
    </row>
    <row r="147" spans="1:12" ht="33">
      <c r="A147" s="729">
        <v>42</v>
      </c>
      <c r="B147" s="710" t="s">
        <v>3076</v>
      </c>
      <c r="C147" s="710" t="s">
        <v>3077</v>
      </c>
      <c r="D147" s="711" t="s">
        <v>3078</v>
      </c>
      <c r="E147" s="694" t="s">
        <v>2922</v>
      </c>
      <c r="F147" s="708" t="s">
        <v>2923</v>
      </c>
      <c r="G147" s="730">
        <v>34</v>
      </c>
      <c r="H147" s="731">
        <f t="shared" si="7"/>
        <v>62117</v>
      </c>
      <c r="I147" s="747">
        <v>25947</v>
      </c>
      <c r="J147" s="748">
        <v>36170</v>
      </c>
      <c r="K147" s="731"/>
      <c r="L147" s="733"/>
    </row>
    <row r="148" spans="1:12" ht="33">
      <c r="A148" s="729">
        <v>43</v>
      </c>
      <c r="B148" s="710" t="s">
        <v>3024</v>
      </c>
      <c r="C148" s="694" t="s">
        <v>3068</v>
      </c>
      <c r="D148" s="711" t="s">
        <v>3079</v>
      </c>
      <c r="E148" s="694" t="s">
        <v>2922</v>
      </c>
      <c r="F148" s="745" t="s">
        <v>3070</v>
      </c>
      <c r="G148" s="730">
        <v>1</v>
      </c>
      <c r="H148" s="731">
        <f t="shared" si="7"/>
        <v>805</v>
      </c>
      <c r="I148" s="713">
        <v>805</v>
      </c>
      <c r="J148" s="713"/>
      <c r="K148" s="731"/>
      <c r="L148" s="733"/>
    </row>
    <row r="149" spans="1:12" ht="33">
      <c r="A149" s="729">
        <v>44</v>
      </c>
      <c r="B149" s="710" t="s">
        <v>3076</v>
      </c>
      <c r="C149" s="694" t="s">
        <v>3080</v>
      </c>
      <c r="D149" s="711" t="s">
        <v>3081</v>
      </c>
      <c r="E149" s="694" t="s">
        <v>2922</v>
      </c>
      <c r="F149" s="745" t="s">
        <v>3082</v>
      </c>
      <c r="G149" s="730">
        <v>1</v>
      </c>
      <c r="H149" s="731">
        <v>1302</v>
      </c>
      <c r="I149" s="713">
        <v>850</v>
      </c>
      <c r="J149" s="713">
        <v>400</v>
      </c>
      <c r="K149" s="731">
        <v>52</v>
      </c>
      <c r="L149" s="733"/>
    </row>
    <row r="150" spans="1:12" ht="33">
      <c r="A150" s="729">
        <v>45</v>
      </c>
      <c r="B150" s="710" t="s">
        <v>3076</v>
      </c>
      <c r="C150" s="710" t="s">
        <v>2924</v>
      </c>
      <c r="D150" s="711" t="s">
        <v>3036</v>
      </c>
      <c r="E150" s="694" t="s">
        <v>2922</v>
      </c>
      <c r="F150" s="711" t="s">
        <v>2926</v>
      </c>
      <c r="G150" s="730">
        <v>4</v>
      </c>
      <c r="H150" s="731">
        <f t="shared" si="7"/>
        <v>2386</v>
      </c>
      <c r="I150" s="713">
        <v>1834</v>
      </c>
      <c r="J150" s="713">
        <v>552</v>
      </c>
      <c r="K150" s="731"/>
      <c r="L150" s="733"/>
    </row>
    <row r="151" spans="1:12" ht="33">
      <c r="A151" s="729">
        <v>46</v>
      </c>
      <c r="B151" s="710" t="s">
        <v>3076</v>
      </c>
      <c r="C151" s="710" t="s">
        <v>2934</v>
      </c>
      <c r="D151" s="711" t="s">
        <v>3083</v>
      </c>
      <c r="E151" s="694" t="s">
        <v>2922</v>
      </c>
      <c r="F151" s="711" t="s">
        <v>2926</v>
      </c>
      <c r="G151" s="730">
        <v>15</v>
      </c>
      <c r="H151" s="731">
        <f t="shared" si="7"/>
        <v>15988</v>
      </c>
      <c r="I151" s="713">
        <v>9188</v>
      </c>
      <c r="J151" s="713">
        <v>6800</v>
      </c>
      <c r="K151" s="731"/>
      <c r="L151" s="733"/>
    </row>
    <row r="152" spans="1:12" ht="33">
      <c r="A152" s="729">
        <v>47</v>
      </c>
      <c r="B152" s="710" t="s">
        <v>3076</v>
      </c>
      <c r="C152" s="710" t="s">
        <v>2934</v>
      </c>
      <c r="D152" s="711" t="s">
        <v>3084</v>
      </c>
      <c r="E152" s="694" t="s">
        <v>2922</v>
      </c>
      <c r="F152" s="711" t="s">
        <v>2926</v>
      </c>
      <c r="G152" s="730">
        <v>2</v>
      </c>
      <c r="H152" s="731">
        <f t="shared" si="7"/>
        <v>2200</v>
      </c>
      <c r="I152" s="713">
        <v>1070</v>
      </c>
      <c r="J152" s="713">
        <v>1130</v>
      </c>
      <c r="K152" s="731"/>
      <c r="L152" s="733"/>
    </row>
    <row r="153" spans="1:12" ht="33">
      <c r="A153" s="729">
        <v>48</v>
      </c>
      <c r="B153" s="710" t="s">
        <v>3076</v>
      </c>
      <c r="C153" s="710" t="s">
        <v>2936</v>
      </c>
      <c r="D153" s="711" t="s">
        <v>3084</v>
      </c>
      <c r="E153" s="694" t="s">
        <v>2922</v>
      </c>
      <c r="F153" s="711" t="s">
        <v>3085</v>
      </c>
      <c r="G153" s="730">
        <v>63</v>
      </c>
      <c r="H153" s="731">
        <f t="shared" si="7"/>
        <v>46784</v>
      </c>
      <c r="I153" s="713">
        <v>33694</v>
      </c>
      <c r="J153" s="713">
        <v>13090</v>
      </c>
      <c r="K153" s="731"/>
      <c r="L153" s="733"/>
    </row>
    <row r="154" spans="1:12" ht="33">
      <c r="A154" s="729">
        <v>49</v>
      </c>
      <c r="B154" s="710" t="s">
        <v>3076</v>
      </c>
      <c r="C154" s="710" t="s">
        <v>3044</v>
      </c>
      <c r="D154" s="711" t="s">
        <v>3086</v>
      </c>
      <c r="E154" s="694" t="s">
        <v>2922</v>
      </c>
      <c r="F154" s="711" t="s">
        <v>2926</v>
      </c>
      <c r="G154" s="730">
        <v>4</v>
      </c>
      <c r="H154" s="731">
        <f t="shared" si="7"/>
        <v>4275</v>
      </c>
      <c r="I154" s="713">
        <v>3135</v>
      </c>
      <c r="J154" s="713">
        <v>1140</v>
      </c>
      <c r="K154" s="731"/>
      <c r="L154" s="733"/>
    </row>
    <row r="155" spans="1:12" ht="33">
      <c r="A155" s="729">
        <v>50</v>
      </c>
      <c r="B155" s="710" t="s">
        <v>3076</v>
      </c>
      <c r="C155" s="710" t="s">
        <v>3044</v>
      </c>
      <c r="D155" s="711" t="s">
        <v>3087</v>
      </c>
      <c r="E155" s="694" t="s">
        <v>2922</v>
      </c>
      <c r="F155" s="711" t="s">
        <v>2926</v>
      </c>
      <c r="G155" s="730">
        <v>10</v>
      </c>
      <c r="H155" s="731">
        <f t="shared" si="7"/>
        <v>9900</v>
      </c>
      <c r="I155" s="731">
        <v>6685</v>
      </c>
      <c r="J155" s="731">
        <v>3215</v>
      </c>
      <c r="K155" s="731"/>
      <c r="L155" s="733"/>
    </row>
    <row r="156" spans="1:12" ht="33">
      <c r="A156" s="729">
        <v>51</v>
      </c>
      <c r="B156" s="710" t="s">
        <v>3076</v>
      </c>
      <c r="C156" s="710" t="s">
        <v>3044</v>
      </c>
      <c r="D156" s="711" t="s">
        <v>3083</v>
      </c>
      <c r="E156" s="694" t="s">
        <v>2922</v>
      </c>
      <c r="F156" s="711" t="s">
        <v>2926</v>
      </c>
      <c r="G156" s="730">
        <v>2</v>
      </c>
      <c r="H156" s="731">
        <f t="shared" si="7"/>
        <v>9134</v>
      </c>
      <c r="I156" s="713">
        <v>1077</v>
      </c>
      <c r="J156" s="713">
        <v>8057</v>
      </c>
      <c r="K156" s="731"/>
      <c r="L156" s="733"/>
    </row>
    <row r="157" spans="1:12" ht="33">
      <c r="A157" s="729">
        <v>52</v>
      </c>
      <c r="B157" s="710" t="s">
        <v>3076</v>
      </c>
      <c r="C157" s="710" t="s">
        <v>3044</v>
      </c>
      <c r="D157" s="711" t="s">
        <v>3088</v>
      </c>
      <c r="E157" s="694" t="s">
        <v>2922</v>
      </c>
      <c r="F157" s="711" t="s">
        <v>2926</v>
      </c>
      <c r="G157" s="730">
        <v>1</v>
      </c>
      <c r="H157" s="731">
        <f t="shared" si="7"/>
        <v>3433</v>
      </c>
      <c r="I157" s="714">
        <v>761</v>
      </c>
      <c r="J157" s="714">
        <v>2672</v>
      </c>
      <c r="K157" s="731"/>
      <c r="L157" s="733"/>
    </row>
    <row r="158" spans="1:12" ht="33">
      <c r="A158" s="729">
        <v>53</v>
      </c>
      <c r="B158" s="710" t="s">
        <v>3076</v>
      </c>
      <c r="C158" s="710" t="s">
        <v>3044</v>
      </c>
      <c r="D158" s="711" t="s">
        <v>3049</v>
      </c>
      <c r="E158" s="694" t="s">
        <v>2922</v>
      </c>
      <c r="F158" s="711" t="s">
        <v>2926</v>
      </c>
      <c r="G158" s="730">
        <v>17</v>
      </c>
      <c r="H158" s="731">
        <f t="shared" si="7"/>
        <v>24681</v>
      </c>
      <c r="I158" s="714">
        <v>16429</v>
      </c>
      <c r="J158" s="714">
        <v>8252</v>
      </c>
      <c r="K158" s="731"/>
      <c r="L158" s="733"/>
    </row>
    <row r="159" spans="1:12" ht="33">
      <c r="A159" s="729">
        <v>54</v>
      </c>
      <c r="B159" s="710" t="s">
        <v>3076</v>
      </c>
      <c r="C159" s="710" t="s">
        <v>3044</v>
      </c>
      <c r="D159" s="711" t="s">
        <v>3050</v>
      </c>
      <c r="E159" s="694" t="s">
        <v>2922</v>
      </c>
      <c r="F159" s="711" t="s">
        <v>2926</v>
      </c>
      <c r="G159" s="730">
        <v>1</v>
      </c>
      <c r="H159" s="731">
        <f t="shared" si="7"/>
        <v>2998</v>
      </c>
      <c r="I159" s="714">
        <v>1253</v>
      </c>
      <c r="J159" s="714">
        <v>1745</v>
      </c>
      <c r="K159" s="731"/>
      <c r="L159" s="733"/>
    </row>
    <row r="160" spans="1:12" ht="33">
      <c r="A160" s="729">
        <v>55</v>
      </c>
      <c r="B160" s="710" t="s">
        <v>3076</v>
      </c>
      <c r="C160" s="710" t="s">
        <v>3044</v>
      </c>
      <c r="D160" s="711" t="s">
        <v>3045</v>
      </c>
      <c r="E160" s="694" t="s">
        <v>2922</v>
      </c>
      <c r="F160" s="711" t="s">
        <v>2926</v>
      </c>
      <c r="G160" s="730">
        <v>2</v>
      </c>
      <c r="H160" s="731">
        <f t="shared" si="7"/>
        <v>1711</v>
      </c>
      <c r="I160" s="714">
        <v>1365</v>
      </c>
      <c r="J160" s="714">
        <v>346</v>
      </c>
      <c r="K160" s="731"/>
      <c r="L160" s="733"/>
    </row>
    <row r="161" spans="1:12" ht="33">
      <c r="A161" s="729">
        <v>56</v>
      </c>
      <c r="B161" s="710" t="s">
        <v>3076</v>
      </c>
      <c r="C161" s="710" t="s">
        <v>3044</v>
      </c>
      <c r="D161" s="711" t="s">
        <v>3051</v>
      </c>
      <c r="E161" s="694" t="s">
        <v>2922</v>
      </c>
      <c r="F161" s="711" t="s">
        <v>3052</v>
      </c>
      <c r="G161" s="730">
        <v>2</v>
      </c>
      <c r="H161" s="731">
        <f t="shared" si="7"/>
        <v>2000</v>
      </c>
      <c r="I161" s="714">
        <v>1034</v>
      </c>
      <c r="J161" s="714">
        <v>966</v>
      </c>
      <c r="K161" s="731"/>
      <c r="L161" s="733"/>
    </row>
    <row r="162" spans="1:12" ht="33">
      <c r="A162" s="729">
        <v>57</v>
      </c>
      <c r="B162" s="710" t="s">
        <v>3076</v>
      </c>
      <c r="C162" s="710" t="s">
        <v>2937</v>
      </c>
      <c r="D162" s="711" t="s">
        <v>3053</v>
      </c>
      <c r="E162" s="694" t="s">
        <v>2922</v>
      </c>
      <c r="F162" s="711" t="s">
        <v>2932</v>
      </c>
      <c r="G162" s="730">
        <v>1</v>
      </c>
      <c r="H162" s="731">
        <f t="shared" si="7"/>
        <v>1000</v>
      </c>
      <c r="I162" s="714">
        <v>400</v>
      </c>
      <c r="J162" s="714">
        <v>600</v>
      </c>
      <c r="K162" s="731"/>
      <c r="L162" s="733"/>
    </row>
    <row r="163" spans="1:12" ht="33">
      <c r="A163" s="729">
        <v>58</v>
      </c>
      <c r="B163" s="710" t="s">
        <v>3076</v>
      </c>
      <c r="C163" s="710" t="s">
        <v>2937</v>
      </c>
      <c r="D163" s="711" t="s">
        <v>3057</v>
      </c>
      <c r="E163" s="694" t="s">
        <v>2922</v>
      </c>
      <c r="F163" s="711" t="s">
        <v>2932</v>
      </c>
      <c r="G163" s="730">
        <v>2</v>
      </c>
      <c r="H163" s="731">
        <f t="shared" si="7"/>
        <v>5300</v>
      </c>
      <c r="I163" s="731">
        <v>621</v>
      </c>
      <c r="J163" s="731">
        <v>4679</v>
      </c>
      <c r="K163" s="731"/>
      <c r="L163" s="733"/>
    </row>
    <row r="164" spans="1:12" ht="33">
      <c r="A164" s="729">
        <v>59</v>
      </c>
      <c r="B164" s="710" t="s">
        <v>3076</v>
      </c>
      <c r="C164" s="710" t="s">
        <v>2937</v>
      </c>
      <c r="D164" s="711" t="s">
        <v>3089</v>
      </c>
      <c r="E164" s="694" t="s">
        <v>2922</v>
      </c>
      <c r="F164" s="711" t="s">
        <v>2932</v>
      </c>
      <c r="G164" s="730">
        <v>2</v>
      </c>
      <c r="H164" s="731">
        <f t="shared" si="7"/>
        <v>5000</v>
      </c>
      <c r="I164" s="714">
        <v>600</v>
      </c>
      <c r="J164" s="714">
        <v>4400</v>
      </c>
      <c r="K164" s="731"/>
      <c r="L164" s="733"/>
    </row>
    <row r="165" spans="1:12" ht="33">
      <c r="A165" s="729">
        <v>60</v>
      </c>
      <c r="B165" s="710" t="s">
        <v>3076</v>
      </c>
      <c r="C165" s="710" t="s">
        <v>3060</v>
      </c>
      <c r="D165" s="711" t="s">
        <v>3061</v>
      </c>
      <c r="E165" s="694" t="s">
        <v>2922</v>
      </c>
      <c r="F165" s="711" t="s">
        <v>2947</v>
      </c>
      <c r="G165" s="730">
        <v>2</v>
      </c>
      <c r="H165" s="731">
        <f t="shared" si="7"/>
        <v>3368</v>
      </c>
      <c r="I165" s="714">
        <v>1200</v>
      </c>
      <c r="J165" s="714">
        <v>2168</v>
      </c>
      <c r="K165" s="731"/>
      <c r="L165" s="733"/>
    </row>
    <row r="166" spans="1:12" ht="33">
      <c r="A166" s="729">
        <v>61</v>
      </c>
      <c r="B166" s="710" t="s">
        <v>3076</v>
      </c>
      <c r="C166" s="710" t="s">
        <v>3062</v>
      </c>
      <c r="D166" s="711" t="s">
        <v>3090</v>
      </c>
      <c r="E166" s="694" t="s">
        <v>2922</v>
      </c>
      <c r="F166" s="711" t="s">
        <v>2949</v>
      </c>
      <c r="G166" s="730">
        <v>18</v>
      </c>
      <c r="H166" s="731">
        <f t="shared" si="7"/>
        <v>9567</v>
      </c>
      <c r="I166" s="713">
        <v>7500</v>
      </c>
      <c r="J166" s="713">
        <v>2067</v>
      </c>
      <c r="K166" s="731"/>
      <c r="L166" s="733"/>
    </row>
    <row r="167" spans="1:12" ht="33">
      <c r="A167" s="729">
        <v>62</v>
      </c>
      <c r="B167" s="710" t="s">
        <v>3076</v>
      </c>
      <c r="C167" s="710" t="s">
        <v>3062</v>
      </c>
      <c r="D167" s="711" t="s">
        <v>3091</v>
      </c>
      <c r="E167" s="694" t="s">
        <v>2922</v>
      </c>
      <c r="F167" s="711" t="s">
        <v>2949</v>
      </c>
      <c r="G167" s="730">
        <v>6</v>
      </c>
      <c r="H167" s="731">
        <f t="shared" si="7"/>
        <v>7150</v>
      </c>
      <c r="I167" s="713">
        <v>3400</v>
      </c>
      <c r="J167" s="713">
        <v>3750</v>
      </c>
      <c r="K167" s="731"/>
      <c r="L167" s="733"/>
    </row>
    <row r="168" spans="1:12" ht="33">
      <c r="A168" s="729">
        <v>63</v>
      </c>
      <c r="B168" s="710" t="s">
        <v>3076</v>
      </c>
      <c r="C168" s="710" t="s">
        <v>3065</v>
      </c>
      <c r="D168" s="711" t="s">
        <v>3092</v>
      </c>
      <c r="E168" s="694" t="s">
        <v>2922</v>
      </c>
      <c r="F168" s="711" t="s">
        <v>2953</v>
      </c>
      <c r="G168" s="730">
        <v>17</v>
      </c>
      <c r="H168" s="731">
        <f t="shared" si="7"/>
        <v>6349</v>
      </c>
      <c r="I168" s="713">
        <v>6349</v>
      </c>
      <c r="J168" s="713"/>
      <c r="K168" s="731"/>
      <c r="L168" s="746"/>
    </row>
    <row r="169" spans="1:12" ht="33">
      <c r="A169" s="729">
        <v>64</v>
      </c>
      <c r="B169" s="710" t="s">
        <v>3076</v>
      </c>
      <c r="C169" s="710" t="s">
        <v>3065</v>
      </c>
      <c r="D169" s="711" t="s">
        <v>3093</v>
      </c>
      <c r="E169" s="694" t="s">
        <v>2922</v>
      </c>
      <c r="F169" s="711" t="s">
        <v>3094</v>
      </c>
      <c r="G169" s="730">
        <v>6</v>
      </c>
      <c r="H169" s="731">
        <f t="shared" si="7"/>
        <v>6600</v>
      </c>
      <c r="I169" s="714">
        <v>3165</v>
      </c>
      <c r="J169" s="714">
        <v>3435</v>
      </c>
      <c r="K169" s="731"/>
      <c r="L169" s="746"/>
    </row>
    <row r="170" spans="1:12" ht="33">
      <c r="A170" s="729">
        <v>65</v>
      </c>
      <c r="B170" s="710" t="s">
        <v>3076</v>
      </c>
      <c r="C170" s="710" t="s">
        <v>3095</v>
      </c>
      <c r="D170" s="711" t="s">
        <v>3096</v>
      </c>
      <c r="E170" s="694" t="s">
        <v>2974</v>
      </c>
      <c r="F170" s="711" t="s">
        <v>3097</v>
      </c>
      <c r="G170" s="730">
        <v>3</v>
      </c>
      <c r="H170" s="731">
        <f t="shared" si="7"/>
        <v>5000</v>
      </c>
      <c r="I170" s="714">
        <v>1800</v>
      </c>
      <c r="J170" s="714">
        <v>3200</v>
      </c>
      <c r="K170" s="731"/>
      <c r="L170" s="746"/>
    </row>
    <row r="171" spans="1:12" ht="33">
      <c r="A171" s="729">
        <v>66</v>
      </c>
      <c r="B171" s="710" t="s">
        <v>3098</v>
      </c>
      <c r="C171" s="710" t="s">
        <v>2937</v>
      </c>
      <c r="D171" s="711" t="s">
        <v>3053</v>
      </c>
      <c r="E171" s="694" t="s">
        <v>2922</v>
      </c>
      <c r="F171" s="711" t="s">
        <v>2932</v>
      </c>
      <c r="G171" s="730">
        <v>3</v>
      </c>
      <c r="H171" s="731">
        <f t="shared" ref="H171:H180" si="8">SUM(I171:K171)</f>
        <v>2300</v>
      </c>
      <c r="I171" s="713">
        <v>1200</v>
      </c>
      <c r="J171" s="713">
        <v>1100</v>
      </c>
      <c r="K171" s="731"/>
      <c r="L171" s="746"/>
    </row>
    <row r="172" spans="1:12" ht="33">
      <c r="A172" s="729">
        <v>67</v>
      </c>
      <c r="B172" s="710" t="s">
        <v>3098</v>
      </c>
      <c r="C172" s="710" t="s">
        <v>2937</v>
      </c>
      <c r="D172" s="711" t="s">
        <v>3089</v>
      </c>
      <c r="E172" s="694" t="s">
        <v>2922</v>
      </c>
      <c r="F172" s="711" t="s">
        <v>2932</v>
      </c>
      <c r="G172" s="730">
        <v>3</v>
      </c>
      <c r="H172" s="731">
        <f t="shared" si="8"/>
        <v>6000</v>
      </c>
      <c r="I172" s="714">
        <v>1200</v>
      </c>
      <c r="J172" s="714">
        <v>4800</v>
      </c>
      <c r="K172" s="731"/>
      <c r="L172" s="746"/>
    </row>
    <row r="173" spans="1:12" ht="33">
      <c r="A173" s="729">
        <v>68</v>
      </c>
      <c r="B173" s="710" t="s">
        <v>3099</v>
      </c>
      <c r="C173" s="710" t="s">
        <v>2937</v>
      </c>
      <c r="D173" s="711" t="s">
        <v>3053</v>
      </c>
      <c r="E173" s="694" t="s">
        <v>2922</v>
      </c>
      <c r="F173" s="711" t="s">
        <v>2932</v>
      </c>
      <c r="G173" s="730">
        <v>3</v>
      </c>
      <c r="H173" s="731">
        <f t="shared" si="8"/>
        <v>2300</v>
      </c>
      <c r="I173" s="713">
        <v>1200</v>
      </c>
      <c r="J173" s="713">
        <v>1100</v>
      </c>
      <c r="K173" s="731"/>
      <c r="L173" s="746"/>
    </row>
    <row r="174" spans="1:12" ht="33">
      <c r="A174" s="729">
        <v>69</v>
      </c>
      <c r="B174" s="710" t="s">
        <v>3099</v>
      </c>
      <c r="C174" s="710" t="s">
        <v>2937</v>
      </c>
      <c r="D174" s="711" t="s">
        <v>3089</v>
      </c>
      <c r="E174" s="694" t="s">
        <v>2922</v>
      </c>
      <c r="F174" s="711" t="s">
        <v>2932</v>
      </c>
      <c r="G174" s="730">
        <v>3</v>
      </c>
      <c r="H174" s="731">
        <f t="shared" si="8"/>
        <v>9000</v>
      </c>
      <c r="I174" s="714">
        <v>1300</v>
      </c>
      <c r="J174" s="714">
        <v>7700</v>
      </c>
      <c r="K174" s="731"/>
      <c r="L174" s="733"/>
    </row>
    <row r="175" spans="1:12" ht="33">
      <c r="A175" s="729">
        <v>70</v>
      </c>
      <c r="B175" s="710" t="s">
        <v>3100</v>
      </c>
      <c r="C175" s="710" t="s">
        <v>2937</v>
      </c>
      <c r="D175" s="711" t="s">
        <v>3053</v>
      </c>
      <c r="E175" s="694" t="s">
        <v>2922</v>
      </c>
      <c r="F175" s="711" t="s">
        <v>2932</v>
      </c>
      <c r="G175" s="730">
        <v>3</v>
      </c>
      <c r="H175" s="731">
        <f t="shared" si="8"/>
        <v>2300</v>
      </c>
      <c r="I175" s="713">
        <v>1200</v>
      </c>
      <c r="J175" s="713">
        <v>1100</v>
      </c>
      <c r="K175" s="731"/>
      <c r="L175" s="733"/>
    </row>
    <row r="176" spans="1:12" ht="33">
      <c r="A176" s="729">
        <v>71</v>
      </c>
      <c r="B176" s="710" t="s">
        <v>3100</v>
      </c>
      <c r="C176" s="710" t="s">
        <v>2937</v>
      </c>
      <c r="D176" s="711" t="s">
        <v>3057</v>
      </c>
      <c r="E176" s="694" t="s">
        <v>2922</v>
      </c>
      <c r="F176" s="711" t="s">
        <v>2932</v>
      </c>
      <c r="G176" s="730">
        <v>1</v>
      </c>
      <c r="H176" s="731">
        <f t="shared" si="8"/>
        <v>3000</v>
      </c>
      <c r="I176" s="731">
        <v>150</v>
      </c>
      <c r="J176" s="731">
        <v>2850</v>
      </c>
      <c r="K176" s="731"/>
      <c r="L176" s="733"/>
    </row>
    <row r="177" spans="1:12" ht="33">
      <c r="A177" s="729">
        <v>72</v>
      </c>
      <c r="B177" s="710" t="s">
        <v>3100</v>
      </c>
      <c r="C177" s="710" t="s">
        <v>2937</v>
      </c>
      <c r="D177" s="711" t="s">
        <v>3089</v>
      </c>
      <c r="E177" s="694" t="s">
        <v>2922</v>
      </c>
      <c r="F177" s="711" t="s">
        <v>2932</v>
      </c>
      <c r="G177" s="730">
        <v>4</v>
      </c>
      <c r="H177" s="731">
        <f t="shared" si="8"/>
        <v>15000</v>
      </c>
      <c r="I177" s="714">
        <v>2300</v>
      </c>
      <c r="J177" s="714">
        <v>12700</v>
      </c>
      <c r="K177" s="731"/>
      <c r="L177" s="733"/>
    </row>
    <row r="178" spans="1:12" ht="33">
      <c r="A178" s="729">
        <v>73</v>
      </c>
      <c r="B178" s="710" t="s">
        <v>3101</v>
      </c>
      <c r="C178" s="710" t="s">
        <v>2934</v>
      </c>
      <c r="D178" s="711" t="s">
        <v>3102</v>
      </c>
      <c r="E178" s="694" t="s">
        <v>2922</v>
      </c>
      <c r="F178" s="711" t="s">
        <v>2926</v>
      </c>
      <c r="G178" s="730">
        <v>1</v>
      </c>
      <c r="H178" s="731">
        <f t="shared" si="8"/>
        <v>500</v>
      </c>
      <c r="I178" s="713">
        <v>306</v>
      </c>
      <c r="J178" s="713">
        <v>194</v>
      </c>
      <c r="K178" s="731"/>
      <c r="L178" s="733"/>
    </row>
    <row r="179" spans="1:12" ht="33">
      <c r="A179" s="729">
        <v>74</v>
      </c>
      <c r="B179" s="710" t="s">
        <v>3101</v>
      </c>
      <c r="C179" s="710" t="s">
        <v>2936</v>
      </c>
      <c r="D179" s="711" t="s">
        <v>3102</v>
      </c>
      <c r="E179" s="694" t="s">
        <v>2922</v>
      </c>
      <c r="F179" s="711" t="s">
        <v>3085</v>
      </c>
      <c r="G179" s="730">
        <v>1</v>
      </c>
      <c r="H179" s="731">
        <f t="shared" si="8"/>
        <v>500</v>
      </c>
      <c r="I179" s="713">
        <v>267</v>
      </c>
      <c r="J179" s="713">
        <v>233</v>
      </c>
      <c r="K179" s="731"/>
      <c r="L179" s="733"/>
    </row>
    <row r="180" spans="1:12" ht="33">
      <c r="A180" s="729">
        <v>75</v>
      </c>
      <c r="B180" s="710" t="s">
        <v>3101</v>
      </c>
      <c r="C180" s="710" t="s">
        <v>3044</v>
      </c>
      <c r="D180" s="711" t="s">
        <v>3102</v>
      </c>
      <c r="E180" s="694" t="s">
        <v>2922</v>
      </c>
      <c r="F180" s="711" t="s">
        <v>3085</v>
      </c>
      <c r="G180" s="730">
        <v>1</v>
      </c>
      <c r="H180" s="731">
        <f t="shared" si="8"/>
        <v>500</v>
      </c>
      <c r="I180" s="713">
        <v>269</v>
      </c>
      <c r="J180" s="713">
        <v>231</v>
      </c>
      <c r="K180" s="731"/>
      <c r="L180" s="733"/>
    </row>
    <row r="181" spans="1:12" ht="33" customHeight="1">
      <c r="A181" s="749"/>
      <c r="B181" s="749"/>
      <c r="C181" s="750"/>
      <c r="D181" s="751" t="s">
        <v>3003</v>
      </c>
      <c r="E181" s="752"/>
      <c r="F181" s="750"/>
      <c r="G181" s="753">
        <f>SUM(G106:G180)</f>
        <v>841</v>
      </c>
      <c r="H181" s="754">
        <f t="shared" ref="H181:K181" si="9">SUM(H106:H180)</f>
        <v>1559275</v>
      </c>
      <c r="I181" s="754">
        <f t="shared" si="9"/>
        <v>524868</v>
      </c>
      <c r="J181" s="754">
        <f t="shared" si="9"/>
        <v>1033794</v>
      </c>
      <c r="K181" s="754">
        <f t="shared" si="9"/>
        <v>613</v>
      </c>
      <c r="L181" s="755"/>
    </row>
    <row r="182" spans="1:12" ht="34.5" customHeight="1">
      <c r="A182" s="719"/>
      <c r="B182" s="719"/>
      <c r="C182" s="720"/>
      <c r="D182" s="726" t="s">
        <v>3004</v>
      </c>
      <c r="E182" s="722"/>
      <c r="F182" s="720"/>
      <c r="G182" s="727">
        <f>G181</f>
        <v>841</v>
      </c>
      <c r="H182" s="756">
        <f t="shared" ref="H182:K182" si="10">H181</f>
        <v>1559275</v>
      </c>
      <c r="I182" s="756">
        <f t="shared" si="10"/>
        <v>524868</v>
      </c>
      <c r="J182" s="756">
        <f t="shared" si="10"/>
        <v>1033794</v>
      </c>
      <c r="K182" s="756">
        <f t="shared" si="10"/>
        <v>613</v>
      </c>
      <c r="L182" s="722"/>
    </row>
    <row r="183" spans="1:12" ht="33" customHeight="1">
      <c r="A183" s="729">
        <v>1</v>
      </c>
      <c r="B183" s="692" t="s">
        <v>3103</v>
      </c>
      <c r="C183" s="710" t="s">
        <v>3104</v>
      </c>
      <c r="D183" s="711" t="s">
        <v>3105</v>
      </c>
      <c r="E183" s="694" t="s">
        <v>2922</v>
      </c>
      <c r="F183" s="711" t="s">
        <v>3106</v>
      </c>
      <c r="G183" s="730">
        <v>2</v>
      </c>
      <c r="H183" s="731">
        <f t="shared" ref="H183:H190" si="11">SUM(I183:K183)</f>
        <v>1480</v>
      </c>
      <c r="I183" s="731">
        <v>1480</v>
      </c>
      <c r="J183" s="731"/>
      <c r="K183" s="733"/>
      <c r="L183" s="733"/>
    </row>
    <row r="184" spans="1:12" ht="33" customHeight="1">
      <c r="A184" s="729">
        <v>2</v>
      </c>
      <c r="B184" s="692" t="s">
        <v>3103</v>
      </c>
      <c r="C184" s="710" t="s">
        <v>3104</v>
      </c>
      <c r="D184" s="711" t="s">
        <v>3107</v>
      </c>
      <c r="E184" s="694" t="s">
        <v>2974</v>
      </c>
      <c r="F184" s="711" t="s">
        <v>3008</v>
      </c>
      <c r="G184" s="730">
        <v>9</v>
      </c>
      <c r="H184" s="731">
        <f t="shared" si="11"/>
        <v>13424</v>
      </c>
      <c r="I184" s="731">
        <v>13424</v>
      </c>
      <c r="J184" s="731"/>
      <c r="K184" s="733"/>
      <c r="L184" s="733"/>
    </row>
    <row r="185" spans="1:12" ht="33" customHeight="1">
      <c r="A185" s="729">
        <v>3</v>
      </c>
      <c r="B185" s="692" t="s">
        <v>3005</v>
      </c>
      <c r="C185" s="710" t="s">
        <v>3108</v>
      </c>
      <c r="D185" s="711" t="s">
        <v>3109</v>
      </c>
      <c r="E185" s="694" t="s">
        <v>2974</v>
      </c>
      <c r="F185" s="711" t="s">
        <v>3110</v>
      </c>
      <c r="G185" s="730">
        <v>1</v>
      </c>
      <c r="H185" s="731">
        <f t="shared" si="11"/>
        <v>5250</v>
      </c>
      <c r="I185" s="731">
        <v>960</v>
      </c>
      <c r="J185" s="731">
        <v>4290</v>
      </c>
      <c r="K185" s="733"/>
      <c r="L185" s="733"/>
    </row>
    <row r="186" spans="1:12" ht="33" customHeight="1">
      <c r="A186" s="729">
        <v>4</v>
      </c>
      <c r="B186" s="692" t="s">
        <v>3103</v>
      </c>
      <c r="C186" s="710" t="s">
        <v>3104</v>
      </c>
      <c r="D186" s="711" t="s">
        <v>3111</v>
      </c>
      <c r="E186" s="694" t="s">
        <v>2922</v>
      </c>
      <c r="F186" s="711" t="s">
        <v>3112</v>
      </c>
      <c r="G186" s="730">
        <v>3</v>
      </c>
      <c r="H186" s="731">
        <f t="shared" si="11"/>
        <v>1492</v>
      </c>
      <c r="I186" s="731">
        <v>1492</v>
      </c>
      <c r="J186" s="731"/>
      <c r="K186" s="733"/>
      <c r="L186" s="733"/>
    </row>
    <row r="187" spans="1:12" ht="33" customHeight="1">
      <c r="A187" s="729">
        <v>5</v>
      </c>
      <c r="B187" s="692" t="s">
        <v>3103</v>
      </c>
      <c r="C187" s="710" t="s">
        <v>3104</v>
      </c>
      <c r="D187" s="711" t="s">
        <v>3113</v>
      </c>
      <c r="E187" s="694" t="s">
        <v>2922</v>
      </c>
      <c r="F187" s="711" t="s">
        <v>3112</v>
      </c>
      <c r="G187" s="730">
        <v>3</v>
      </c>
      <c r="H187" s="731">
        <f t="shared" si="11"/>
        <v>1480</v>
      </c>
      <c r="I187" s="731">
        <v>1480</v>
      </c>
      <c r="J187" s="731"/>
      <c r="K187" s="733"/>
      <c r="L187" s="733"/>
    </row>
    <row r="188" spans="1:12" ht="33" customHeight="1">
      <c r="A188" s="729">
        <v>6</v>
      </c>
      <c r="B188" s="692" t="s">
        <v>3103</v>
      </c>
      <c r="C188" s="710" t="s">
        <v>3104</v>
      </c>
      <c r="D188" s="711" t="s">
        <v>3114</v>
      </c>
      <c r="E188" s="694" t="s">
        <v>2922</v>
      </c>
      <c r="F188" s="711" t="s">
        <v>3112</v>
      </c>
      <c r="G188" s="730">
        <v>4</v>
      </c>
      <c r="H188" s="731">
        <f t="shared" si="11"/>
        <v>3198</v>
      </c>
      <c r="I188" s="731">
        <v>3198</v>
      </c>
      <c r="J188" s="731"/>
      <c r="K188" s="733"/>
      <c r="L188" s="733"/>
    </row>
    <row r="189" spans="1:12" ht="33" customHeight="1">
      <c r="A189" s="729">
        <v>7</v>
      </c>
      <c r="B189" s="692" t="s">
        <v>3103</v>
      </c>
      <c r="C189" s="710" t="s">
        <v>3104</v>
      </c>
      <c r="D189" s="711" t="s">
        <v>3115</v>
      </c>
      <c r="E189" s="694" t="s">
        <v>2922</v>
      </c>
      <c r="F189" s="711" t="s">
        <v>3112</v>
      </c>
      <c r="G189" s="730">
        <v>1</v>
      </c>
      <c r="H189" s="731">
        <f t="shared" si="11"/>
        <v>630</v>
      </c>
      <c r="I189" s="731">
        <v>630</v>
      </c>
      <c r="J189" s="731"/>
      <c r="K189" s="733"/>
      <c r="L189" s="733"/>
    </row>
    <row r="190" spans="1:12" ht="33" customHeight="1">
      <c r="A190" s="729">
        <v>8</v>
      </c>
      <c r="B190" s="692" t="s">
        <v>3103</v>
      </c>
      <c r="C190" s="710" t="s">
        <v>3104</v>
      </c>
      <c r="D190" s="711" t="s">
        <v>3116</v>
      </c>
      <c r="E190" s="694" t="s">
        <v>2922</v>
      </c>
      <c r="F190" s="711" t="s">
        <v>3112</v>
      </c>
      <c r="G190" s="730">
        <v>5</v>
      </c>
      <c r="H190" s="731">
        <f t="shared" si="11"/>
        <v>1484</v>
      </c>
      <c r="I190" s="731">
        <v>1484</v>
      </c>
      <c r="J190" s="731"/>
      <c r="K190" s="733"/>
      <c r="L190" s="733"/>
    </row>
    <row r="191" spans="1:12" ht="33" customHeight="1">
      <c r="A191" s="729">
        <v>9</v>
      </c>
      <c r="B191" s="692" t="s">
        <v>3103</v>
      </c>
      <c r="C191" s="710" t="s">
        <v>3104</v>
      </c>
      <c r="D191" s="711" t="s">
        <v>3071</v>
      </c>
      <c r="E191" s="694" t="s">
        <v>2922</v>
      </c>
      <c r="F191" s="711" t="s">
        <v>3117</v>
      </c>
      <c r="G191" s="730">
        <v>1</v>
      </c>
      <c r="H191" s="731">
        <f t="shared" ref="H191:H196" si="12">I191+J191+K191</f>
        <v>637</v>
      </c>
      <c r="I191" s="731">
        <v>637</v>
      </c>
      <c r="J191" s="731"/>
      <c r="K191" s="733"/>
      <c r="L191" s="733"/>
    </row>
    <row r="192" spans="1:12" ht="34.5" customHeight="1">
      <c r="A192" s="729">
        <v>10</v>
      </c>
      <c r="B192" s="692" t="s">
        <v>3103</v>
      </c>
      <c r="C192" s="710" t="s">
        <v>2513</v>
      </c>
      <c r="D192" s="711" t="s">
        <v>3105</v>
      </c>
      <c r="E192" s="694" t="s">
        <v>2922</v>
      </c>
      <c r="F192" s="711" t="s">
        <v>3106</v>
      </c>
      <c r="G192" s="730">
        <v>2</v>
      </c>
      <c r="H192" s="731">
        <f t="shared" si="12"/>
        <v>1245</v>
      </c>
      <c r="I192" s="731">
        <v>1245</v>
      </c>
      <c r="J192" s="731"/>
      <c r="K192" s="733"/>
      <c r="L192" s="733"/>
    </row>
    <row r="193" spans="1:12" ht="34.5" customHeight="1">
      <c r="A193" s="729">
        <v>11</v>
      </c>
      <c r="B193" s="692" t="s">
        <v>3103</v>
      </c>
      <c r="C193" s="710" t="s">
        <v>2513</v>
      </c>
      <c r="D193" s="711" t="s">
        <v>3118</v>
      </c>
      <c r="E193" s="694" t="s">
        <v>2922</v>
      </c>
      <c r="F193" s="711" t="s">
        <v>3112</v>
      </c>
      <c r="G193" s="730">
        <v>1</v>
      </c>
      <c r="H193" s="731">
        <f t="shared" si="12"/>
        <v>558</v>
      </c>
      <c r="I193" s="731">
        <v>558</v>
      </c>
      <c r="J193" s="731"/>
      <c r="K193" s="733"/>
      <c r="L193" s="733"/>
    </row>
    <row r="194" spans="1:12" ht="34.5" customHeight="1">
      <c r="A194" s="729">
        <v>12</v>
      </c>
      <c r="B194" s="692" t="s">
        <v>3103</v>
      </c>
      <c r="C194" s="710" t="s">
        <v>2516</v>
      </c>
      <c r="D194" s="711" t="s">
        <v>3105</v>
      </c>
      <c r="E194" s="694" t="s">
        <v>2922</v>
      </c>
      <c r="F194" s="711" t="s">
        <v>3106</v>
      </c>
      <c r="G194" s="730">
        <v>2</v>
      </c>
      <c r="H194" s="731">
        <f t="shared" si="12"/>
        <v>1245</v>
      </c>
      <c r="I194" s="731">
        <v>1245</v>
      </c>
      <c r="J194" s="731"/>
      <c r="K194" s="733"/>
      <c r="L194" s="733"/>
    </row>
    <row r="195" spans="1:12" ht="34.5" customHeight="1">
      <c r="A195" s="729">
        <v>13</v>
      </c>
      <c r="B195" s="692" t="s">
        <v>3103</v>
      </c>
      <c r="C195" s="710" t="s">
        <v>2516</v>
      </c>
      <c r="D195" s="711" t="s">
        <v>3119</v>
      </c>
      <c r="E195" s="694" t="s">
        <v>2922</v>
      </c>
      <c r="F195" s="711" t="s">
        <v>3112</v>
      </c>
      <c r="G195" s="730">
        <v>1</v>
      </c>
      <c r="H195" s="731">
        <f t="shared" si="12"/>
        <v>558</v>
      </c>
      <c r="I195" s="731">
        <v>558</v>
      </c>
      <c r="J195" s="731"/>
      <c r="K195" s="733"/>
      <c r="L195" s="757"/>
    </row>
    <row r="196" spans="1:12" ht="34.5" customHeight="1">
      <c r="A196" s="729">
        <v>14</v>
      </c>
      <c r="B196" s="692" t="s">
        <v>3103</v>
      </c>
      <c r="C196" s="710" t="s">
        <v>2516</v>
      </c>
      <c r="D196" s="711" t="s">
        <v>3114</v>
      </c>
      <c r="E196" s="694" t="s">
        <v>2922</v>
      </c>
      <c r="F196" s="711" t="s">
        <v>3112</v>
      </c>
      <c r="G196" s="730">
        <v>2</v>
      </c>
      <c r="H196" s="731">
        <f t="shared" si="12"/>
        <v>1640</v>
      </c>
      <c r="I196" s="731">
        <v>1640</v>
      </c>
      <c r="J196" s="731"/>
      <c r="K196" s="733"/>
      <c r="L196" s="757"/>
    </row>
    <row r="197" spans="1:12" ht="34.5" customHeight="1">
      <c r="A197" s="749"/>
      <c r="B197" s="719"/>
      <c r="C197" s="720"/>
      <c r="D197" s="721" t="s">
        <v>3003</v>
      </c>
      <c r="E197" s="722"/>
      <c r="F197" s="720"/>
      <c r="G197" s="727">
        <f>SUM(G183:G196)</f>
        <v>37</v>
      </c>
      <c r="H197" s="728">
        <f t="shared" ref="H197:J197" si="13">SUM(H183:H196)</f>
        <v>34321</v>
      </c>
      <c r="I197" s="728">
        <f t="shared" si="13"/>
        <v>30031</v>
      </c>
      <c r="J197" s="728">
        <f t="shared" si="13"/>
        <v>4290</v>
      </c>
      <c r="K197" s="755" t="s">
        <v>1</v>
      </c>
      <c r="L197" s="758"/>
    </row>
    <row r="198" spans="1:12" ht="34.5" customHeight="1">
      <c r="A198" s="719"/>
      <c r="B198" s="719"/>
      <c r="C198" s="720"/>
      <c r="D198" s="726" t="s">
        <v>3004</v>
      </c>
      <c r="E198" s="722"/>
      <c r="F198" s="720"/>
      <c r="G198" s="727">
        <f>G197</f>
        <v>37</v>
      </c>
      <c r="H198" s="728">
        <f t="shared" ref="H198:J198" si="14">H197</f>
        <v>34321</v>
      </c>
      <c r="I198" s="728">
        <f t="shared" si="14"/>
        <v>30031</v>
      </c>
      <c r="J198" s="728">
        <f t="shared" si="14"/>
        <v>4290</v>
      </c>
      <c r="K198" s="728" t="s">
        <v>1</v>
      </c>
      <c r="L198" s="722"/>
    </row>
    <row r="199" spans="1:12" ht="34.5" customHeight="1">
      <c r="A199" s="691">
        <v>1</v>
      </c>
      <c r="B199" s="692" t="s">
        <v>3120</v>
      </c>
      <c r="C199" s="692" t="s">
        <v>3121</v>
      </c>
      <c r="D199" s="717" t="s">
        <v>3122</v>
      </c>
      <c r="E199" s="694" t="s">
        <v>2974</v>
      </c>
      <c r="F199" s="759" t="s">
        <v>2975</v>
      </c>
      <c r="G199" s="760">
        <v>47</v>
      </c>
      <c r="H199" s="697">
        <v>224919</v>
      </c>
      <c r="I199" s="697">
        <v>43275</v>
      </c>
      <c r="J199" s="697">
        <v>181644</v>
      </c>
      <c r="K199" s="761">
        <v>0</v>
      </c>
      <c r="L199" s="694"/>
    </row>
    <row r="200" spans="1:12" ht="34.5" customHeight="1">
      <c r="A200" s="691">
        <v>2</v>
      </c>
      <c r="B200" s="692" t="s">
        <v>3120</v>
      </c>
      <c r="C200" s="692" t="s">
        <v>3123</v>
      </c>
      <c r="D200" s="717" t="s">
        <v>3124</v>
      </c>
      <c r="E200" s="694" t="s">
        <v>2974</v>
      </c>
      <c r="F200" s="759" t="s">
        <v>3125</v>
      </c>
      <c r="G200" s="760">
        <v>2</v>
      </c>
      <c r="H200" s="697">
        <v>1250</v>
      </c>
      <c r="I200" s="697">
        <v>1140</v>
      </c>
      <c r="J200" s="697">
        <v>110</v>
      </c>
      <c r="K200" s="761">
        <v>0</v>
      </c>
      <c r="L200" s="694"/>
    </row>
    <row r="201" spans="1:12" ht="34.5" customHeight="1">
      <c r="A201" s="691">
        <v>3</v>
      </c>
      <c r="B201" s="692" t="s">
        <v>3120</v>
      </c>
      <c r="C201" s="692" t="s">
        <v>3123</v>
      </c>
      <c r="D201" s="717" t="s">
        <v>3126</v>
      </c>
      <c r="E201" s="694" t="s">
        <v>2974</v>
      </c>
      <c r="F201" s="759" t="s">
        <v>3125</v>
      </c>
      <c r="G201" s="760">
        <v>2</v>
      </c>
      <c r="H201" s="697">
        <v>1290</v>
      </c>
      <c r="I201" s="697">
        <v>1146</v>
      </c>
      <c r="J201" s="697">
        <v>144</v>
      </c>
      <c r="K201" s="761">
        <v>0</v>
      </c>
      <c r="L201" s="694"/>
    </row>
    <row r="202" spans="1:12" ht="34.5" customHeight="1">
      <c r="A202" s="691">
        <v>4</v>
      </c>
      <c r="B202" s="692" t="s">
        <v>3120</v>
      </c>
      <c r="C202" s="692" t="s">
        <v>3123</v>
      </c>
      <c r="D202" s="717" t="s">
        <v>3127</v>
      </c>
      <c r="E202" s="694" t="s">
        <v>2974</v>
      </c>
      <c r="F202" s="759" t="s">
        <v>3125</v>
      </c>
      <c r="G202" s="760">
        <v>1</v>
      </c>
      <c r="H202" s="697">
        <v>600</v>
      </c>
      <c r="I202" s="697">
        <v>540</v>
      </c>
      <c r="J202" s="697">
        <v>60</v>
      </c>
      <c r="K202" s="761">
        <v>0</v>
      </c>
      <c r="L202" s="694"/>
    </row>
    <row r="203" spans="1:12" ht="34.5" customHeight="1">
      <c r="A203" s="691">
        <v>5</v>
      </c>
      <c r="B203" s="692" t="s">
        <v>3120</v>
      </c>
      <c r="C203" s="692" t="s">
        <v>3123</v>
      </c>
      <c r="D203" s="717" t="s">
        <v>3128</v>
      </c>
      <c r="E203" s="694" t="s">
        <v>2974</v>
      </c>
      <c r="F203" s="759" t="s">
        <v>3125</v>
      </c>
      <c r="G203" s="760">
        <v>1</v>
      </c>
      <c r="H203" s="697">
        <v>600</v>
      </c>
      <c r="I203" s="697">
        <v>540</v>
      </c>
      <c r="J203" s="697">
        <v>60</v>
      </c>
      <c r="K203" s="761">
        <v>0</v>
      </c>
      <c r="L203" s="694"/>
    </row>
    <row r="204" spans="1:12" ht="34.5" customHeight="1">
      <c r="A204" s="691">
        <v>6</v>
      </c>
      <c r="B204" s="692" t="s">
        <v>3120</v>
      </c>
      <c r="C204" s="692" t="s">
        <v>3129</v>
      </c>
      <c r="D204" s="717" t="s">
        <v>3130</v>
      </c>
      <c r="E204" s="694" t="s">
        <v>2974</v>
      </c>
      <c r="F204" s="759" t="s">
        <v>3125</v>
      </c>
      <c r="G204" s="760">
        <v>5</v>
      </c>
      <c r="H204" s="697">
        <v>4500</v>
      </c>
      <c r="I204" s="697">
        <v>3500</v>
      </c>
      <c r="J204" s="697">
        <v>1000</v>
      </c>
      <c r="K204" s="761">
        <v>0</v>
      </c>
      <c r="L204" s="694"/>
    </row>
    <row r="205" spans="1:12" ht="34.5" customHeight="1">
      <c r="A205" s="691">
        <v>7</v>
      </c>
      <c r="B205" s="692" t="s">
        <v>3120</v>
      </c>
      <c r="C205" s="692" t="s">
        <v>3131</v>
      </c>
      <c r="D205" s="717" t="s">
        <v>3132</v>
      </c>
      <c r="E205" s="694" t="s">
        <v>2974</v>
      </c>
      <c r="F205" s="759" t="s">
        <v>3125</v>
      </c>
      <c r="G205" s="760">
        <v>23</v>
      </c>
      <c r="H205" s="697">
        <v>19450</v>
      </c>
      <c r="I205" s="697">
        <v>13180</v>
      </c>
      <c r="J205" s="697">
        <v>6270</v>
      </c>
      <c r="K205" s="761">
        <v>0</v>
      </c>
      <c r="L205" s="694"/>
    </row>
    <row r="206" spans="1:12" ht="34.5" customHeight="1">
      <c r="A206" s="691">
        <v>8</v>
      </c>
      <c r="B206" s="692" t="s">
        <v>3120</v>
      </c>
      <c r="C206" s="692" t="s">
        <v>3133</v>
      </c>
      <c r="D206" s="717" t="s">
        <v>3134</v>
      </c>
      <c r="E206" s="694" t="s">
        <v>2974</v>
      </c>
      <c r="F206" s="759" t="s">
        <v>3125</v>
      </c>
      <c r="G206" s="760">
        <v>52</v>
      </c>
      <c r="H206" s="697">
        <v>52653</v>
      </c>
      <c r="I206" s="697">
        <v>31550</v>
      </c>
      <c r="J206" s="697">
        <v>21103</v>
      </c>
      <c r="K206" s="761">
        <v>0</v>
      </c>
      <c r="L206" s="694"/>
    </row>
    <row r="207" spans="1:12" ht="34.5" customHeight="1">
      <c r="A207" s="691">
        <v>9</v>
      </c>
      <c r="B207" s="692" t="s">
        <v>3120</v>
      </c>
      <c r="C207" s="692" t="s">
        <v>3135</v>
      </c>
      <c r="D207" s="717" t="s">
        <v>3136</v>
      </c>
      <c r="E207" s="694" t="s">
        <v>2974</v>
      </c>
      <c r="F207" s="759" t="s">
        <v>3125</v>
      </c>
      <c r="G207" s="760">
        <v>8</v>
      </c>
      <c r="H207" s="697">
        <v>6200</v>
      </c>
      <c r="I207" s="697">
        <v>4670</v>
      </c>
      <c r="J207" s="697">
        <v>1530</v>
      </c>
      <c r="K207" s="761">
        <v>0</v>
      </c>
      <c r="L207" s="694"/>
    </row>
    <row r="208" spans="1:12" ht="34.5" customHeight="1">
      <c r="A208" s="691">
        <v>10</v>
      </c>
      <c r="B208" s="692" t="s">
        <v>3120</v>
      </c>
      <c r="C208" s="692" t="s">
        <v>3135</v>
      </c>
      <c r="D208" s="717" t="s">
        <v>3137</v>
      </c>
      <c r="E208" s="694" t="s">
        <v>2974</v>
      </c>
      <c r="F208" s="759" t="s">
        <v>3125</v>
      </c>
      <c r="G208" s="760">
        <v>1.8</v>
      </c>
      <c r="H208" s="697">
        <v>900</v>
      </c>
      <c r="I208" s="697">
        <v>825</v>
      </c>
      <c r="J208" s="697">
        <v>75</v>
      </c>
      <c r="K208" s="761">
        <v>0</v>
      </c>
      <c r="L208" s="694"/>
    </row>
    <row r="209" spans="1:12" ht="34.5" customHeight="1">
      <c r="A209" s="691">
        <v>11</v>
      </c>
      <c r="B209" s="692" t="s">
        <v>3120</v>
      </c>
      <c r="C209" s="692" t="s">
        <v>3135</v>
      </c>
      <c r="D209" s="717" t="s">
        <v>3138</v>
      </c>
      <c r="E209" s="694" t="s">
        <v>2974</v>
      </c>
      <c r="F209" s="759" t="s">
        <v>3125</v>
      </c>
      <c r="G209" s="760">
        <v>0.2</v>
      </c>
      <c r="H209" s="697">
        <v>160</v>
      </c>
      <c r="I209" s="697">
        <v>130</v>
      </c>
      <c r="J209" s="697">
        <v>30</v>
      </c>
      <c r="K209" s="761">
        <v>0</v>
      </c>
      <c r="L209" s="694"/>
    </row>
    <row r="210" spans="1:12" ht="34.5" customHeight="1">
      <c r="A210" s="691">
        <v>12</v>
      </c>
      <c r="B210" s="692" t="s">
        <v>3120</v>
      </c>
      <c r="C210" s="692" t="s">
        <v>3135</v>
      </c>
      <c r="D210" s="717" t="s">
        <v>3139</v>
      </c>
      <c r="E210" s="694" t="s">
        <v>2974</v>
      </c>
      <c r="F210" s="759" t="s">
        <v>3125</v>
      </c>
      <c r="G210" s="760">
        <v>0.4</v>
      </c>
      <c r="H210" s="697">
        <v>320</v>
      </c>
      <c r="I210" s="697">
        <v>260</v>
      </c>
      <c r="J210" s="697">
        <v>60</v>
      </c>
      <c r="K210" s="761">
        <v>0</v>
      </c>
      <c r="L210" s="694"/>
    </row>
    <row r="211" spans="1:12" ht="34.5" customHeight="1">
      <c r="A211" s="691">
        <v>13</v>
      </c>
      <c r="B211" s="692" t="s">
        <v>3120</v>
      </c>
      <c r="C211" s="692" t="s">
        <v>3135</v>
      </c>
      <c r="D211" s="717" t="s">
        <v>3140</v>
      </c>
      <c r="E211" s="694" t="s">
        <v>2974</v>
      </c>
      <c r="F211" s="759" t="s">
        <v>3125</v>
      </c>
      <c r="G211" s="760">
        <v>8</v>
      </c>
      <c r="H211" s="697">
        <v>3500</v>
      </c>
      <c r="I211" s="697">
        <v>2600</v>
      </c>
      <c r="J211" s="697">
        <v>900</v>
      </c>
      <c r="K211" s="761">
        <v>0</v>
      </c>
      <c r="L211" s="694"/>
    </row>
    <row r="212" spans="1:12" ht="34.5" customHeight="1">
      <c r="A212" s="691">
        <v>14</v>
      </c>
      <c r="B212" s="692" t="s">
        <v>3120</v>
      </c>
      <c r="C212" s="692" t="s">
        <v>3135</v>
      </c>
      <c r="D212" s="717" t="s">
        <v>3141</v>
      </c>
      <c r="E212" s="694" t="s">
        <v>2974</v>
      </c>
      <c r="F212" s="759" t="s">
        <v>3125</v>
      </c>
      <c r="G212" s="760">
        <v>1</v>
      </c>
      <c r="H212" s="697">
        <v>1130</v>
      </c>
      <c r="I212" s="697">
        <v>840</v>
      </c>
      <c r="J212" s="697">
        <v>290</v>
      </c>
      <c r="K212" s="761">
        <v>0</v>
      </c>
      <c r="L212" s="694"/>
    </row>
    <row r="213" spans="1:12" ht="34.5" customHeight="1">
      <c r="A213" s="691">
        <v>15</v>
      </c>
      <c r="B213" s="692" t="s">
        <v>3120</v>
      </c>
      <c r="C213" s="692" t="s">
        <v>3142</v>
      </c>
      <c r="D213" s="717" t="s">
        <v>3143</v>
      </c>
      <c r="E213" s="694" t="s">
        <v>2974</v>
      </c>
      <c r="F213" s="759" t="s">
        <v>3144</v>
      </c>
      <c r="G213" s="760">
        <v>26</v>
      </c>
      <c r="H213" s="697">
        <v>25450</v>
      </c>
      <c r="I213" s="697">
        <v>17974</v>
      </c>
      <c r="J213" s="697">
        <v>7476</v>
      </c>
      <c r="K213" s="761">
        <v>0</v>
      </c>
      <c r="L213" s="694"/>
    </row>
    <row r="214" spans="1:12" ht="34.5" customHeight="1">
      <c r="A214" s="691">
        <v>16</v>
      </c>
      <c r="B214" s="692" t="s">
        <v>3120</v>
      </c>
      <c r="C214" s="692" t="s">
        <v>3142</v>
      </c>
      <c r="D214" s="717" t="s">
        <v>3145</v>
      </c>
      <c r="E214" s="694" t="s">
        <v>2974</v>
      </c>
      <c r="F214" s="759" t="s">
        <v>3144</v>
      </c>
      <c r="G214" s="760">
        <v>9</v>
      </c>
      <c r="H214" s="697">
        <v>8240</v>
      </c>
      <c r="I214" s="697">
        <v>6990</v>
      </c>
      <c r="J214" s="697">
        <v>1250</v>
      </c>
      <c r="K214" s="761">
        <v>0</v>
      </c>
      <c r="L214" s="694"/>
    </row>
    <row r="215" spans="1:12" ht="34.5" customHeight="1">
      <c r="A215" s="691">
        <v>17</v>
      </c>
      <c r="B215" s="692" t="s">
        <v>3120</v>
      </c>
      <c r="C215" s="692" t="s">
        <v>3142</v>
      </c>
      <c r="D215" s="717" t="s">
        <v>3146</v>
      </c>
      <c r="E215" s="694" t="s">
        <v>2974</v>
      </c>
      <c r="F215" s="759" t="s">
        <v>3144</v>
      </c>
      <c r="G215" s="760">
        <v>3</v>
      </c>
      <c r="H215" s="697">
        <v>4190</v>
      </c>
      <c r="I215" s="697">
        <v>4190</v>
      </c>
      <c r="J215" s="697">
        <v>0</v>
      </c>
      <c r="K215" s="761">
        <v>0</v>
      </c>
      <c r="L215" s="694"/>
    </row>
    <row r="216" spans="1:12" ht="34.5" customHeight="1">
      <c r="A216" s="691">
        <v>18</v>
      </c>
      <c r="B216" s="692" t="s">
        <v>3120</v>
      </c>
      <c r="C216" s="692" t="s">
        <v>3147</v>
      </c>
      <c r="D216" s="717" t="s">
        <v>3143</v>
      </c>
      <c r="E216" s="694" t="s">
        <v>2974</v>
      </c>
      <c r="F216" s="759" t="s">
        <v>3148</v>
      </c>
      <c r="G216" s="760">
        <v>24</v>
      </c>
      <c r="H216" s="697">
        <v>19236</v>
      </c>
      <c r="I216" s="697">
        <v>15056</v>
      </c>
      <c r="J216" s="697">
        <v>4180</v>
      </c>
      <c r="K216" s="761">
        <v>0</v>
      </c>
      <c r="L216" s="694"/>
    </row>
    <row r="217" spans="1:12" ht="34.5" customHeight="1">
      <c r="A217" s="691">
        <v>19</v>
      </c>
      <c r="B217" s="692" t="s">
        <v>3120</v>
      </c>
      <c r="C217" s="692" t="s">
        <v>3147</v>
      </c>
      <c r="D217" s="717" t="s">
        <v>3145</v>
      </c>
      <c r="E217" s="694" t="s">
        <v>2974</v>
      </c>
      <c r="F217" s="759" t="s">
        <v>3148</v>
      </c>
      <c r="G217" s="760">
        <v>2</v>
      </c>
      <c r="H217" s="697">
        <v>2420</v>
      </c>
      <c r="I217" s="697">
        <v>1560</v>
      </c>
      <c r="J217" s="697">
        <v>860</v>
      </c>
      <c r="K217" s="761">
        <v>0</v>
      </c>
      <c r="L217" s="694"/>
    </row>
    <row r="218" spans="1:12" ht="34.5" customHeight="1">
      <c r="A218" s="691">
        <v>20</v>
      </c>
      <c r="B218" s="692" t="s">
        <v>3120</v>
      </c>
      <c r="C218" s="692" t="s">
        <v>3147</v>
      </c>
      <c r="D218" s="717" t="s">
        <v>3149</v>
      </c>
      <c r="E218" s="694" t="s">
        <v>2974</v>
      </c>
      <c r="F218" s="759" t="s">
        <v>3148</v>
      </c>
      <c r="G218" s="760">
        <v>1</v>
      </c>
      <c r="H218" s="697">
        <v>870</v>
      </c>
      <c r="I218" s="697">
        <v>870</v>
      </c>
      <c r="J218" s="697">
        <v>0</v>
      </c>
      <c r="K218" s="761">
        <v>0</v>
      </c>
      <c r="L218" s="694"/>
    </row>
    <row r="219" spans="1:12" ht="34.5" customHeight="1">
      <c r="A219" s="691">
        <v>21</v>
      </c>
      <c r="B219" s="692" t="s">
        <v>3120</v>
      </c>
      <c r="C219" s="692" t="s">
        <v>3080</v>
      </c>
      <c r="D219" s="717" t="s">
        <v>3150</v>
      </c>
      <c r="E219" s="694" t="s">
        <v>2974</v>
      </c>
      <c r="F219" s="759" t="s">
        <v>3151</v>
      </c>
      <c r="G219" s="760">
        <v>11</v>
      </c>
      <c r="H219" s="697">
        <v>7430</v>
      </c>
      <c r="I219" s="697">
        <v>7430</v>
      </c>
      <c r="J219" s="697">
        <v>0</v>
      </c>
      <c r="K219" s="761">
        <v>0</v>
      </c>
      <c r="L219" s="694"/>
    </row>
    <row r="220" spans="1:12" ht="34.5" customHeight="1">
      <c r="A220" s="691">
        <v>22</v>
      </c>
      <c r="B220" s="692" t="s">
        <v>3120</v>
      </c>
      <c r="C220" s="692" t="s">
        <v>3080</v>
      </c>
      <c r="D220" s="717" t="s">
        <v>3145</v>
      </c>
      <c r="E220" s="694" t="s">
        <v>2974</v>
      </c>
      <c r="F220" s="759" t="s">
        <v>3151</v>
      </c>
      <c r="G220" s="760">
        <v>2</v>
      </c>
      <c r="H220" s="697">
        <v>3090</v>
      </c>
      <c r="I220" s="697">
        <v>1560</v>
      </c>
      <c r="J220" s="697">
        <v>1530</v>
      </c>
      <c r="K220" s="761">
        <v>0</v>
      </c>
      <c r="L220" s="694"/>
    </row>
    <row r="221" spans="1:12" ht="34.5" customHeight="1">
      <c r="A221" s="691">
        <v>23</v>
      </c>
      <c r="B221" s="692" t="s">
        <v>3120</v>
      </c>
      <c r="C221" s="692" t="s">
        <v>3152</v>
      </c>
      <c r="D221" s="717" t="s">
        <v>3153</v>
      </c>
      <c r="E221" s="694" t="s">
        <v>2974</v>
      </c>
      <c r="F221" s="759" t="s">
        <v>3154</v>
      </c>
      <c r="G221" s="760">
        <v>3</v>
      </c>
      <c r="H221" s="697">
        <v>1955</v>
      </c>
      <c r="I221" s="697">
        <v>1955</v>
      </c>
      <c r="J221" s="697"/>
      <c r="K221" s="761">
        <v>0</v>
      </c>
      <c r="L221" s="694"/>
    </row>
    <row r="222" spans="1:12" ht="34.5" customHeight="1">
      <c r="A222" s="691">
        <v>24</v>
      </c>
      <c r="B222" s="692" t="s">
        <v>3120</v>
      </c>
      <c r="C222" s="692" t="s">
        <v>3152</v>
      </c>
      <c r="D222" s="717" t="s">
        <v>3155</v>
      </c>
      <c r="E222" s="694" t="s">
        <v>2974</v>
      </c>
      <c r="F222" s="759" t="s">
        <v>3154</v>
      </c>
      <c r="G222" s="760">
        <v>2</v>
      </c>
      <c r="H222" s="697">
        <v>1042</v>
      </c>
      <c r="I222" s="697">
        <v>1042</v>
      </c>
      <c r="J222" s="697"/>
      <c r="K222" s="761">
        <v>0</v>
      </c>
      <c r="L222" s="694"/>
    </row>
    <row r="223" spans="1:12" ht="34.5" customHeight="1">
      <c r="A223" s="691">
        <v>25</v>
      </c>
      <c r="B223" s="692" t="s">
        <v>3120</v>
      </c>
      <c r="C223" s="692" t="s">
        <v>3152</v>
      </c>
      <c r="D223" s="717" t="s">
        <v>3156</v>
      </c>
      <c r="E223" s="694" t="s">
        <v>2974</v>
      </c>
      <c r="F223" s="759" t="s">
        <v>3097</v>
      </c>
      <c r="G223" s="760">
        <v>1</v>
      </c>
      <c r="H223" s="697">
        <v>600</v>
      </c>
      <c r="I223" s="697">
        <v>600</v>
      </c>
      <c r="J223" s="697">
        <v>0</v>
      </c>
      <c r="K223" s="761">
        <v>0</v>
      </c>
      <c r="L223" s="694"/>
    </row>
    <row r="224" spans="1:12" ht="34.5" customHeight="1">
      <c r="A224" s="691">
        <v>26</v>
      </c>
      <c r="B224" s="692" t="s">
        <v>3120</v>
      </c>
      <c r="C224" s="692" t="s">
        <v>3152</v>
      </c>
      <c r="D224" s="717" t="s">
        <v>3157</v>
      </c>
      <c r="E224" s="694" t="s">
        <v>2974</v>
      </c>
      <c r="F224" s="759" t="s">
        <v>3097</v>
      </c>
      <c r="G224" s="760">
        <v>4</v>
      </c>
      <c r="H224" s="697">
        <v>2400</v>
      </c>
      <c r="I224" s="697">
        <v>2400</v>
      </c>
      <c r="J224" s="697">
        <v>0</v>
      </c>
      <c r="K224" s="761">
        <v>0</v>
      </c>
      <c r="L224" s="694"/>
    </row>
    <row r="225" spans="1:14" ht="34.5" customHeight="1">
      <c r="A225" s="691">
        <v>27</v>
      </c>
      <c r="B225" s="692" t="s">
        <v>3120</v>
      </c>
      <c r="C225" s="692" t="s">
        <v>3152</v>
      </c>
      <c r="D225" s="717" t="s">
        <v>3158</v>
      </c>
      <c r="E225" s="694" t="s">
        <v>2974</v>
      </c>
      <c r="F225" s="759" t="s">
        <v>3097</v>
      </c>
      <c r="G225" s="760">
        <v>1</v>
      </c>
      <c r="H225" s="697">
        <v>650</v>
      </c>
      <c r="I225" s="697">
        <v>650</v>
      </c>
      <c r="J225" s="697">
        <v>0</v>
      </c>
      <c r="K225" s="761">
        <v>0</v>
      </c>
      <c r="L225" s="694"/>
    </row>
    <row r="226" spans="1:14" ht="34.5" customHeight="1">
      <c r="A226" s="691">
        <v>28</v>
      </c>
      <c r="B226" s="692" t="s">
        <v>3120</v>
      </c>
      <c r="C226" s="692" t="s">
        <v>3159</v>
      </c>
      <c r="D226" s="717" t="s">
        <v>3160</v>
      </c>
      <c r="E226" s="694" t="s">
        <v>2974</v>
      </c>
      <c r="F226" s="759" t="s">
        <v>3097</v>
      </c>
      <c r="G226" s="760">
        <v>2.5</v>
      </c>
      <c r="H226" s="697">
        <v>3200</v>
      </c>
      <c r="I226" s="714">
        <v>1400</v>
      </c>
      <c r="J226" s="714">
        <v>1800</v>
      </c>
      <c r="K226" s="761">
        <v>0</v>
      </c>
      <c r="L226" s="710"/>
    </row>
    <row r="227" spans="1:14" ht="34.5" customHeight="1">
      <c r="A227" s="691">
        <v>29</v>
      </c>
      <c r="B227" s="692" t="s">
        <v>3120</v>
      </c>
      <c r="C227" s="692" t="s">
        <v>3161</v>
      </c>
      <c r="D227" s="717" t="s">
        <v>3162</v>
      </c>
      <c r="E227" s="694" t="s">
        <v>2974</v>
      </c>
      <c r="F227" s="759" t="s">
        <v>3097</v>
      </c>
      <c r="G227" s="760">
        <v>3</v>
      </c>
      <c r="H227" s="697">
        <v>3500</v>
      </c>
      <c r="I227" s="697">
        <v>1600</v>
      </c>
      <c r="J227" s="697">
        <v>1900</v>
      </c>
      <c r="K227" s="761">
        <v>0</v>
      </c>
      <c r="L227" s="694"/>
    </row>
    <row r="228" spans="1:14" ht="34.5" customHeight="1">
      <c r="A228" s="691">
        <v>30</v>
      </c>
      <c r="B228" s="692" t="s">
        <v>3120</v>
      </c>
      <c r="C228" s="692" t="s">
        <v>3161</v>
      </c>
      <c r="D228" s="717" t="s">
        <v>3163</v>
      </c>
      <c r="E228" s="694" t="s">
        <v>2974</v>
      </c>
      <c r="F228" s="759" t="s">
        <v>3097</v>
      </c>
      <c r="G228" s="760">
        <v>1.5</v>
      </c>
      <c r="H228" s="697">
        <v>2000</v>
      </c>
      <c r="I228" s="697">
        <v>800</v>
      </c>
      <c r="J228" s="697">
        <v>1200</v>
      </c>
      <c r="K228" s="761">
        <v>0</v>
      </c>
      <c r="L228" s="694"/>
    </row>
    <row r="229" spans="1:14" ht="34.5" customHeight="1">
      <c r="A229" s="691">
        <v>31</v>
      </c>
      <c r="B229" s="692" t="s">
        <v>3164</v>
      </c>
      <c r="C229" s="692" t="s">
        <v>3121</v>
      </c>
      <c r="D229" s="717" t="s">
        <v>3165</v>
      </c>
      <c r="E229" s="694" t="s">
        <v>2974</v>
      </c>
      <c r="F229" s="759" t="s">
        <v>2975</v>
      </c>
      <c r="G229" s="760">
        <v>21</v>
      </c>
      <c r="H229" s="697">
        <v>36829</v>
      </c>
      <c r="I229" s="697">
        <v>14137</v>
      </c>
      <c r="J229" s="697">
        <v>22692</v>
      </c>
      <c r="K229" s="761">
        <v>0</v>
      </c>
      <c r="L229" s="694"/>
    </row>
    <row r="230" spans="1:14" ht="34.5" customHeight="1">
      <c r="A230" s="691">
        <v>32</v>
      </c>
      <c r="B230" s="692" t="s">
        <v>3164</v>
      </c>
      <c r="C230" s="692" t="s">
        <v>3123</v>
      </c>
      <c r="D230" s="717" t="s">
        <v>3166</v>
      </c>
      <c r="E230" s="694" t="s">
        <v>2974</v>
      </c>
      <c r="F230" s="759" t="s">
        <v>3125</v>
      </c>
      <c r="G230" s="760">
        <v>1</v>
      </c>
      <c r="H230" s="697">
        <v>600</v>
      </c>
      <c r="I230" s="697">
        <v>540</v>
      </c>
      <c r="J230" s="697">
        <v>60</v>
      </c>
      <c r="K230" s="761">
        <v>0</v>
      </c>
      <c r="L230" s="694"/>
    </row>
    <row r="231" spans="1:14" ht="34.5" customHeight="1">
      <c r="A231" s="691">
        <v>33</v>
      </c>
      <c r="B231" s="692" t="s">
        <v>3164</v>
      </c>
      <c r="C231" s="692" t="s">
        <v>3131</v>
      </c>
      <c r="D231" s="717" t="s">
        <v>3167</v>
      </c>
      <c r="E231" s="694" t="s">
        <v>2974</v>
      </c>
      <c r="F231" s="759" t="s">
        <v>3125</v>
      </c>
      <c r="G231" s="760">
        <v>4</v>
      </c>
      <c r="H231" s="697">
        <v>4800</v>
      </c>
      <c r="I231" s="697">
        <v>3000</v>
      </c>
      <c r="J231" s="697">
        <v>1800</v>
      </c>
      <c r="K231" s="761">
        <v>0</v>
      </c>
      <c r="L231" s="694"/>
      <c r="M231" s="698"/>
      <c r="N231" s="698"/>
    </row>
    <row r="232" spans="1:14" ht="34.5" customHeight="1">
      <c r="A232" s="691">
        <v>34</v>
      </c>
      <c r="B232" s="692" t="s">
        <v>3164</v>
      </c>
      <c r="C232" s="692" t="s">
        <v>3133</v>
      </c>
      <c r="D232" s="717" t="s">
        <v>3168</v>
      </c>
      <c r="E232" s="694" t="s">
        <v>2974</v>
      </c>
      <c r="F232" s="759" t="s">
        <v>3125</v>
      </c>
      <c r="G232" s="760">
        <v>6</v>
      </c>
      <c r="H232" s="697">
        <v>10400</v>
      </c>
      <c r="I232" s="697">
        <v>4720</v>
      </c>
      <c r="J232" s="697">
        <v>5680</v>
      </c>
      <c r="K232" s="761">
        <v>0</v>
      </c>
      <c r="L232" s="694"/>
    </row>
    <row r="233" spans="1:14" ht="34.5" customHeight="1">
      <c r="A233" s="691">
        <v>35</v>
      </c>
      <c r="B233" s="692" t="s">
        <v>3164</v>
      </c>
      <c r="C233" s="692" t="s">
        <v>3135</v>
      </c>
      <c r="D233" s="717" t="s">
        <v>3169</v>
      </c>
      <c r="E233" s="694" t="s">
        <v>2974</v>
      </c>
      <c r="F233" s="759" t="s">
        <v>3125</v>
      </c>
      <c r="G233" s="760">
        <v>5</v>
      </c>
      <c r="H233" s="697">
        <v>2430</v>
      </c>
      <c r="I233" s="697">
        <v>1500</v>
      </c>
      <c r="J233" s="697">
        <v>930</v>
      </c>
      <c r="K233" s="761">
        <v>0</v>
      </c>
      <c r="L233" s="694"/>
    </row>
    <row r="234" spans="1:14" ht="34.5" customHeight="1">
      <c r="A234" s="691">
        <v>36</v>
      </c>
      <c r="B234" s="692" t="s">
        <v>3164</v>
      </c>
      <c r="C234" s="692" t="s">
        <v>3135</v>
      </c>
      <c r="D234" s="717" t="s">
        <v>3137</v>
      </c>
      <c r="E234" s="694" t="s">
        <v>2974</v>
      </c>
      <c r="F234" s="759" t="s">
        <v>3125</v>
      </c>
      <c r="G234" s="760">
        <v>0.3</v>
      </c>
      <c r="H234" s="697">
        <v>250</v>
      </c>
      <c r="I234" s="697">
        <v>138</v>
      </c>
      <c r="J234" s="697">
        <v>112</v>
      </c>
      <c r="K234" s="761">
        <v>0</v>
      </c>
      <c r="L234" s="694"/>
    </row>
    <row r="235" spans="1:14" ht="34.5" customHeight="1">
      <c r="A235" s="691">
        <v>37</v>
      </c>
      <c r="B235" s="692" t="s">
        <v>3164</v>
      </c>
      <c r="C235" s="692" t="s">
        <v>3135</v>
      </c>
      <c r="D235" s="717" t="s">
        <v>3138</v>
      </c>
      <c r="E235" s="694" t="s">
        <v>2974</v>
      </c>
      <c r="F235" s="759" t="s">
        <v>3125</v>
      </c>
      <c r="G235" s="760">
        <v>0.03</v>
      </c>
      <c r="H235" s="697">
        <v>21</v>
      </c>
      <c r="I235" s="697">
        <v>19</v>
      </c>
      <c r="J235" s="697">
        <v>2</v>
      </c>
      <c r="K235" s="761">
        <v>0</v>
      </c>
      <c r="L235" s="694"/>
    </row>
    <row r="236" spans="1:14" ht="34.5" customHeight="1">
      <c r="A236" s="691">
        <v>38</v>
      </c>
      <c r="B236" s="692" t="s">
        <v>3164</v>
      </c>
      <c r="C236" s="692" t="s">
        <v>3135</v>
      </c>
      <c r="D236" s="717" t="s">
        <v>3139</v>
      </c>
      <c r="E236" s="694" t="s">
        <v>2974</v>
      </c>
      <c r="F236" s="759" t="s">
        <v>3125</v>
      </c>
      <c r="G236" s="760">
        <v>0.1</v>
      </c>
      <c r="H236" s="697">
        <v>50</v>
      </c>
      <c r="I236" s="697">
        <v>42</v>
      </c>
      <c r="J236" s="697">
        <v>8</v>
      </c>
      <c r="K236" s="761">
        <v>0</v>
      </c>
      <c r="L236" s="694"/>
    </row>
    <row r="237" spans="1:14" ht="34.5" customHeight="1">
      <c r="A237" s="691">
        <v>39</v>
      </c>
      <c r="B237" s="692" t="s">
        <v>3164</v>
      </c>
      <c r="C237" s="692" t="s">
        <v>3135</v>
      </c>
      <c r="D237" s="717" t="s">
        <v>3170</v>
      </c>
      <c r="E237" s="694" t="s">
        <v>2974</v>
      </c>
      <c r="F237" s="759" t="s">
        <v>3125</v>
      </c>
      <c r="G237" s="760">
        <v>1</v>
      </c>
      <c r="H237" s="697">
        <v>540</v>
      </c>
      <c r="I237" s="697">
        <v>540</v>
      </c>
      <c r="J237" s="697">
        <v>0</v>
      </c>
      <c r="K237" s="761">
        <v>0</v>
      </c>
      <c r="L237" s="694"/>
    </row>
    <row r="238" spans="1:14" ht="34.5" customHeight="1">
      <c r="A238" s="691">
        <v>40</v>
      </c>
      <c r="B238" s="692" t="s">
        <v>3164</v>
      </c>
      <c r="C238" s="692" t="s">
        <v>3142</v>
      </c>
      <c r="D238" s="717" t="s">
        <v>3143</v>
      </c>
      <c r="E238" s="694" t="s">
        <v>2974</v>
      </c>
      <c r="F238" s="759" t="s">
        <v>3144</v>
      </c>
      <c r="G238" s="760">
        <v>9</v>
      </c>
      <c r="H238" s="697">
        <v>8187</v>
      </c>
      <c r="I238" s="697">
        <v>5895</v>
      </c>
      <c r="J238" s="697">
        <v>2292</v>
      </c>
      <c r="K238" s="761">
        <v>0</v>
      </c>
      <c r="L238" s="694"/>
    </row>
    <row r="239" spans="1:14" ht="34.5" customHeight="1">
      <c r="A239" s="691">
        <v>41</v>
      </c>
      <c r="B239" s="692" t="s">
        <v>3164</v>
      </c>
      <c r="C239" s="692" t="s">
        <v>3142</v>
      </c>
      <c r="D239" s="717" t="s">
        <v>3171</v>
      </c>
      <c r="E239" s="694" t="s">
        <v>2974</v>
      </c>
      <c r="F239" s="759" t="s">
        <v>3144</v>
      </c>
      <c r="G239" s="760">
        <v>5</v>
      </c>
      <c r="H239" s="697">
        <v>4000</v>
      </c>
      <c r="I239" s="697">
        <v>3680</v>
      </c>
      <c r="J239" s="697">
        <v>320</v>
      </c>
      <c r="K239" s="761">
        <v>0</v>
      </c>
      <c r="L239" s="694"/>
    </row>
    <row r="240" spans="1:14" ht="34.5" customHeight="1">
      <c r="A240" s="691">
        <v>42</v>
      </c>
      <c r="B240" s="692" t="s">
        <v>3172</v>
      </c>
      <c r="C240" s="692" t="s">
        <v>3121</v>
      </c>
      <c r="D240" s="717" t="s">
        <v>3173</v>
      </c>
      <c r="E240" s="694" t="s">
        <v>2974</v>
      </c>
      <c r="F240" s="759" t="s">
        <v>2975</v>
      </c>
      <c r="G240" s="760">
        <v>46</v>
      </c>
      <c r="H240" s="697">
        <v>208431</v>
      </c>
      <c r="I240" s="697">
        <v>32411</v>
      </c>
      <c r="J240" s="697">
        <v>176020</v>
      </c>
      <c r="K240" s="761">
        <v>0</v>
      </c>
      <c r="L240" s="694"/>
    </row>
    <row r="241" spans="1:12" ht="34.5" customHeight="1">
      <c r="A241" s="691">
        <v>43</v>
      </c>
      <c r="B241" s="692" t="s">
        <v>3172</v>
      </c>
      <c r="C241" s="692" t="s">
        <v>3123</v>
      </c>
      <c r="D241" s="717" t="s">
        <v>3174</v>
      </c>
      <c r="E241" s="694" t="s">
        <v>2974</v>
      </c>
      <c r="F241" s="759" t="s">
        <v>3125</v>
      </c>
      <c r="G241" s="760">
        <v>1</v>
      </c>
      <c r="H241" s="697">
        <v>600</v>
      </c>
      <c r="I241" s="697">
        <v>540</v>
      </c>
      <c r="J241" s="697">
        <v>60</v>
      </c>
      <c r="K241" s="761">
        <v>0</v>
      </c>
      <c r="L241" s="694"/>
    </row>
    <row r="242" spans="1:12" ht="34.5" customHeight="1">
      <c r="A242" s="691">
        <v>44</v>
      </c>
      <c r="B242" s="692" t="s">
        <v>3172</v>
      </c>
      <c r="C242" s="692" t="s">
        <v>3131</v>
      </c>
      <c r="D242" s="717" t="s">
        <v>3175</v>
      </c>
      <c r="E242" s="694" t="s">
        <v>2974</v>
      </c>
      <c r="F242" s="759" t="s">
        <v>3125</v>
      </c>
      <c r="G242" s="760">
        <v>7</v>
      </c>
      <c r="H242" s="697">
        <v>4940</v>
      </c>
      <c r="I242" s="697">
        <v>3070</v>
      </c>
      <c r="J242" s="697">
        <v>1870</v>
      </c>
      <c r="K242" s="761">
        <v>0</v>
      </c>
      <c r="L242" s="694"/>
    </row>
    <row r="243" spans="1:12" ht="34.5" customHeight="1">
      <c r="A243" s="691">
        <v>45</v>
      </c>
      <c r="B243" s="692" t="s">
        <v>3172</v>
      </c>
      <c r="C243" s="692" t="s">
        <v>3133</v>
      </c>
      <c r="D243" s="717" t="s">
        <v>3176</v>
      </c>
      <c r="E243" s="694" t="s">
        <v>2974</v>
      </c>
      <c r="F243" s="759" t="s">
        <v>3125</v>
      </c>
      <c r="G243" s="760">
        <v>13</v>
      </c>
      <c r="H243" s="697">
        <v>11870</v>
      </c>
      <c r="I243" s="697">
        <v>6250</v>
      </c>
      <c r="J243" s="697">
        <v>5620</v>
      </c>
      <c r="K243" s="761">
        <v>0</v>
      </c>
      <c r="L243" s="694"/>
    </row>
    <row r="244" spans="1:12" ht="34.5" customHeight="1">
      <c r="A244" s="691">
        <v>46</v>
      </c>
      <c r="B244" s="692" t="s">
        <v>3172</v>
      </c>
      <c r="C244" s="692" t="s">
        <v>3135</v>
      </c>
      <c r="D244" s="717" t="s">
        <v>3177</v>
      </c>
      <c r="E244" s="694" t="s">
        <v>2974</v>
      </c>
      <c r="F244" s="759" t="s">
        <v>3125</v>
      </c>
      <c r="G244" s="760">
        <v>5</v>
      </c>
      <c r="H244" s="697">
        <v>3800</v>
      </c>
      <c r="I244" s="697">
        <v>2900</v>
      </c>
      <c r="J244" s="697">
        <v>900</v>
      </c>
      <c r="K244" s="761">
        <v>0</v>
      </c>
      <c r="L244" s="694"/>
    </row>
    <row r="245" spans="1:12" ht="34.5" customHeight="1">
      <c r="A245" s="691">
        <v>47</v>
      </c>
      <c r="B245" s="692" t="s">
        <v>3172</v>
      </c>
      <c r="C245" s="692" t="s">
        <v>3135</v>
      </c>
      <c r="D245" s="717" t="s">
        <v>3137</v>
      </c>
      <c r="E245" s="694" t="s">
        <v>2974</v>
      </c>
      <c r="F245" s="759" t="s">
        <v>3125</v>
      </c>
      <c r="G245" s="760">
        <v>0.6</v>
      </c>
      <c r="H245" s="697">
        <v>500</v>
      </c>
      <c r="I245" s="697">
        <v>275</v>
      </c>
      <c r="J245" s="697">
        <v>225</v>
      </c>
      <c r="K245" s="761">
        <v>0</v>
      </c>
      <c r="L245" s="694"/>
    </row>
    <row r="246" spans="1:12" ht="34.5" customHeight="1">
      <c r="A246" s="691">
        <v>48</v>
      </c>
      <c r="B246" s="692" t="s">
        <v>3172</v>
      </c>
      <c r="C246" s="692" t="s">
        <v>3135</v>
      </c>
      <c r="D246" s="717" t="s">
        <v>3138</v>
      </c>
      <c r="E246" s="694" t="s">
        <v>2974</v>
      </c>
      <c r="F246" s="759" t="s">
        <v>3125</v>
      </c>
      <c r="G246" s="760">
        <v>0.4</v>
      </c>
      <c r="H246" s="697">
        <v>280</v>
      </c>
      <c r="I246" s="697">
        <v>270</v>
      </c>
      <c r="J246" s="697">
        <v>10</v>
      </c>
      <c r="K246" s="761">
        <v>0</v>
      </c>
      <c r="L246" s="694"/>
    </row>
    <row r="247" spans="1:12" ht="34.5" customHeight="1">
      <c r="A247" s="691">
        <v>49</v>
      </c>
      <c r="B247" s="692" t="s">
        <v>3172</v>
      </c>
      <c r="C247" s="692" t="s">
        <v>3135</v>
      </c>
      <c r="D247" s="717" t="s">
        <v>3139</v>
      </c>
      <c r="E247" s="694" t="s">
        <v>2974</v>
      </c>
      <c r="F247" s="759" t="s">
        <v>3125</v>
      </c>
      <c r="G247" s="760">
        <v>0.6</v>
      </c>
      <c r="H247" s="697">
        <v>800</v>
      </c>
      <c r="I247" s="697">
        <v>400</v>
      </c>
      <c r="J247" s="697">
        <v>400</v>
      </c>
      <c r="K247" s="761">
        <v>0</v>
      </c>
      <c r="L247" s="694"/>
    </row>
    <row r="248" spans="1:12" ht="34.5" customHeight="1">
      <c r="A248" s="691">
        <v>50</v>
      </c>
      <c r="B248" s="692" t="s">
        <v>3178</v>
      </c>
      <c r="C248" s="692" t="s">
        <v>3121</v>
      </c>
      <c r="D248" s="717" t="s">
        <v>3179</v>
      </c>
      <c r="E248" s="694" t="s">
        <v>2974</v>
      </c>
      <c r="F248" s="759" t="s">
        <v>2975</v>
      </c>
      <c r="G248" s="760">
        <v>29</v>
      </c>
      <c r="H248" s="697">
        <v>47294</v>
      </c>
      <c r="I248" s="697">
        <v>20433</v>
      </c>
      <c r="J248" s="697">
        <v>26861</v>
      </c>
      <c r="K248" s="761">
        <v>0</v>
      </c>
      <c r="L248" s="694"/>
    </row>
    <row r="249" spans="1:12" ht="34.5" customHeight="1">
      <c r="A249" s="691">
        <v>51</v>
      </c>
      <c r="B249" s="692" t="s">
        <v>3178</v>
      </c>
      <c r="C249" s="692" t="s">
        <v>3123</v>
      </c>
      <c r="D249" s="717" t="s">
        <v>3180</v>
      </c>
      <c r="E249" s="694" t="s">
        <v>2974</v>
      </c>
      <c r="F249" s="759" t="s">
        <v>3125</v>
      </c>
      <c r="G249" s="760">
        <v>2</v>
      </c>
      <c r="H249" s="697">
        <v>1200</v>
      </c>
      <c r="I249" s="697">
        <v>1080</v>
      </c>
      <c r="J249" s="697">
        <v>120</v>
      </c>
      <c r="K249" s="761">
        <v>0</v>
      </c>
      <c r="L249" s="694"/>
    </row>
    <row r="250" spans="1:12" ht="34.5" customHeight="1">
      <c r="A250" s="691">
        <v>52</v>
      </c>
      <c r="B250" s="692" t="s">
        <v>3178</v>
      </c>
      <c r="C250" s="692" t="s">
        <v>3131</v>
      </c>
      <c r="D250" s="717" t="s">
        <v>3181</v>
      </c>
      <c r="E250" s="694" t="s">
        <v>2974</v>
      </c>
      <c r="F250" s="759" t="s">
        <v>3125</v>
      </c>
      <c r="G250" s="760">
        <v>20</v>
      </c>
      <c r="H250" s="697">
        <v>13250</v>
      </c>
      <c r="I250" s="697">
        <v>11600</v>
      </c>
      <c r="J250" s="697">
        <v>1650</v>
      </c>
      <c r="K250" s="761">
        <v>0</v>
      </c>
      <c r="L250" s="694"/>
    </row>
    <row r="251" spans="1:12" ht="33">
      <c r="A251" s="691">
        <v>53</v>
      </c>
      <c r="B251" s="692" t="s">
        <v>3178</v>
      </c>
      <c r="C251" s="692" t="s">
        <v>3133</v>
      </c>
      <c r="D251" s="717" t="s">
        <v>3182</v>
      </c>
      <c r="E251" s="694" t="s">
        <v>2974</v>
      </c>
      <c r="F251" s="759" t="s">
        <v>3125</v>
      </c>
      <c r="G251" s="760">
        <v>20</v>
      </c>
      <c r="H251" s="697">
        <v>12750</v>
      </c>
      <c r="I251" s="697">
        <v>11600</v>
      </c>
      <c r="J251" s="697">
        <v>1150</v>
      </c>
      <c r="K251" s="761">
        <v>0</v>
      </c>
      <c r="L251" s="694"/>
    </row>
    <row r="252" spans="1:12" ht="33">
      <c r="A252" s="691">
        <v>54</v>
      </c>
      <c r="B252" s="692" t="s">
        <v>3178</v>
      </c>
      <c r="C252" s="692" t="s">
        <v>3135</v>
      </c>
      <c r="D252" s="717" t="s">
        <v>3183</v>
      </c>
      <c r="E252" s="694" t="s">
        <v>2974</v>
      </c>
      <c r="F252" s="759" t="s">
        <v>3125</v>
      </c>
      <c r="G252" s="760">
        <v>1.5</v>
      </c>
      <c r="H252" s="697">
        <v>1100</v>
      </c>
      <c r="I252" s="697">
        <v>1000</v>
      </c>
      <c r="J252" s="697">
        <v>100</v>
      </c>
      <c r="K252" s="761">
        <v>0</v>
      </c>
      <c r="L252" s="694"/>
    </row>
    <row r="253" spans="1:12" ht="33">
      <c r="A253" s="691">
        <v>55</v>
      </c>
      <c r="B253" s="692" t="s">
        <v>3178</v>
      </c>
      <c r="C253" s="692" t="s">
        <v>3135</v>
      </c>
      <c r="D253" s="717" t="s">
        <v>3139</v>
      </c>
      <c r="E253" s="694" t="s">
        <v>2974</v>
      </c>
      <c r="F253" s="759" t="s">
        <v>3125</v>
      </c>
      <c r="G253" s="760">
        <v>0.1</v>
      </c>
      <c r="H253" s="697">
        <v>85</v>
      </c>
      <c r="I253" s="697">
        <v>65</v>
      </c>
      <c r="J253" s="697">
        <v>20</v>
      </c>
      <c r="K253" s="761">
        <v>0</v>
      </c>
      <c r="L253" s="694"/>
    </row>
    <row r="254" spans="1:12" ht="33">
      <c r="A254" s="691">
        <v>56</v>
      </c>
      <c r="B254" s="692" t="s">
        <v>3178</v>
      </c>
      <c r="C254" s="692" t="s">
        <v>3135</v>
      </c>
      <c r="D254" s="717" t="s">
        <v>3184</v>
      </c>
      <c r="E254" s="694" t="s">
        <v>2974</v>
      </c>
      <c r="F254" s="759" t="s">
        <v>3185</v>
      </c>
      <c r="G254" s="760">
        <v>2</v>
      </c>
      <c r="H254" s="697">
        <v>1648</v>
      </c>
      <c r="I254" s="697">
        <v>1200</v>
      </c>
      <c r="J254" s="697">
        <v>448</v>
      </c>
      <c r="K254" s="761">
        <v>0</v>
      </c>
      <c r="L254" s="694"/>
    </row>
    <row r="255" spans="1:12" ht="33">
      <c r="A255" s="691">
        <v>57</v>
      </c>
      <c r="B255" s="692" t="s">
        <v>3178</v>
      </c>
      <c r="C255" s="692" t="s">
        <v>3142</v>
      </c>
      <c r="D255" s="717" t="s">
        <v>3143</v>
      </c>
      <c r="E255" s="694" t="s">
        <v>2974</v>
      </c>
      <c r="F255" s="759" t="s">
        <v>3144</v>
      </c>
      <c r="G255" s="760">
        <v>8</v>
      </c>
      <c r="H255" s="697">
        <v>1977</v>
      </c>
      <c r="I255" s="697">
        <v>1383</v>
      </c>
      <c r="J255" s="697">
        <v>594</v>
      </c>
      <c r="K255" s="761"/>
      <c r="L255" s="694"/>
    </row>
    <row r="256" spans="1:12" ht="33">
      <c r="A256" s="691">
        <v>58</v>
      </c>
      <c r="B256" s="692" t="s">
        <v>3178</v>
      </c>
      <c r="C256" s="692" t="s">
        <v>3142</v>
      </c>
      <c r="D256" s="717" t="s">
        <v>3186</v>
      </c>
      <c r="E256" s="694" t="s">
        <v>2974</v>
      </c>
      <c r="F256" s="759" t="s">
        <v>3144</v>
      </c>
      <c r="G256" s="760">
        <v>5</v>
      </c>
      <c r="H256" s="697">
        <v>1333</v>
      </c>
      <c r="I256" s="697">
        <v>1227</v>
      </c>
      <c r="J256" s="697">
        <v>106</v>
      </c>
      <c r="K256" s="761"/>
      <c r="L256" s="694"/>
    </row>
    <row r="257" spans="1:12" ht="33" customHeight="1">
      <c r="A257" s="691">
        <v>59</v>
      </c>
      <c r="B257" s="692" t="s">
        <v>3187</v>
      </c>
      <c r="C257" s="692" t="s">
        <v>3131</v>
      </c>
      <c r="D257" s="717" t="s">
        <v>3188</v>
      </c>
      <c r="E257" s="694" t="s">
        <v>2974</v>
      </c>
      <c r="F257" s="759" t="s">
        <v>3125</v>
      </c>
      <c r="G257" s="760">
        <v>4</v>
      </c>
      <c r="H257" s="697">
        <v>3400</v>
      </c>
      <c r="I257" s="697">
        <v>2000</v>
      </c>
      <c r="J257" s="697">
        <v>1400</v>
      </c>
      <c r="K257" s="761">
        <v>0</v>
      </c>
      <c r="L257" s="694"/>
    </row>
    <row r="258" spans="1:12" ht="33" customHeight="1">
      <c r="A258" s="691">
        <v>60</v>
      </c>
      <c r="B258" s="692" t="s">
        <v>3187</v>
      </c>
      <c r="C258" s="692" t="s">
        <v>3133</v>
      </c>
      <c r="D258" s="717" t="s">
        <v>3189</v>
      </c>
      <c r="E258" s="694" t="s">
        <v>2974</v>
      </c>
      <c r="F258" s="759" t="s">
        <v>3125</v>
      </c>
      <c r="G258" s="760">
        <v>6</v>
      </c>
      <c r="H258" s="697">
        <v>5450</v>
      </c>
      <c r="I258" s="697">
        <v>4200</v>
      </c>
      <c r="J258" s="697">
        <v>1250</v>
      </c>
      <c r="K258" s="761">
        <v>0</v>
      </c>
      <c r="L258" s="694"/>
    </row>
    <row r="259" spans="1:12" ht="33" customHeight="1">
      <c r="A259" s="691">
        <v>61</v>
      </c>
      <c r="B259" s="692" t="s">
        <v>3187</v>
      </c>
      <c r="C259" s="692" t="s">
        <v>3135</v>
      </c>
      <c r="D259" s="717" t="s">
        <v>3137</v>
      </c>
      <c r="E259" s="694" t="s">
        <v>2974</v>
      </c>
      <c r="F259" s="759" t="s">
        <v>3125</v>
      </c>
      <c r="G259" s="760">
        <v>0.3</v>
      </c>
      <c r="H259" s="697">
        <v>100</v>
      </c>
      <c r="I259" s="697">
        <v>52</v>
      </c>
      <c r="J259" s="697">
        <v>48</v>
      </c>
      <c r="K259" s="761">
        <v>0</v>
      </c>
      <c r="L259" s="694"/>
    </row>
    <row r="260" spans="1:12" ht="33" customHeight="1">
      <c r="A260" s="691">
        <v>62</v>
      </c>
      <c r="B260" s="692" t="s">
        <v>3187</v>
      </c>
      <c r="C260" s="692" t="s">
        <v>3135</v>
      </c>
      <c r="D260" s="717" t="s">
        <v>3183</v>
      </c>
      <c r="E260" s="694" t="s">
        <v>2974</v>
      </c>
      <c r="F260" s="759" t="s">
        <v>3125</v>
      </c>
      <c r="G260" s="760">
        <v>0.15</v>
      </c>
      <c r="H260" s="697">
        <v>105</v>
      </c>
      <c r="I260" s="697">
        <v>95</v>
      </c>
      <c r="J260" s="697">
        <v>10</v>
      </c>
      <c r="K260" s="761">
        <v>0</v>
      </c>
      <c r="L260" s="694"/>
    </row>
    <row r="261" spans="1:12" ht="33.75" customHeight="1">
      <c r="A261" s="691"/>
      <c r="B261" s="692"/>
      <c r="C261" s="692" t="s">
        <v>3190</v>
      </c>
      <c r="D261" s="717" t="s">
        <v>3191</v>
      </c>
      <c r="E261" s="694" t="s">
        <v>2974</v>
      </c>
      <c r="F261" s="759" t="s">
        <v>3192</v>
      </c>
      <c r="G261" s="760">
        <v>1</v>
      </c>
      <c r="H261" s="697">
        <v>600</v>
      </c>
      <c r="I261" s="697">
        <v>600</v>
      </c>
      <c r="J261" s="697">
        <v>0</v>
      </c>
      <c r="K261" s="761">
        <v>0</v>
      </c>
      <c r="L261" s="694"/>
    </row>
    <row r="262" spans="1:12" ht="33" customHeight="1">
      <c r="A262" s="691"/>
      <c r="B262" s="692"/>
      <c r="C262" s="692"/>
      <c r="D262" s="762" t="s">
        <v>3193</v>
      </c>
      <c r="E262" s="694"/>
      <c r="F262" s="759"/>
      <c r="G262" s="763">
        <f>SUM(G199:G261)</f>
        <v>473.48</v>
      </c>
      <c r="H262" s="764">
        <f t="shared" ref="H262:K262" si="15">SUM(H199:H261)</f>
        <v>793365</v>
      </c>
      <c r="I262" s="764">
        <f t="shared" si="15"/>
        <v>307135</v>
      </c>
      <c r="J262" s="764">
        <f t="shared" si="15"/>
        <v>486230</v>
      </c>
      <c r="K262" s="728">
        <f t="shared" si="15"/>
        <v>0</v>
      </c>
      <c r="L262" s="694"/>
    </row>
    <row r="263" spans="1:12" ht="33.75" customHeight="1">
      <c r="A263" s="691"/>
      <c r="B263" s="765"/>
      <c r="C263" s="765"/>
      <c r="D263" s="726" t="s">
        <v>3004</v>
      </c>
      <c r="E263" s="694"/>
      <c r="F263" s="766"/>
      <c r="G263" s="767">
        <f>G262</f>
        <v>473.48</v>
      </c>
      <c r="H263" s="728">
        <f t="shared" ref="H263:J263" si="16">H262</f>
        <v>793365</v>
      </c>
      <c r="I263" s="728">
        <f t="shared" si="16"/>
        <v>307135</v>
      </c>
      <c r="J263" s="728">
        <f t="shared" si="16"/>
        <v>486230</v>
      </c>
      <c r="K263" s="768"/>
      <c r="L263" s="694"/>
    </row>
    <row r="264" spans="1:12" ht="33.75" customHeight="1">
      <c r="A264" s="691">
        <v>1</v>
      </c>
      <c r="B264" s="692" t="s">
        <v>3005</v>
      </c>
      <c r="C264" s="692" t="s">
        <v>3194</v>
      </c>
      <c r="D264" s="717" t="s">
        <v>3195</v>
      </c>
      <c r="E264" s="694" t="s">
        <v>2974</v>
      </c>
      <c r="F264" s="759" t="s">
        <v>3008</v>
      </c>
      <c r="G264" s="760">
        <v>2</v>
      </c>
      <c r="H264" s="697">
        <v>886</v>
      </c>
      <c r="I264" s="697">
        <v>886</v>
      </c>
      <c r="J264" s="697">
        <v>0</v>
      </c>
      <c r="K264" s="768"/>
      <c r="L264" s="694"/>
    </row>
    <row r="265" spans="1:12" ht="33">
      <c r="A265" s="691">
        <v>2</v>
      </c>
      <c r="B265" s="692" t="s">
        <v>3005</v>
      </c>
      <c r="C265" s="692" t="s">
        <v>3194</v>
      </c>
      <c r="D265" s="717" t="s">
        <v>3196</v>
      </c>
      <c r="E265" s="694" t="s">
        <v>2974</v>
      </c>
      <c r="F265" s="759" t="s">
        <v>3008</v>
      </c>
      <c r="G265" s="760">
        <v>2</v>
      </c>
      <c r="H265" s="697">
        <v>1171</v>
      </c>
      <c r="I265" s="697">
        <v>1171</v>
      </c>
      <c r="J265" s="697">
        <v>0</v>
      </c>
      <c r="K265" s="761">
        <v>0</v>
      </c>
      <c r="L265" s="694"/>
    </row>
    <row r="266" spans="1:12" ht="33">
      <c r="A266" s="691">
        <v>3</v>
      </c>
      <c r="B266" s="692" t="s">
        <v>3005</v>
      </c>
      <c r="C266" s="692" t="s">
        <v>3194</v>
      </c>
      <c r="D266" s="717" t="s">
        <v>3197</v>
      </c>
      <c r="E266" s="694" t="s">
        <v>2974</v>
      </c>
      <c r="F266" s="759" t="s">
        <v>3008</v>
      </c>
      <c r="G266" s="760">
        <v>0.6</v>
      </c>
      <c r="H266" s="697">
        <v>288</v>
      </c>
      <c r="I266" s="697">
        <v>288</v>
      </c>
      <c r="J266" s="697">
        <v>0</v>
      </c>
      <c r="K266" s="761">
        <v>0</v>
      </c>
      <c r="L266" s="694"/>
    </row>
    <row r="267" spans="1:12" ht="33">
      <c r="A267" s="691">
        <v>4</v>
      </c>
      <c r="B267" s="692" t="s">
        <v>3005</v>
      </c>
      <c r="C267" s="692" t="s">
        <v>3194</v>
      </c>
      <c r="D267" s="717" t="s">
        <v>3198</v>
      </c>
      <c r="E267" s="694" t="s">
        <v>2974</v>
      </c>
      <c r="F267" s="759" t="s">
        <v>3012</v>
      </c>
      <c r="G267" s="760">
        <v>3</v>
      </c>
      <c r="H267" s="697">
        <v>1922</v>
      </c>
      <c r="I267" s="697">
        <v>1922</v>
      </c>
      <c r="J267" s="697">
        <v>0</v>
      </c>
      <c r="K267" s="761">
        <v>0</v>
      </c>
      <c r="L267" s="694"/>
    </row>
    <row r="268" spans="1:12" ht="33">
      <c r="A268" s="691">
        <v>5</v>
      </c>
      <c r="B268" s="692" t="s">
        <v>3005</v>
      </c>
      <c r="C268" s="692" t="s">
        <v>3194</v>
      </c>
      <c r="D268" s="717" t="s">
        <v>3199</v>
      </c>
      <c r="E268" s="694" t="s">
        <v>2974</v>
      </c>
      <c r="F268" s="759" t="s">
        <v>3012</v>
      </c>
      <c r="G268" s="760">
        <v>6</v>
      </c>
      <c r="H268" s="697">
        <v>2940</v>
      </c>
      <c r="I268" s="697">
        <v>2940</v>
      </c>
      <c r="J268" s="697">
        <v>0</v>
      </c>
      <c r="K268" s="761">
        <v>0</v>
      </c>
      <c r="L268" s="694"/>
    </row>
    <row r="269" spans="1:12" ht="33">
      <c r="A269" s="691">
        <v>6</v>
      </c>
      <c r="B269" s="692" t="s">
        <v>3005</v>
      </c>
      <c r="C269" s="692" t="s">
        <v>3194</v>
      </c>
      <c r="D269" s="717" t="s">
        <v>3200</v>
      </c>
      <c r="E269" s="694" t="s">
        <v>2974</v>
      </c>
      <c r="F269" s="759" t="s">
        <v>3012</v>
      </c>
      <c r="G269" s="760">
        <v>2</v>
      </c>
      <c r="H269" s="697">
        <v>646</v>
      </c>
      <c r="I269" s="697">
        <v>646</v>
      </c>
      <c r="J269" s="697">
        <v>0</v>
      </c>
      <c r="K269" s="761">
        <v>0</v>
      </c>
      <c r="L269" s="694"/>
    </row>
    <row r="270" spans="1:12" ht="33" customHeight="1">
      <c r="A270" s="691">
        <v>7</v>
      </c>
      <c r="B270" s="692" t="s">
        <v>3005</v>
      </c>
      <c r="C270" s="692" t="s">
        <v>3194</v>
      </c>
      <c r="D270" s="717" t="s">
        <v>3201</v>
      </c>
      <c r="E270" s="694" t="s">
        <v>2974</v>
      </c>
      <c r="F270" s="759" t="s">
        <v>3012</v>
      </c>
      <c r="G270" s="760">
        <v>0.3</v>
      </c>
      <c r="H270" s="697">
        <v>126</v>
      </c>
      <c r="I270" s="697">
        <v>126</v>
      </c>
      <c r="J270" s="697">
        <v>0</v>
      </c>
      <c r="K270" s="761">
        <v>0</v>
      </c>
      <c r="L270" s="694"/>
    </row>
    <row r="271" spans="1:12" ht="33" customHeight="1">
      <c r="A271" s="691">
        <v>8</v>
      </c>
      <c r="B271" s="692" t="s">
        <v>3005</v>
      </c>
      <c r="C271" s="692" t="s">
        <v>3194</v>
      </c>
      <c r="D271" s="717" t="s">
        <v>3202</v>
      </c>
      <c r="E271" s="694" t="s">
        <v>2974</v>
      </c>
      <c r="F271" s="759" t="s">
        <v>3012</v>
      </c>
      <c r="G271" s="760">
        <v>1</v>
      </c>
      <c r="H271" s="697">
        <v>437</v>
      </c>
      <c r="I271" s="697">
        <v>437</v>
      </c>
      <c r="J271" s="697">
        <v>0</v>
      </c>
      <c r="K271" s="761">
        <v>0</v>
      </c>
      <c r="L271" s="694"/>
    </row>
    <row r="272" spans="1:12" ht="33.75" customHeight="1">
      <c r="A272" s="691" t="s">
        <v>1</v>
      </c>
      <c r="B272" s="692"/>
      <c r="C272" s="692"/>
      <c r="D272" s="769" t="s">
        <v>3193</v>
      </c>
      <c r="E272" s="694"/>
      <c r="F272" s="759"/>
      <c r="G272" s="763">
        <f>SUM(G264:G271)</f>
        <v>16.899999999999999</v>
      </c>
      <c r="H272" s="764">
        <f t="shared" ref="H272:I272" si="17">SUM(H264:H271)</f>
        <v>8416</v>
      </c>
      <c r="I272" s="764">
        <f t="shared" si="17"/>
        <v>8416</v>
      </c>
      <c r="J272" s="770">
        <v>0</v>
      </c>
      <c r="K272" s="761">
        <v>0</v>
      </c>
      <c r="L272" s="694"/>
    </row>
    <row r="273" spans="1:12" ht="33.75" customHeight="1">
      <c r="A273" s="691"/>
      <c r="B273" s="765"/>
      <c r="C273" s="765"/>
      <c r="D273" s="726" t="s">
        <v>3004</v>
      </c>
      <c r="E273" s="694"/>
      <c r="F273" s="766"/>
      <c r="G273" s="767">
        <f>G272</f>
        <v>16.899999999999999</v>
      </c>
      <c r="H273" s="728">
        <f t="shared" ref="H273:J273" si="18">H272</f>
        <v>8416</v>
      </c>
      <c r="I273" s="728">
        <f t="shared" si="18"/>
        <v>8416</v>
      </c>
      <c r="J273" s="767">
        <f t="shared" si="18"/>
        <v>0</v>
      </c>
      <c r="K273" s="768"/>
      <c r="L273" s="694"/>
    </row>
  </sheetData>
  <mergeCells count="12">
    <mergeCell ref="G6:G7"/>
    <mergeCell ref="L6:L7"/>
    <mergeCell ref="A1:L1"/>
    <mergeCell ref="A2:L2"/>
    <mergeCell ref="A3:L3"/>
    <mergeCell ref="A4:L4"/>
    <mergeCell ref="A5:L5"/>
    <mergeCell ref="A6:A7"/>
    <mergeCell ref="B6:B7"/>
    <mergeCell ref="C6:C7"/>
    <mergeCell ref="D6:D7"/>
    <mergeCell ref="F6:F7"/>
  </mergeCells>
  <phoneticPr fontId="4" type="noConversion"/>
  <dataValidations count="1">
    <dataValidation type="list" allowBlank="1" showInputMessage="1" showErrorMessage="1" sqref="E181:E182 E197:E198 E104:E105 E88:E89" xr:uid="{B2C20C92-7D20-422A-801C-A6B9D1914BB6}">
      <formula1>"A.編製外進用人力,B.派遺人力,C.勞務承攬"</formula1>
    </dataValidation>
  </dataValidations>
  <printOptions horizontalCentered="1"/>
  <pageMargins left="0.15748031496062992" right="0.11811023622047245" top="0.39370078740157483" bottom="0.43307086614173229" header="0.31496062992125984" footer="0.31496062992125984"/>
  <pageSetup paperSize="9" scale="56" fitToHeight="4" orientation="portrait" r:id="rId1"/>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BFF72-14F9-426E-B3C0-F871869B05D0}">
  <dimension ref="A1:M59"/>
  <sheetViews>
    <sheetView workbookViewId="0">
      <selection activeCell="O26" sqref="O26"/>
    </sheetView>
  </sheetViews>
  <sheetFormatPr defaultRowHeight="16.5"/>
  <cols>
    <col min="1" max="2" width="11.625" customWidth="1"/>
    <col min="3" max="3" width="42.875" customWidth="1"/>
    <col min="4" max="13" width="11.625" customWidth="1"/>
  </cols>
  <sheetData>
    <row r="1" spans="1:13" ht="21">
      <c r="A1" s="47"/>
      <c r="B1" s="137"/>
      <c r="C1" s="336"/>
      <c r="D1" s="137"/>
      <c r="E1" s="789" t="s">
        <v>2404</v>
      </c>
      <c r="F1" s="788" t="s">
        <v>2403</v>
      </c>
      <c r="G1" s="47"/>
      <c r="H1" s="47"/>
      <c r="I1" s="47"/>
      <c r="J1" s="47"/>
      <c r="K1" s="47"/>
      <c r="L1" s="47"/>
      <c r="M1" s="47"/>
    </row>
    <row r="2" spans="1:13" ht="21">
      <c r="A2" s="47"/>
      <c r="B2" s="137"/>
      <c r="C2" s="336"/>
      <c r="D2" s="137"/>
      <c r="E2" s="789" t="s">
        <v>2402</v>
      </c>
      <c r="F2" s="788" t="s">
        <v>2401</v>
      </c>
      <c r="G2" s="47"/>
      <c r="H2" s="47"/>
      <c r="I2" s="47"/>
      <c r="J2" s="47"/>
      <c r="K2" s="47"/>
      <c r="L2" s="47"/>
      <c r="M2" s="47"/>
    </row>
    <row r="3" spans="1:13" ht="21">
      <c r="A3" s="47"/>
      <c r="B3" s="337"/>
      <c r="C3" s="337"/>
      <c r="D3" s="337"/>
      <c r="E3" s="787" t="s">
        <v>3268</v>
      </c>
      <c r="F3" s="786" t="s">
        <v>2898</v>
      </c>
      <c r="G3" s="47"/>
      <c r="H3" s="47"/>
      <c r="I3" s="47"/>
      <c r="J3" s="47"/>
      <c r="K3" s="47"/>
      <c r="L3" s="47"/>
      <c r="M3" s="47"/>
    </row>
    <row r="4" spans="1:13" ht="17.25" thickBot="1">
      <c r="A4" s="198"/>
      <c r="B4" s="338"/>
      <c r="C4" s="338"/>
      <c r="D4" s="338"/>
      <c r="E4" s="174" t="s">
        <v>2398</v>
      </c>
      <c r="F4" s="175" t="s">
        <v>2397</v>
      </c>
      <c r="G4" s="47"/>
      <c r="H4" s="47"/>
      <c r="I4" s="47"/>
      <c r="J4" s="47"/>
      <c r="K4" s="47"/>
      <c r="L4" s="47"/>
      <c r="M4" s="135" t="s">
        <v>167</v>
      </c>
    </row>
    <row r="5" spans="1:13">
      <c r="A5" s="1126" t="s">
        <v>3267</v>
      </c>
      <c r="B5" s="1100" t="s">
        <v>3266</v>
      </c>
      <c r="C5" s="1100" t="s">
        <v>3265</v>
      </c>
      <c r="D5" s="1100" t="s">
        <v>3264</v>
      </c>
      <c r="E5" s="1100"/>
      <c r="F5" s="1100"/>
      <c r="G5" s="1123" t="s">
        <v>3263</v>
      </c>
      <c r="H5" s="1124"/>
      <c r="I5" s="1124"/>
      <c r="J5" s="1124"/>
      <c r="K5" s="1124"/>
      <c r="L5" s="1124"/>
      <c r="M5" s="1125"/>
    </row>
    <row r="6" spans="1:13" ht="33.75" customHeight="1" thickBot="1">
      <c r="A6" s="1127"/>
      <c r="B6" s="1122"/>
      <c r="C6" s="1122"/>
      <c r="D6" s="785" t="s">
        <v>2356</v>
      </c>
      <c r="E6" s="785" t="s">
        <v>3262</v>
      </c>
      <c r="F6" s="785" t="s">
        <v>3261</v>
      </c>
      <c r="G6" s="785" t="s">
        <v>3260</v>
      </c>
      <c r="H6" s="785" t="s">
        <v>3259</v>
      </c>
      <c r="I6" s="785" t="s">
        <v>3258</v>
      </c>
      <c r="J6" s="785" t="s">
        <v>3257</v>
      </c>
      <c r="K6" s="785" t="s">
        <v>3256</v>
      </c>
      <c r="L6" s="785" t="s">
        <v>3255</v>
      </c>
      <c r="M6" s="784"/>
    </row>
    <row r="7" spans="1:13">
      <c r="A7" s="783">
        <v>1385353</v>
      </c>
      <c r="B7" s="782">
        <v>1655197</v>
      </c>
      <c r="C7" s="281" t="s">
        <v>3254</v>
      </c>
      <c r="D7" s="782">
        <v>1775311</v>
      </c>
      <c r="E7" s="782">
        <v>559010</v>
      </c>
      <c r="F7" s="782">
        <v>1074958</v>
      </c>
      <c r="G7" s="782"/>
      <c r="H7" s="782">
        <v>3167</v>
      </c>
      <c r="I7" s="782">
        <v>138026</v>
      </c>
      <c r="J7" s="782"/>
      <c r="K7" s="782"/>
      <c r="L7" s="782">
        <v>150</v>
      </c>
      <c r="M7" s="781"/>
    </row>
    <row r="8" spans="1:13">
      <c r="A8" s="777">
        <v>825282</v>
      </c>
      <c r="B8" s="776">
        <v>978305</v>
      </c>
      <c r="C8" s="187" t="s">
        <v>3253</v>
      </c>
      <c r="D8" s="776">
        <v>1057102</v>
      </c>
      <c r="E8" s="776">
        <v>308514</v>
      </c>
      <c r="F8" s="776">
        <v>663435</v>
      </c>
      <c r="G8" s="776"/>
      <c r="H8" s="776"/>
      <c r="I8" s="776">
        <v>85153</v>
      </c>
      <c r="J8" s="776"/>
      <c r="K8" s="776"/>
      <c r="L8" s="776"/>
      <c r="M8" s="775"/>
    </row>
    <row r="9" spans="1:13">
      <c r="A9" s="777">
        <v>29002</v>
      </c>
      <c r="B9" s="776">
        <v>24419</v>
      </c>
      <c r="C9" s="187" t="s">
        <v>3252</v>
      </c>
      <c r="D9" s="776">
        <v>26349</v>
      </c>
      <c r="E9" s="776">
        <v>552</v>
      </c>
      <c r="F9" s="776">
        <v>21683</v>
      </c>
      <c r="G9" s="776"/>
      <c r="H9" s="776">
        <v>3137</v>
      </c>
      <c r="I9" s="776">
        <v>827</v>
      </c>
      <c r="J9" s="776"/>
      <c r="K9" s="776"/>
      <c r="L9" s="776">
        <v>150</v>
      </c>
      <c r="M9" s="775"/>
    </row>
    <row r="10" spans="1:13">
      <c r="A10" s="777">
        <v>54627</v>
      </c>
      <c r="B10" s="776">
        <v>75764</v>
      </c>
      <c r="C10" s="187" t="s">
        <v>3251</v>
      </c>
      <c r="D10" s="776">
        <v>77297</v>
      </c>
      <c r="E10" s="776">
        <v>63653</v>
      </c>
      <c r="F10" s="776">
        <v>8864</v>
      </c>
      <c r="G10" s="776"/>
      <c r="H10" s="776">
        <v>30</v>
      </c>
      <c r="I10" s="776">
        <v>4750</v>
      </c>
      <c r="J10" s="776"/>
      <c r="K10" s="776"/>
      <c r="L10" s="776"/>
      <c r="M10" s="775"/>
    </row>
    <row r="11" spans="1:13">
      <c r="A11" s="777">
        <v>25784</v>
      </c>
      <c r="B11" s="776">
        <v>30230</v>
      </c>
      <c r="C11" s="187" t="s">
        <v>3250</v>
      </c>
      <c r="D11" s="776">
        <v>33669</v>
      </c>
      <c r="E11" s="776"/>
      <c r="F11" s="776">
        <v>33669</v>
      </c>
      <c r="G11" s="776"/>
      <c r="H11" s="776"/>
      <c r="I11" s="776"/>
      <c r="J11" s="776"/>
      <c r="K11" s="776"/>
      <c r="L11" s="776"/>
      <c r="M11" s="775"/>
    </row>
    <row r="12" spans="1:13">
      <c r="A12" s="777">
        <v>183909</v>
      </c>
      <c r="B12" s="776">
        <v>226714</v>
      </c>
      <c r="C12" s="187" t="s">
        <v>3249</v>
      </c>
      <c r="D12" s="776">
        <v>239601</v>
      </c>
      <c r="E12" s="776">
        <v>71550</v>
      </c>
      <c r="F12" s="776">
        <v>147317</v>
      </c>
      <c r="G12" s="776"/>
      <c r="H12" s="776"/>
      <c r="I12" s="776">
        <v>20734</v>
      </c>
      <c r="J12" s="776"/>
      <c r="K12" s="776"/>
      <c r="L12" s="776"/>
      <c r="M12" s="775"/>
    </row>
    <row r="13" spans="1:13">
      <c r="A13" s="777">
        <v>164939</v>
      </c>
      <c r="B13" s="776">
        <v>191481</v>
      </c>
      <c r="C13" s="187" t="s">
        <v>3248</v>
      </c>
      <c r="D13" s="776">
        <v>204535</v>
      </c>
      <c r="E13" s="776">
        <v>65352</v>
      </c>
      <c r="F13" s="776">
        <v>124562</v>
      </c>
      <c r="G13" s="776"/>
      <c r="H13" s="776"/>
      <c r="I13" s="776">
        <v>14621</v>
      </c>
      <c r="J13" s="776"/>
      <c r="K13" s="776"/>
      <c r="L13" s="776"/>
      <c r="M13" s="775"/>
    </row>
    <row r="14" spans="1:13">
      <c r="A14" s="777">
        <v>101810</v>
      </c>
      <c r="B14" s="776">
        <v>128281</v>
      </c>
      <c r="C14" s="187" t="s">
        <v>3247</v>
      </c>
      <c r="D14" s="776">
        <v>136755</v>
      </c>
      <c r="E14" s="776">
        <v>49387</v>
      </c>
      <c r="F14" s="776">
        <v>75428</v>
      </c>
      <c r="G14" s="776"/>
      <c r="H14" s="776"/>
      <c r="I14" s="776">
        <v>11940</v>
      </c>
      <c r="J14" s="776"/>
      <c r="K14" s="776"/>
      <c r="L14" s="776"/>
      <c r="M14" s="775"/>
    </row>
    <row r="15" spans="1:13">
      <c r="A15" s="777">
        <v>1</v>
      </c>
      <c r="B15" s="776">
        <v>3</v>
      </c>
      <c r="C15" s="187" t="s">
        <v>3246</v>
      </c>
      <c r="D15" s="776">
        <v>3</v>
      </c>
      <c r="E15" s="776">
        <v>2</v>
      </c>
      <c r="F15" s="776"/>
      <c r="G15" s="776"/>
      <c r="H15" s="776"/>
      <c r="I15" s="776">
        <v>1</v>
      </c>
      <c r="J15" s="776"/>
      <c r="K15" s="776"/>
      <c r="L15" s="776"/>
      <c r="M15" s="775"/>
    </row>
    <row r="16" spans="1:13">
      <c r="A16" s="780">
        <v>4417863</v>
      </c>
      <c r="B16" s="779">
        <v>5438742</v>
      </c>
      <c r="C16" s="277" t="s">
        <v>3245</v>
      </c>
      <c r="D16" s="779">
        <v>5866693</v>
      </c>
      <c r="E16" s="779">
        <v>4756557</v>
      </c>
      <c r="F16" s="779">
        <v>155842</v>
      </c>
      <c r="G16" s="779">
        <v>621681</v>
      </c>
      <c r="H16" s="779">
        <v>4676</v>
      </c>
      <c r="I16" s="779">
        <v>64110</v>
      </c>
      <c r="J16" s="779">
        <v>246849</v>
      </c>
      <c r="K16" s="779"/>
      <c r="L16" s="779">
        <v>16978</v>
      </c>
      <c r="M16" s="778"/>
    </row>
    <row r="17" spans="1:13">
      <c r="A17" s="777">
        <v>494974</v>
      </c>
      <c r="B17" s="776">
        <v>587253</v>
      </c>
      <c r="C17" s="187" t="s">
        <v>3244</v>
      </c>
      <c r="D17" s="776">
        <v>667587</v>
      </c>
      <c r="E17" s="776">
        <v>620170</v>
      </c>
      <c r="F17" s="776">
        <v>20312</v>
      </c>
      <c r="G17" s="776">
        <v>24928</v>
      </c>
      <c r="H17" s="776"/>
      <c r="I17" s="776">
        <v>1503</v>
      </c>
      <c r="J17" s="776">
        <v>125</v>
      </c>
      <c r="K17" s="776"/>
      <c r="L17" s="776">
        <v>549</v>
      </c>
      <c r="M17" s="775"/>
    </row>
    <row r="18" spans="1:13">
      <c r="A18" s="777">
        <v>25272</v>
      </c>
      <c r="B18" s="776">
        <v>28439</v>
      </c>
      <c r="C18" s="187" t="s">
        <v>3243</v>
      </c>
      <c r="D18" s="776">
        <v>29405</v>
      </c>
      <c r="E18" s="776">
        <v>11117</v>
      </c>
      <c r="F18" s="776">
        <v>1638</v>
      </c>
      <c r="G18" s="776">
        <v>15659</v>
      </c>
      <c r="H18" s="776">
        <v>30</v>
      </c>
      <c r="I18" s="776">
        <v>697</v>
      </c>
      <c r="J18" s="776">
        <v>263</v>
      </c>
      <c r="K18" s="776"/>
      <c r="L18" s="776">
        <v>1</v>
      </c>
      <c r="M18" s="775"/>
    </row>
    <row r="19" spans="1:13">
      <c r="A19" s="777">
        <v>10162</v>
      </c>
      <c r="B19" s="776">
        <v>14592</v>
      </c>
      <c r="C19" s="187" t="s">
        <v>3242</v>
      </c>
      <c r="D19" s="776">
        <v>18407</v>
      </c>
      <c r="E19" s="776">
        <v>662</v>
      </c>
      <c r="F19" s="776">
        <v>11208</v>
      </c>
      <c r="G19" s="776">
        <v>12</v>
      </c>
      <c r="H19" s="776"/>
      <c r="I19" s="776">
        <v>552</v>
      </c>
      <c r="J19" s="776">
        <v>5845</v>
      </c>
      <c r="K19" s="776"/>
      <c r="L19" s="776">
        <v>128</v>
      </c>
      <c r="M19" s="775"/>
    </row>
    <row r="20" spans="1:13">
      <c r="A20" s="777">
        <v>4044</v>
      </c>
      <c r="B20" s="776">
        <v>3642</v>
      </c>
      <c r="C20" s="187" t="s">
        <v>3241</v>
      </c>
      <c r="D20" s="776">
        <v>3646</v>
      </c>
      <c r="E20" s="776">
        <v>663</v>
      </c>
      <c r="F20" s="776">
        <v>1960</v>
      </c>
      <c r="G20" s="776">
        <v>156</v>
      </c>
      <c r="H20" s="776">
        <v>114</v>
      </c>
      <c r="I20" s="776">
        <v>408</v>
      </c>
      <c r="J20" s="776">
        <v>318</v>
      </c>
      <c r="K20" s="776"/>
      <c r="L20" s="776">
        <v>27</v>
      </c>
      <c r="M20" s="775"/>
    </row>
    <row r="21" spans="1:13">
      <c r="A21" s="777">
        <v>415941</v>
      </c>
      <c r="B21" s="776">
        <v>459149</v>
      </c>
      <c r="C21" s="187" t="s">
        <v>3240</v>
      </c>
      <c r="D21" s="776">
        <v>480559</v>
      </c>
      <c r="E21" s="776">
        <v>174989</v>
      </c>
      <c r="F21" s="776">
        <v>50385</v>
      </c>
      <c r="G21" s="776">
        <v>222036</v>
      </c>
      <c r="H21" s="776">
        <v>30</v>
      </c>
      <c r="I21" s="776">
        <v>19887</v>
      </c>
      <c r="J21" s="776">
        <v>4563</v>
      </c>
      <c r="K21" s="776"/>
      <c r="L21" s="776">
        <v>8669</v>
      </c>
      <c r="M21" s="775"/>
    </row>
    <row r="22" spans="1:13">
      <c r="A22" s="777">
        <v>51864</v>
      </c>
      <c r="B22" s="776">
        <v>72039</v>
      </c>
      <c r="C22" s="187" t="s">
        <v>3239</v>
      </c>
      <c r="D22" s="776">
        <v>74004</v>
      </c>
      <c r="E22" s="776">
        <v>39821</v>
      </c>
      <c r="F22" s="776">
        <v>594</v>
      </c>
      <c r="G22" s="776">
        <v>31820</v>
      </c>
      <c r="H22" s="776"/>
      <c r="I22" s="776">
        <v>147</v>
      </c>
      <c r="J22" s="776">
        <v>312</v>
      </c>
      <c r="K22" s="776"/>
      <c r="L22" s="776">
        <v>1310</v>
      </c>
      <c r="M22" s="775"/>
    </row>
    <row r="23" spans="1:13">
      <c r="A23" s="777">
        <v>1036017</v>
      </c>
      <c r="B23" s="776">
        <v>1162529</v>
      </c>
      <c r="C23" s="187" t="s">
        <v>3238</v>
      </c>
      <c r="D23" s="776">
        <v>1248002</v>
      </c>
      <c r="E23" s="776">
        <v>855368</v>
      </c>
      <c r="F23" s="776">
        <v>37431</v>
      </c>
      <c r="G23" s="776">
        <v>271920</v>
      </c>
      <c r="H23" s="776"/>
      <c r="I23" s="776">
        <v>34532</v>
      </c>
      <c r="J23" s="776">
        <v>43627</v>
      </c>
      <c r="K23" s="776"/>
      <c r="L23" s="776">
        <v>5124</v>
      </c>
      <c r="M23" s="775"/>
    </row>
    <row r="24" spans="1:13">
      <c r="A24" s="777">
        <v>2377817</v>
      </c>
      <c r="B24" s="776">
        <v>3103540</v>
      </c>
      <c r="C24" s="187" t="s">
        <v>3237</v>
      </c>
      <c r="D24" s="776">
        <v>3337316</v>
      </c>
      <c r="E24" s="776">
        <v>3052208</v>
      </c>
      <c r="F24" s="776">
        <v>32314</v>
      </c>
      <c r="G24" s="776">
        <v>54578</v>
      </c>
      <c r="H24" s="776">
        <v>4502</v>
      </c>
      <c r="I24" s="776">
        <v>5704</v>
      </c>
      <c r="J24" s="776">
        <v>186840</v>
      </c>
      <c r="K24" s="776"/>
      <c r="L24" s="776">
        <v>1170</v>
      </c>
      <c r="M24" s="775"/>
    </row>
    <row r="25" spans="1:13">
      <c r="A25" s="777">
        <v>1094</v>
      </c>
      <c r="B25" s="776">
        <v>1839</v>
      </c>
      <c r="C25" s="187" t="s">
        <v>3236</v>
      </c>
      <c r="D25" s="776">
        <v>2047</v>
      </c>
      <c r="E25" s="776">
        <v>795</v>
      </c>
      <c r="F25" s="776"/>
      <c r="G25" s="776">
        <v>572</v>
      </c>
      <c r="H25" s="776"/>
      <c r="I25" s="776">
        <v>680</v>
      </c>
      <c r="J25" s="776"/>
      <c r="K25" s="776"/>
      <c r="L25" s="776"/>
      <c r="M25" s="775"/>
    </row>
    <row r="26" spans="1:13">
      <c r="A26" s="777">
        <v>680</v>
      </c>
      <c r="B26" s="776">
        <v>5720</v>
      </c>
      <c r="C26" s="187" t="s">
        <v>3235</v>
      </c>
      <c r="D26" s="776">
        <v>5720</v>
      </c>
      <c r="E26" s="776">
        <v>764</v>
      </c>
      <c r="F26" s="776"/>
      <c r="G26" s="776"/>
      <c r="H26" s="776"/>
      <c r="I26" s="776"/>
      <c r="J26" s="776">
        <v>4956</v>
      </c>
      <c r="K26" s="776"/>
      <c r="L26" s="776"/>
      <c r="M26" s="775"/>
    </row>
    <row r="27" spans="1:13">
      <c r="A27" s="780">
        <v>76835</v>
      </c>
      <c r="B27" s="779">
        <v>90989</v>
      </c>
      <c r="C27" s="277" t="s">
        <v>3234</v>
      </c>
      <c r="D27" s="779">
        <v>95194</v>
      </c>
      <c r="E27" s="779">
        <v>27615</v>
      </c>
      <c r="F27" s="779">
        <v>35833</v>
      </c>
      <c r="G27" s="779">
        <v>16308</v>
      </c>
      <c r="H27" s="779">
        <v>2416</v>
      </c>
      <c r="I27" s="779">
        <v>4839</v>
      </c>
      <c r="J27" s="779">
        <v>7064</v>
      </c>
      <c r="K27" s="779"/>
      <c r="L27" s="779">
        <v>1119</v>
      </c>
      <c r="M27" s="778"/>
    </row>
    <row r="28" spans="1:13">
      <c r="A28" s="777">
        <v>14871</v>
      </c>
      <c r="B28" s="776">
        <v>31438</v>
      </c>
      <c r="C28" s="187" t="s">
        <v>3233</v>
      </c>
      <c r="D28" s="776">
        <v>32430</v>
      </c>
      <c r="E28" s="776">
        <v>12320</v>
      </c>
      <c r="F28" s="776">
        <v>3662</v>
      </c>
      <c r="G28" s="776">
        <v>14955</v>
      </c>
      <c r="H28" s="776">
        <v>158</v>
      </c>
      <c r="I28" s="776">
        <v>953</v>
      </c>
      <c r="J28" s="776">
        <v>52</v>
      </c>
      <c r="K28" s="776"/>
      <c r="L28" s="776">
        <v>330</v>
      </c>
      <c r="M28" s="775"/>
    </row>
    <row r="29" spans="1:13">
      <c r="A29" s="777">
        <v>61964</v>
      </c>
      <c r="B29" s="776">
        <v>59537</v>
      </c>
      <c r="C29" s="187" t="s">
        <v>3232</v>
      </c>
      <c r="D29" s="776">
        <v>62750</v>
      </c>
      <c r="E29" s="776">
        <v>15281</v>
      </c>
      <c r="F29" s="776">
        <v>32171</v>
      </c>
      <c r="G29" s="776">
        <v>1353</v>
      </c>
      <c r="H29" s="776">
        <v>2258</v>
      </c>
      <c r="I29" s="776">
        <v>3886</v>
      </c>
      <c r="J29" s="776">
        <v>7012</v>
      </c>
      <c r="K29" s="776"/>
      <c r="L29" s="776">
        <v>789</v>
      </c>
      <c r="M29" s="775"/>
    </row>
    <row r="30" spans="1:13">
      <c r="A30" s="777">
        <v>0</v>
      </c>
      <c r="B30" s="776">
        <v>14</v>
      </c>
      <c r="C30" s="187" t="s">
        <v>3231</v>
      </c>
      <c r="D30" s="776">
        <v>14</v>
      </c>
      <c r="E30" s="776">
        <v>14</v>
      </c>
      <c r="F30" s="776"/>
      <c r="G30" s="776"/>
      <c r="H30" s="776"/>
      <c r="I30" s="776"/>
      <c r="J30" s="776"/>
      <c r="K30" s="776"/>
      <c r="L30" s="776"/>
      <c r="M30" s="775"/>
    </row>
    <row r="31" spans="1:13">
      <c r="A31" s="780">
        <v>1730986</v>
      </c>
      <c r="B31" s="779">
        <v>2678942</v>
      </c>
      <c r="C31" s="277" t="s">
        <v>3230</v>
      </c>
      <c r="D31" s="779">
        <v>3064531</v>
      </c>
      <c r="E31" s="779">
        <v>292195</v>
      </c>
      <c r="F31" s="779">
        <v>17180</v>
      </c>
      <c r="G31" s="779">
        <v>486320</v>
      </c>
      <c r="H31" s="779">
        <v>52</v>
      </c>
      <c r="I31" s="779">
        <v>335</v>
      </c>
      <c r="J31" s="779">
        <v>298</v>
      </c>
      <c r="K31" s="779">
        <v>2268058</v>
      </c>
      <c r="L31" s="779">
        <v>93</v>
      </c>
      <c r="M31" s="778"/>
    </row>
    <row r="32" spans="1:13">
      <c r="A32" s="777">
        <v>158578</v>
      </c>
      <c r="B32" s="776">
        <v>466121</v>
      </c>
      <c r="C32" s="187" t="s">
        <v>3229</v>
      </c>
      <c r="D32" s="776">
        <v>481441</v>
      </c>
      <c r="E32" s="776">
        <v>62</v>
      </c>
      <c r="F32" s="776"/>
      <c r="G32" s="776">
        <v>481379</v>
      </c>
      <c r="H32" s="776"/>
      <c r="I32" s="776"/>
      <c r="J32" s="776"/>
      <c r="K32" s="776"/>
      <c r="L32" s="776"/>
      <c r="M32" s="775"/>
    </row>
    <row r="33" spans="1:13">
      <c r="A33" s="777">
        <v>5338</v>
      </c>
      <c r="B33" s="776">
        <v>5606</v>
      </c>
      <c r="C33" s="187" t="s">
        <v>3228</v>
      </c>
      <c r="D33" s="776">
        <v>9458</v>
      </c>
      <c r="E33" s="776">
        <v>1064</v>
      </c>
      <c r="F33" s="776">
        <v>8274</v>
      </c>
      <c r="G33" s="776"/>
      <c r="H33" s="776"/>
      <c r="I33" s="776"/>
      <c r="J33" s="776">
        <v>100</v>
      </c>
      <c r="K33" s="776"/>
      <c r="L33" s="776">
        <v>20</v>
      </c>
      <c r="M33" s="775"/>
    </row>
    <row r="34" spans="1:13">
      <c r="A34" s="777">
        <v>39387</v>
      </c>
      <c r="B34" s="776">
        <v>40819</v>
      </c>
      <c r="C34" s="187" t="s">
        <v>3227</v>
      </c>
      <c r="D34" s="776">
        <v>60279</v>
      </c>
      <c r="E34" s="776">
        <v>60064</v>
      </c>
      <c r="F34" s="776">
        <v>107</v>
      </c>
      <c r="G34" s="776"/>
      <c r="H34" s="776"/>
      <c r="I34" s="776"/>
      <c r="J34" s="776">
        <v>108</v>
      </c>
      <c r="K34" s="776"/>
      <c r="L34" s="776"/>
      <c r="M34" s="775"/>
    </row>
    <row r="35" spans="1:13">
      <c r="A35" s="777">
        <v>156193</v>
      </c>
      <c r="B35" s="776">
        <v>134793</v>
      </c>
      <c r="C35" s="187" t="s">
        <v>3226</v>
      </c>
      <c r="D35" s="776">
        <v>156419</v>
      </c>
      <c r="E35" s="776">
        <v>150166</v>
      </c>
      <c r="F35" s="776">
        <v>5867</v>
      </c>
      <c r="G35" s="776"/>
      <c r="H35" s="776">
        <v>33</v>
      </c>
      <c r="I35" s="776">
        <v>265</v>
      </c>
      <c r="J35" s="776">
        <v>40</v>
      </c>
      <c r="K35" s="776"/>
      <c r="L35" s="776">
        <v>48</v>
      </c>
      <c r="M35" s="775"/>
    </row>
    <row r="36" spans="1:13">
      <c r="A36" s="777">
        <v>71439</v>
      </c>
      <c r="B36" s="776">
        <v>57237</v>
      </c>
      <c r="C36" s="187" t="s">
        <v>3225</v>
      </c>
      <c r="D36" s="776">
        <v>88876</v>
      </c>
      <c r="E36" s="776">
        <v>80839</v>
      </c>
      <c r="F36" s="776">
        <v>2932</v>
      </c>
      <c r="G36" s="776">
        <v>4941</v>
      </c>
      <c r="H36" s="776">
        <v>19</v>
      </c>
      <c r="I36" s="776">
        <v>70</v>
      </c>
      <c r="J36" s="776">
        <v>50</v>
      </c>
      <c r="K36" s="776"/>
      <c r="L36" s="776">
        <v>25</v>
      </c>
      <c r="M36" s="775"/>
    </row>
    <row r="37" spans="1:13">
      <c r="A37" s="777">
        <v>1300051</v>
      </c>
      <c r="B37" s="776">
        <v>1974366</v>
      </c>
      <c r="C37" s="187" t="s">
        <v>3224</v>
      </c>
      <c r="D37" s="776">
        <v>2268058</v>
      </c>
      <c r="E37" s="776"/>
      <c r="F37" s="776"/>
      <c r="G37" s="776"/>
      <c r="H37" s="776"/>
      <c r="I37" s="776"/>
      <c r="J37" s="776"/>
      <c r="K37" s="776">
        <v>2268058</v>
      </c>
      <c r="L37" s="776"/>
      <c r="M37" s="775"/>
    </row>
    <row r="38" spans="1:13">
      <c r="A38" s="780">
        <v>4913504</v>
      </c>
      <c r="B38" s="779">
        <v>5363566</v>
      </c>
      <c r="C38" s="277" t="s">
        <v>3223</v>
      </c>
      <c r="D38" s="779">
        <v>5299619</v>
      </c>
      <c r="E38" s="779">
        <v>1511719</v>
      </c>
      <c r="F38" s="779">
        <v>116872</v>
      </c>
      <c r="G38" s="779">
        <v>3551441</v>
      </c>
      <c r="H38" s="779"/>
      <c r="I38" s="779">
        <v>32764</v>
      </c>
      <c r="J38" s="779">
        <v>37842</v>
      </c>
      <c r="K38" s="779"/>
      <c r="L38" s="779">
        <v>48981</v>
      </c>
      <c r="M38" s="778"/>
    </row>
    <row r="39" spans="1:13">
      <c r="A39" s="777">
        <v>4849027</v>
      </c>
      <c r="B39" s="776">
        <v>5285543</v>
      </c>
      <c r="C39" s="187" t="s">
        <v>3222</v>
      </c>
      <c r="D39" s="776">
        <v>5213366</v>
      </c>
      <c r="E39" s="776">
        <v>1497636</v>
      </c>
      <c r="F39" s="776">
        <v>113968</v>
      </c>
      <c r="G39" s="776">
        <v>3504919</v>
      </c>
      <c r="H39" s="776"/>
      <c r="I39" s="776">
        <v>32558</v>
      </c>
      <c r="J39" s="776">
        <v>18644</v>
      </c>
      <c r="K39" s="776"/>
      <c r="L39" s="776">
        <v>45641</v>
      </c>
      <c r="M39" s="775"/>
    </row>
    <row r="40" spans="1:13">
      <c r="A40" s="777">
        <v>3724</v>
      </c>
      <c r="B40" s="776">
        <v>17588</v>
      </c>
      <c r="C40" s="187" t="s">
        <v>3221</v>
      </c>
      <c r="D40" s="776">
        <v>17415</v>
      </c>
      <c r="E40" s="776">
        <v>61</v>
      </c>
      <c r="F40" s="776">
        <v>13</v>
      </c>
      <c r="G40" s="776"/>
      <c r="H40" s="776"/>
      <c r="I40" s="776"/>
      <c r="J40" s="776">
        <v>17341</v>
      </c>
      <c r="K40" s="776"/>
      <c r="L40" s="776"/>
      <c r="M40" s="775"/>
    </row>
    <row r="41" spans="1:13">
      <c r="A41" s="777">
        <v>60753</v>
      </c>
      <c r="B41" s="776">
        <v>60435</v>
      </c>
      <c r="C41" s="187" t="s">
        <v>3220</v>
      </c>
      <c r="D41" s="776">
        <v>68838</v>
      </c>
      <c r="E41" s="776">
        <v>14022</v>
      </c>
      <c r="F41" s="776">
        <v>2891</v>
      </c>
      <c r="G41" s="776">
        <v>46522</v>
      </c>
      <c r="H41" s="776"/>
      <c r="I41" s="776">
        <v>206</v>
      </c>
      <c r="J41" s="776">
        <v>1857</v>
      </c>
      <c r="K41" s="776"/>
      <c r="L41" s="776">
        <v>3340</v>
      </c>
      <c r="M41" s="775"/>
    </row>
    <row r="42" spans="1:13">
      <c r="A42" s="780">
        <v>853104</v>
      </c>
      <c r="B42" s="779">
        <v>1070451</v>
      </c>
      <c r="C42" s="277" t="s">
        <v>3219</v>
      </c>
      <c r="D42" s="779">
        <v>1085910</v>
      </c>
      <c r="E42" s="779">
        <v>48414</v>
      </c>
      <c r="F42" s="779">
        <v>669</v>
      </c>
      <c r="G42" s="779">
        <v>1008931</v>
      </c>
      <c r="H42" s="779"/>
      <c r="I42" s="779">
        <v>1291</v>
      </c>
      <c r="J42" s="779">
        <v>1050</v>
      </c>
      <c r="K42" s="779"/>
      <c r="L42" s="779">
        <v>25555</v>
      </c>
      <c r="M42" s="778"/>
    </row>
    <row r="43" spans="1:13">
      <c r="A43" s="777">
        <v>726499</v>
      </c>
      <c r="B43" s="776">
        <v>903876</v>
      </c>
      <c r="C43" s="187" t="s">
        <v>3218</v>
      </c>
      <c r="D43" s="776">
        <v>915732</v>
      </c>
      <c r="E43" s="776">
        <v>2384</v>
      </c>
      <c r="F43" s="776"/>
      <c r="G43" s="776">
        <v>891468</v>
      </c>
      <c r="H43" s="776"/>
      <c r="I43" s="776"/>
      <c r="J43" s="776">
        <v>600</v>
      </c>
      <c r="K43" s="776"/>
      <c r="L43" s="776">
        <v>21280</v>
      </c>
      <c r="M43" s="775"/>
    </row>
    <row r="44" spans="1:13">
      <c r="A44" s="777">
        <v>95448</v>
      </c>
      <c r="B44" s="776">
        <v>119559</v>
      </c>
      <c r="C44" s="187" t="s">
        <v>3217</v>
      </c>
      <c r="D44" s="776">
        <v>123339</v>
      </c>
      <c r="E44" s="776">
        <v>3106</v>
      </c>
      <c r="F44" s="776"/>
      <c r="G44" s="776">
        <v>115783</v>
      </c>
      <c r="H44" s="776"/>
      <c r="I44" s="776"/>
      <c r="J44" s="776">
        <v>374</v>
      </c>
      <c r="K44" s="776"/>
      <c r="L44" s="776">
        <v>4076</v>
      </c>
      <c r="M44" s="775"/>
    </row>
    <row r="45" spans="1:13">
      <c r="A45" s="777">
        <v>284</v>
      </c>
      <c r="B45" s="776">
        <v>348</v>
      </c>
      <c r="C45" s="187" t="s">
        <v>3216</v>
      </c>
      <c r="D45" s="776">
        <v>336</v>
      </c>
      <c r="E45" s="776">
        <v>137</v>
      </c>
      <c r="F45" s="776"/>
      <c r="G45" s="776"/>
      <c r="H45" s="776"/>
      <c r="I45" s="776"/>
      <c r="J45" s="776"/>
      <c r="K45" s="776"/>
      <c r="L45" s="776">
        <v>199</v>
      </c>
      <c r="M45" s="775"/>
    </row>
    <row r="46" spans="1:13">
      <c r="A46" s="777">
        <v>30873</v>
      </c>
      <c r="B46" s="776">
        <v>46668</v>
      </c>
      <c r="C46" s="187" t="s">
        <v>3215</v>
      </c>
      <c r="D46" s="776">
        <v>46503</v>
      </c>
      <c r="E46" s="776">
        <v>42787</v>
      </c>
      <c r="F46" s="776">
        <v>669</v>
      </c>
      <c r="G46" s="776">
        <v>1680</v>
      </c>
      <c r="H46" s="776"/>
      <c r="I46" s="776">
        <v>1291</v>
      </c>
      <c r="J46" s="776">
        <v>76</v>
      </c>
      <c r="K46" s="776"/>
      <c r="L46" s="776"/>
      <c r="M46" s="775"/>
    </row>
    <row r="47" spans="1:13" ht="33">
      <c r="A47" s="780">
        <v>1726485</v>
      </c>
      <c r="B47" s="779">
        <v>2122014</v>
      </c>
      <c r="C47" s="277" t="s">
        <v>3214</v>
      </c>
      <c r="D47" s="779">
        <v>2570137</v>
      </c>
      <c r="E47" s="779">
        <v>2399082</v>
      </c>
      <c r="F47" s="779">
        <v>11566</v>
      </c>
      <c r="G47" s="779">
        <v>56</v>
      </c>
      <c r="H47" s="779">
        <v>2358</v>
      </c>
      <c r="I47" s="779">
        <v>15</v>
      </c>
      <c r="J47" s="779">
        <v>157000</v>
      </c>
      <c r="K47" s="779"/>
      <c r="L47" s="779">
        <v>60</v>
      </c>
      <c r="M47" s="778"/>
    </row>
    <row r="48" spans="1:13">
      <c r="A48" s="777">
        <v>511</v>
      </c>
      <c r="B48" s="776">
        <v>3077</v>
      </c>
      <c r="C48" s="187" t="s">
        <v>3213</v>
      </c>
      <c r="D48" s="776">
        <v>2926</v>
      </c>
      <c r="E48" s="776"/>
      <c r="F48" s="776">
        <v>2911</v>
      </c>
      <c r="G48" s="776"/>
      <c r="H48" s="776"/>
      <c r="I48" s="776">
        <v>15</v>
      </c>
      <c r="J48" s="776"/>
      <c r="K48" s="776"/>
      <c r="L48" s="776"/>
      <c r="M48" s="775"/>
    </row>
    <row r="49" spans="1:13">
      <c r="A49" s="777">
        <v>1068598</v>
      </c>
      <c r="B49" s="776">
        <v>1686869</v>
      </c>
      <c r="C49" s="187" t="s">
        <v>3212</v>
      </c>
      <c r="D49" s="776">
        <v>2128465</v>
      </c>
      <c r="E49" s="776">
        <v>1970392</v>
      </c>
      <c r="F49" s="776">
        <v>4683</v>
      </c>
      <c r="G49" s="776"/>
      <c r="H49" s="776">
        <v>2350</v>
      </c>
      <c r="I49" s="776"/>
      <c r="J49" s="776">
        <v>151000</v>
      </c>
      <c r="K49" s="776"/>
      <c r="L49" s="776">
        <v>40</v>
      </c>
      <c r="M49" s="775"/>
    </row>
    <row r="50" spans="1:13">
      <c r="A50" s="777">
        <v>648275</v>
      </c>
      <c r="B50" s="776">
        <v>422491</v>
      </c>
      <c r="C50" s="187" t="s">
        <v>3211</v>
      </c>
      <c r="D50" s="776">
        <v>428336</v>
      </c>
      <c r="E50" s="776">
        <v>428280</v>
      </c>
      <c r="F50" s="776"/>
      <c r="G50" s="776">
        <v>56</v>
      </c>
      <c r="H50" s="776"/>
      <c r="I50" s="776"/>
      <c r="J50" s="776"/>
      <c r="K50" s="776"/>
      <c r="L50" s="776"/>
      <c r="M50" s="775"/>
    </row>
    <row r="51" spans="1:13">
      <c r="A51" s="777">
        <v>6538</v>
      </c>
      <c r="B51" s="776">
        <v>6607</v>
      </c>
      <c r="C51" s="187" t="s">
        <v>3210</v>
      </c>
      <c r="D51" s="776">
        <v>6627</v>
      </c>
      <c r="E51" s="776">
        <v>410</v>
      </c>
      <c r="F51" s="776">
        <v>199</v>
      </c>
      <c r="G51" s="776"/>
      <c r="H51" s="776">
        <v>8</v>
      </c>
      <c r="I51" s="776"/>
      <c r="J51" s="776">
        <v>6000</v>
      </c>
      <c r="K51" s="776"/>
      <c r="L51" s="776">
        <v>10</v>
      </c>
      <c r="M51" s="775"/>
    </row>
    <row r="52" spans="1:13">
      <c r="A52" s="777">
        <v>2564</v>
      </c>
      <c r="B52" s="776">
        <v>2970</v>
      </c>
      <c r="C52" s="187" t="s">
        <v>3209</v>
      </c>
      <c r="D52" s="776">
        <v>3783</v>
      </c>
      <c r="E52" s="776"/>
      <c r="F52" s="776">
        <v>3773</v>
      </c>
      <c r="G52" s="776"/>
      <c r="H52" s="776"/>
      <c r="I52" s="776"/>
      <c r="J52" s="776"/>
      <c r="K52" s="776"/>
      <c r="L52" s="776">
        <v>10</v>
      </c>
      <c r="M52" s="775"/>
    </row>
    <row r="53" spans="1:13">
      <c r="A53" s="780">
        <v>78298</v>
      </c>
      <c r="B53" s="779">
        <v>21395</v>
      </c>
      <c r="C53" s="277" t="s">
        <v>3208</v>
      </c>
      <c r="D53" s="779">
        <v>320</v>
      </c>
      <c r="E53" s="779">
        <v>220</v>
      </c>
      <c r="F53" s="779"/>
      <c r="G53" s="779">
        <v>100</v>
      </c>
      <c r="H53" s="779"/>
      <c r="I53" s="779"/>
      <c r="J53" s="779"/>
      <c r="K53" s="779"/>
      <c r="L53" s="779"/>
      <c r="M53" s="778"/>
    </row>
    <row r="54" spans="1:13">
      <c r="A54" s="777">
        <v>78188</v>
      </c>
      <c r="B54" s="776">
        <v>21395</v>
      </c>
      <c r="C54" s="187" t="s">
        <v>3207</v>
      </c>
      <c r="D54" s="776">
        <v>320</v>
      </c>
      <c r="E54" s="776">
        <v>220</v>
      </c>
      <c r="F54" s="776"/>
      <c r="G54" s="776">
        <v>100</v>
      </c>
      <c r="H54" s="776"/>
      <c r="I54" s="776"/>
      <c r="J54" s="776"/>
      <c r="K54" s="776"/>
      <c r="L54" s="776"/>
      <c r="M54" s="775"/>
    </row>
    <row r="55" spans="1:13">
      <c r="A55" s="777">
        <v>110</v>
      </c>
      <c r="B55" s="776">
        <v>0</v>
      </c>
      <c r="C55" s="187" t="s">
        <v>3206</v>
      </c>
      <c r="D55" s="776"/>
      <c r="E55" s="776"/>
      <c r="F55" s="776"/>
      <c r="G55" s="776"/>
      <c r="H55" s="776"/>
      <c r="I55" s="776"/>
      <c r="J55" s="776"/>
      <c r="K55" s="776"/>
      <c r="L55" s="776"/>
      <c r="M55" s="775"/>
    </row>
    <row r="56" spans="1:13">
      <c r="A56" s="780">
        <v>265778</v>
      </c>
      <c r="B56" s="779">
        <v>356</v>
      </c>
      <c r="C56" s="277" t="s">
        <v>3205</v>
      </c>
      <c r="D56" s="779">
        <v>408</v>
      </c>
      <c r="E56" s="779"/>
      <c r="F56" s="779">
        <v>293</v>
      </c>
      <c r="G56" s="779"/>
      <c r="H56" s="779">
        <v>65</v>
      </c>
      <c r="I56" s="779">
        <v>50</v>
      </c>
      <c r="J56" s="779"/>
      <c r="K56" s="779"/>
      <c r="L56" s="779"/>
      <c r="M56" s="778"/>
    </row>
    <row r="57" spans="1:13">
      <c r="A57" s="777">
        <v>265778</v>
      </c>
      <c r="B57" s="776">
        <v>356</v>
      </c>
      <c r="C57" s="187" t="s">
        <v>3204</v>
      </c>
      <c r="D57" s="776">
        <v>408</v>
      </c>
      <c r="E57" s="776"/>
      <c r="F57" s="776">
        <v>293</v>
      </c>
      <c r="G57" s="776"/>
      <c r="H57" s="776">
        <v>65</v>
      </c>
      <c r="I57" s="776">
        <v>50</v>
      </c>
      <c r="J57" s="776"/>
      <c r="K57" s="776"/>
      <c r="L57" s="776"/>
      <c r="M57" s="775"/>
    </row>
    <row r="58" spans="1:13" ht="17.25" thickBot="1">
      <c r="A58" s="774">
        <v>15448206</v>
      </c>
      <c r="B58" s="772">
        <v>18441652</v>
      </c>
      <c r="C58" s="773" t="s">
        <v>3203</v>
      </c>
      <c r="D58" s="772">
        <v>19758123</v>
      </c>
      <c r="E58" s="772">
        <v>9594812</v>
      </c>
      <c r="F58" s="772">
        <v>1413213</v>
      </c>
      <c r="G58" s="772">
        <v>5684837</v>
      </c>
      <c r="H58" s="772">
        <v>12734</v>
      </c>
      <c r="I58" s="772">
        <v>241430</v>
      </c>
      <c r="J58" s="772">
        <v>450103</v>
      </c>
      <c r="K58" s="772">
        <v>2268058</v>
      </c>
      <c r="L58" s="772">
        <v>92936</v>
      </c>
      <c r="M58" s="771"/>
    </row>
    <row r="59" spans="1:13">
      <c r="A59" s="978"/>
      <c r="B59" s="978"/>
      <c r="C59" s="978"/>
      <c r="D59" s="978"/>
      <c r="E59" s="978"/>
      <c r="F59" s="978"/>
      <c r="G59" s="978"/>
      <c r="H59" s="978"/>
      <c r="I59" s="978"/>
      <c r="J59" s="978"/>
      <c r="K59" s="978"/>
      <c r="L59" s="978"/>
      <c r="M59" s="978"/>
    </row>
  </sheetData>
  <mergeCells count="6">
    <mergeCell ref="A59:M59"/>
    <mergeCell ref="B5:B6"/>
    <mergeCell ref="D5:F5"/>
    <mergeCell ref="G5:M5"/>
    <mergeCell ref="A5:A6"/>
    <mergeCell ref="C5:C6"/>
  </mergeCells>
  <phoneticPr fontId="4" type="noConversion"/>
  <pageMargins left="0.62992125984251968" right="0.62992125984251968" top="0.78740157480314965" bottom="0.78740157480314965" header="0.59055118110236227" footer="0.59055118110236227"/>
  <pageSetup paperSize="9" scale="90" pageOrder="overThenDown" orientation="portrait" horizontalDpi="180" verticalDpi="180" r:id="rId1"/>
  <headerFooter alignWithMargins="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036D7-F888-49B9-B589-27152EA5A550}">
  <dimension ref="A1:H39"/>
  <sheetViews>
    <sheetView view="pageBreakPreview" zoomScaleNormal="100" zoomScaleSheetLayoutView="100" workbookViewId="0">
      <pane ySplit="6" topLeftCell="A7" activePane="bottomLeft" state="frozen"/>
      <selection pane="bottomLeft" activeCell="H7" sqref="H7:H8"/>
    </sheetView>
  </sheetViews>
  <sheetFormatPr defaultColWidth="9" defaultRowHeight="16.5"/>
  <cols>
    <col min="1" max="1" width="14" style="47" customWidth="1"/>
    <col min="2" max="2" width="15.125" style="469" customWidth="1"/>
    <col min="3" max="3" width="12.625" style="804" customWidth="1"/>
    <col min="4" max="4" width="12.375" style="469" customWidth="1"/>
    <col min="5" max="5" width="11.625" style="47" customWidth="1"/>
    <col min="6" max="6" width="11.875" style="47" customWidth="1"/>
    <col min="7" max="7" width="12.875" style="47" customWidth="1"/>
    <col min="8" max="8" width="20" style="47" customWidth="1"/>
    <col min="9" max="16384" width="9" style="47"/>
  </cols>
  <sheetData>
    <row r="1" spans="1:8" ht="27.75" customHeight="1">
      <c r="A1" s="1134" t="s">
        <v>268</v>
      </c>
      <c r="B1" s="1134"/>
      <c r="C1" s="1134"/>
      <c r="D1" s="1134"/>
      <c r="E1" s="1134"/>
      <c r="F1" s="1134"/>
      <c r="G1" s="1134"/>
      <c r="H1" s="1134"/>
    </row>
    <row r="2" spans="1:8" ht="27.75" customHeight="1">
      <c r="A2" s="1135" t="s">
        <v>3269</v>
      </c>
      <c r="B2" s="1135"/>
      <c r="C2" s="1135"/>
      <c r="D2" s="1135"/>
      <c r="E2" s="1135"/>
      <c r="F2" s="1135"/>
      <c r="G2" s="1135"/>
      <c r="H2" s="1135"/>
    </row>
    <row r="3" spans="1:8" ht="25.5">
      <c r="A3" s="1136" t="s">
        <v>3270</v>
      </c>
      <c r="B3" s="1136"/>
      <c r="C3" s="1136"/>
      <c r="D3" s="1136"/>
      <c r="E3" s="1136"/>
      <c r="F3" s="1136"/>
      <c r="G3" s="1136"/>
      <c r="H3" s="1136"/>
    </row>
    <row r="4" spans="1:8" ht="19.5">
      <c r="A4" s="790" t="s">
        <v>3271</v>
      </c>
      <c r="B4" s="790"/>
      <c r="C4" s="790"/>
      <c r="D4" s="790"/>
    </row>
    <row r="5" spans="1:8" ht="31.5" customHeight="1">
      <c r="A5" s="1122" t="s">
        <v>3272</v>
      </c>
      <c r="B5" s="1122" t="s">
        <v>3273</v>
      </c>
      <c r="C5" s="1122" t="s">
        <v>3274</v>
      </c>
      <c r="D5" s="1122" t="s">
        <v>3275</v>
      </c>
      <c r="E5" s="1122" t="s">
        <v>3276</v>
      </c>
      <c r="F5" s="1122"/>
      <c r="G5" s="1122"/>
      <c r="H5" s="1122" t="s">
        <v>3277</v>
      </c>
    </row>
    <row r="6" spans="1:8" ht="33" customHeight="1">
      <c r="A6" s="1137"/>
      <c r="B6" s="1137"/>
      <c r="C6" s="1137"/>
      <c r="D6" s="1137"/>
      <c r="E6" s="791" t="s">
        <v>3278</v>
      </c>
      <c r="F6" s="792" t="s">
        <v>3279</v>
      </c>
      <c r="G6" s="791" t="s">
        <v>3280</v>
      </c>
      <c r="H6" s="1137"/>
    </row>
    <row r="7" spans="1:8" ht="106.5" customHeight="1">
      <c r="A7" s="1131" t="s">
        <v>11</v>
      </c>
      <c r="B7" s="1129" t="s">
        <v>3281</v>
      </c>
      <c r="C7" s="1132" t="s">
        <v>3282</v>
      </c>
      <c r="D7" s="1133">
        <v>4295670</v>
      </c>
      <c r="E7" s="1133">
        <f>(20950817+66759647+904142478+1600000000)/1000</f>
        <v>2591852.9419999998</v>
      </c>
      <c r="F7" s="1133">
        <v>1495000</v>
      </c>
      <c r="G7" s="1128">
        <f>D7-E7-F7</f>
        <v>208817.05800000019</v>
      </c>
      <c r="H7" s="1129" t="s">
        <v>3283</v>
      </c>
    </row>
    <row r="8" spans="1:8" ht="134.25" customHeight="1">
      <c r="A8" s="1132"/>
      <c r="B8" s="1130"/>
      <c r="C8" s="1132"/>
      <c r="D8" s="1133"/>
      <c r="E8" s="1133"/>
      <c r="F8" s="1133"/>
      <c r="G8" s="1128"/>
      <c r="H8" s="1130"/>
    </row>
    <row r="9" spans="1:8" ht="20.100000000000001" customHeight="1">
      <c r="A9" s="216"/>
      <c r="B9" s="247"/>
      <c r="C9" s="247"/>
      <c r="D9" s="793"/>
      <c r="E9" s="72"/>
      <c r="F9" s="72"/>
      <c r="G9" s="60"/>
      <c r="H9" s="794"/>
    </row>
    <row r="10" spans="1:8" ht="20.100000000000001" customHeight="1">
      <c r="A10" s="216"/>
      <c r="B10" s="247"/>
      <c r="C10" s="795"/>
      <c r="D10" s="796"/>
      <c r="E10" s="72"/>
      <c r="F10" s="72"/>
      <c r="G10" s="72"/>
      <c r="H10" s="72"/>
    </row>
    <row r="11" spans="1:8" ht="20.100000000000001" customHeight="1">
      <c r="A11" s="216"/>
      <c r="B11" s="247"/>
      <c r="C11" s="795"/>
      <c r="D11" s="796"/>
      <c r="E11" s="72"/>
      <c r="F11" s="72"/>
      <c r="G11" s="72"/>
      <c r="H11" s="72"/>
    </row>
    <row r="12" spans="1:8" ht="20.100000000000001" customHeight="1">
      <c r="A12" s="216"/>
      <c r="B12" s="247"/>
      <c r="C12" s="795"/>
      <c r="D12" s="796"/>
      <c r="E12" s="72"/>
      <c r="F12" s="72"/>
      <c r="G12" s="72"/>
      <c r="H12" s="72"/>
    </row>
    <row r="13" spans="1:8" ht="20.100000000000001" customHeight="1">
      <c r="A13" s="216"/>
      <c r="B13" s="247"/>
      <c r="C13" s="795"/>
      <c r="D13" s="796"/>
      <c r="E13" s="72"/>
      <c r="F13" s="72"/>
      <c r="G13" s="72"/>
      <c r="H13" s="72"/>
    </row>
    <row r="14" spans="1:8" ht="20.100000000000001" customHeight="1">
      <c r="A14" s="216"/>
      <c r="B14" s="247"/>
      <c r="C14" s="795"/>
      <c r="D14" s="796"/>
      <c r="E14" s="72"/>
      <c r="F14" s="72"/>
      <c r="G14" s="72"/>
      <c r="H14" s="72"/>
    </row>
    <row r="15" spans="1:8" ht="20.100000000000001" customHeight="1">
      <c r="A15" s="216"/>
      <c r="B15" s="247"/>
      <c r="C15" s="795"/>
      <c r="D15" s="796"/>
      <c r="E15" s="72"/>
      <c r="F15" s="72"/>
      <c r="G15" s="72"/>
      <c r="H15" s="72"/>
    </row>
    <row r="16" spans="1:8" ht="20.100000000000001" customHeight="1">
      <c r="A16" s="216"/>
      <c r="B16" s="247"/>
      <c r="C16" s="795"/>
      <c r="D16" s="796"/>
      <c r="E16" s="72"/>
      <c r="F16" s="72"/>
      <c r="G16" s="72"/>
      <c r="H16" s="72"/>
    </row>
    <row r="17" spans="1:8" ht="20.100000000000001" hidden="1" customHeight="1">
      <c r="A17" s="216"/>
      <c r="B17" s="247"/>
      <c r="C17" s="795"/>
      <c r="D17" s="796"/>
      <c r="E17" s="72"/>
      <c r="F17" s="72"/>
      <c r="G17" s="72"/>
      <c r="H17" s="72"/>
    </row>
    <row r="18" spans="1:8" ht="20.100000000000001" hidden="1" customHeight="1">
      <c r="A18" s="216"/>
      <c r="B18" s="247"/>
      <c r="C18" s="795"/>
      <c r="D18" s="796"/>
      <c r="E18" s="72"/>
      <c r="F18" s="72"/>
      <c r="G18" s="72"/>
      <c r="H18" s="72"/>
    </row>
    <row r="19" spans="1:8" ht="20.100000000000001" hidden="1" customHeight="1">
      <c r="A19" s="216"/>
      <c r="B19" s="247"/>
      <c r="C19" s="795"/>
      <c r="D19" s="796"/>
      <c r="E19" s="72"/>
      <c r="F19" s="72"/>
      <c r="G19" s="72"/>
      <c r="H19" s="72"/>
    </row>
    <row r="20" spans="1:8" ht="20.100000000000001" customHeight="1">
      <c r="A20" s="216"/>
      <c r="B20" s="247"/>
      <c r="C20" s="795"/>
      <c r="D20" s="796"/>
      <c r="E20" s="72"/>
      <c r="F20" s="72"/>
      <c r="G20" s="72"/>
      <c r="H20" s="72"/>
    </row>
    <row r="21" spans="1:8" ht="20.100000000000001" customHeight="1">
      <c r="A21" s="216"/>
      <c r="B21" s="247"/>
      <c r="C21" s="795"/>
      <c r="D21" s="796"/>
      <c r="E21" s="72"/>
      <c r="F21" s="72"/>
      <c r="G21" s="72"/>
      <c r="H21" s="72"/>
    </row>
    <row r="22" spans="1:8" ht="20.100000000000001" customHeight="1">
      <c r="A22" s="216"/>
      <c r="B22" s="247"/>
      <c r="C22" s="795"/>
      <c r="D22" s="796"/>
      <c r="E22" s="72"/>
      <c r="F22" s="72"/>
      <c r="G22" s="72"/>
      <c r="H22" s="72"/>
    </row>
    <row r="23" spans="1:8" ht="20.100000000000001" customHeight="1">
      <c r="A23" s="216"/>
      <c r="B23" s="247"/>
      <c r="C23" s="795"/>
      <c r="D23" s="796"/>
      <c r="E23" s="72"/>
      <c r="F23" s="72"/>
      <c r="G23" s="72"/>
      <c r="H23" s="72"/>
    </row>
    <row r="24" spans="1:8" ht="20.100000000000001" customHeight="1">
      <c r="A24" s="216"/>
      <c r="B24" s="247"/>
      <c r="C24" s="795"/>
      <c r="D24" s="796"/>
      <c r="E24" s="72"/>
      <c r="F24" s="72"/>
      <c r="G24" s="72"/>
      <c r="H24" s="72"/>
    </row>
    <row r="25" spans="1:8" ht="20.100000000000001" customHeight="1">
      <c r="A25" s="216"/>
      <c r="B25" s="247"/>
      <c r="C25" s="795"/>
      <c r="D25" s="796"/>
      <c r="E25" s="72"/>
      <c r="F25" s="72"/>
      <c r="G25" s="72"/>
      <c r="H25" s="72"/>
    </row>
    <row r="26" spans="1:8" ht="20.100000000000001" customHeight="1">
      <c r="A26" s="216"/>
      <c r="B26" s="247"/>
      <c r="C26" s="795"/>
      <c r="D26" s="796"/>
      <c r="E26" s="72"/>
      <c r="F26" s="72"/>
      <c r="G26" s="72"/>
      <c r="H26" s="72"/>
    </row>
    <row r="27" spans="1:8" ht="20.100000000000001" customHeight="1">
      <c r="A27" s="216"/>
      <c r="B27" s="247"/>
      <c r="C27" s="795"/>
      <c r="D27" s="796"/>
      <c r="E27" s="72"/>
      <c r="F27" s="72"/>
      <c r="G27" s="72"/>
      <c r="H27" s="72"/>
    </row>
    <row r="28" spans="1:8" ht="20.100000000000001" customHeight="1">
      <c r="A28" s="216"/>
      <c r="B28" s="247"/>
      <c r="C28" s="795"/>
      <c r="D28" s="796"/>
      <c r="E28" s="72"/>
      <c r="F28" s="72"/>
      <c r="G28" s="72"/>
      <c r="H28" s="72"/>
    </row>
    <row r="29" spans="1:8" ht="20.100000000000001" customHeight="1">
      <c r="A29" s="216"/>
      <c r="B29" s="247"/>
      <c r="C29" s="795"/>
      <c r="D29" s="796"/>
      <c r="E29" s="72"/>
      <c r="F29" s="72"/>
      <c r="G29" s="72"/>
      <c r="H29" s="72"/>
    </row>
    <row r="30" spans="1:8" ht="20.100000000000001" customHeight="1">
      <c r="A30" s="216"/>
      <c r="B30" s="247"/>
      <c r="C30" s="795"/>
      <c r="D30" s="796"/>
      <c r="E30" s="72"/>
      <c r="F30" s="72"/>
      <c r="G30" s="72"/>
      <c r="H30" s="72"/>
    </row>
    <row r="31" spans="1:8" ht="20.100000000000001" customHeight="1">
      <c r="A31" s="216"/>
      <c r="B31" s="247"/>
      <c r="C31" s="795"/>
      <c r="D31" s="796"/>
      <c r="E31" s="72"/>
      <c r="F31" s="72"/>
      <c r="G31" s="72"/>
      <c r="H31" s="72"/>
    </row>
    <row r="32" spans="1:8" ht="20.100000000000001" customHeight="1">
      <c r="A32" s="216"/>
      <c r="B32" s="247"/>
      <c r="C32" s="795"/>
      <c r="D32" s="796"/>
      <c r="E32" s="72"/>
      <c r="F32" s="72"/>
      <c r="G32" s="72"/>
      <c r="H32" s="72"/>
    </row>
    <row r="33" spans="1:8" ht="20.100000000000001" customHeight="1">
      <c r="A33" s="216"/>
      <c r="B33" s="247"/>
      <c r="C33" s="795"/>
      <c r="D33" s="796"/>
      <c r="E33" s="72"/>
      <c r="F33" s="72"/>
      <c r="G33" s="72"/>
      <c r="H33" s="72"/>
    </row>
    <row r="34" spans="1:8" ht="20.100000000000001" customHeight="1">
      <c r="A34" s="216"/>
      <c r="B34" s="247"/>
      <c r="C34" s="795"/>
      <c r="D34" s="796"/>
      <c r="E34" s="72"/>
      <c r="F34" s="72"/>
      <c r="G34" s="72"/>
      <c r="H34" s="72"/>
    </row>
    <row r="35" spans="1:8" ht="20.100000000000001" customHeight="1">
      <c r="A35" s="216"/>
      <c r="B35" s="247"/>
      <c r="C35" s="795"/>
      <c r="D35" s="796"/>
      <c r="E35" s="72"/>
      <c r="F35" s="72"/>
      <c r="G35" s="72"/>
      <c r="H35" s="72"/>
    </row>
    <row r="36" spans="1:8" ht="20.100000000000001" customHeight="1">
      <c r="A36" s="216"/>
      <c r="B36" s="247"/>
      <c r="C36" s="795"/>
      <c r="D36" s="796"/>
      <c r="E36" s="72"/>
      <c r="F36" s="72"/>
      <c r="G36" s="72"/>
      <c r="H36" s="72"/>
    </row>
    <row r="37" spans="1:8" ht="20.100000000000001" customHeight="1">
      <c r="A37" s="216"/>
      <c r="B37" s="247"/>
      <c r="C37" s="795"/>
      <c r="D37" s="796"/>
      <c r="E37" s="72"/>
      <c r="F37" s="72"/>
      <c r="G37" s="72"/>
      <c r="H37" s="72"/>
    </row>
    <row r="38" spans="1:8" s="800" customFormat="1" ht="20.100000000000001" customHeight="1">
      <c r="A38" s="797" t="s">
        <v>19</v>
      </c>
      <c r="B38" s="798"/>
      <c r="C38" s="798"/>
      <c r="D38" s="799">
        <f>D7</f>
        <v>4295670</v>
      </c>
      <c r="E38" s="799">
        <f t="shared" ref="E38:G38" si="0">E7</f>
        <v>2591852.9419999998</v>
      </c>
      <c r="F38" s="799">
        <f t="shared" si="0"/>
        <v>1495000</v>
      </c>
      <c r="G38" s="799">
        <f t="shared" si="0"/>
        <v>208817.05800000019</v>
      </c>
      <c r="H38" s="798"/>
    </row>
    <row r="39" spans="1:8">
      <c r="A39" s="801"/>
      <c r="B39" s="802"/>
      <c r="C39" s="802"/>
      <c r="D39" s="803"/>
      <c r="E39" s="77"/>
      <c r="F39" s="77"/>
      <c r="G39" s="77"/>
      <c r="H39" s="77"/>
    </row>
  </sheetData>
  <mergeCells count="17">
    <mergeCell ref="A1:H1"/>
    <mergeCell ref="A2:H2"/>
    <mergeCell ref="A3:H3"/>
    <mergeCell ref="A5:A6"/>
    <mergeCell ref="B5:B6"/>
    <mergeCell ref="C5:C6"/>
    <mergeCell ref="D5:D6"/>
    <mergeCell ref="E5:G5"/>
    <mergeCell ref="H5:H6"/>
    <mergeCell ref="G7:G8"/>
    <mergeCell ref="H7:H8"/>
    <mergeCell ref="A7:A8"/>
    <mergeCell ref="B7:B8"/>
    <mergeCell ref="C7:C8"/>
    <mergeCell ref="D7:D8"/>
    <mergeCell ref="E7:E8"/>
    <mergeCell ref="F7:F8"/>
  </mergeCells>
  <phoneticPr fontId="4" type="noConversion"/>
  <printOptions horizontalCentered="1" verticalCentered="1"/>
  <pageMargins left="3.937007874015748E-2" right="3.937007874015748E-2" top="0.19685039370078741" bottom="0.43307086614173229" header="0.51181102362204722" footer="0.51181102362204722"/>
  <pageSetup paperSize="9" scale="87" orientation="portrait" r:id="rId1"/>
  <headerFooter alignWithMargins="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A0759-35F2-42F1-B9BB-669D0D953F7A}">
  <dimension ref="A1:E43"/>
  <sheetViews>
    <sheetView tabSelected="1" view="pageBreakPreview" topLeftCell="A6" zoomScale="106" zoomScaleNormal="100" zoomScaleSheetLayoutView="106" workbookViewId="0">
      <pane ySplit="1" topLeftCell="A7" activePane="bottomLeft" state="frozen"/>
      <selection activeCell="A6" sqref="A6"/>
      <selection pane="bottomLeft" activeCell="A17" sqref="A17:XFD17"/>
    </sheetView>
  </sheetViews>
  <sheetFormatPr defaultColWidth="9" defaultRowHeight="16.5"/>
  <cols>
    <col min="1" max="1" width="28.125" style="805" customWidth="1"/>
    <col min="2" max="2" width="15.375" style="805" customWidth="1"/>
    <col min="3" max="3" width="15.375" style="824" customWidth="1"/>
    <col min="4" max="5" width="15.375" style="805" customWidth="1"/>
    <col min="6" max="16384" width="9" style="805"/>
  </cols>
  <sheetData>
    <row r="1" spans="1:5" ht="27.75">
      <c r="A1" s="1138" t="s">
        <v>268</v>
      </c>
      <c r="B1" s="1138"/>
      <c r="C1" s="1138"/>
      <c r="D1" s="1138"/>
      <c r="E1" s="1138"/>
    </row>
    <row r="2" spans="1:5" ht="25.5">
      <c r="A2" s="1139" t="s">
        <v>3269</v>
      </c>
      <c r="B2" s="1139"/>
      <c r="C2" s="1139"/>
      <c r="D2" s="1139"/>
      <c r="E2" s="1139"/>
    </row>
    <row r="3" spans="1:5" ht="21">
      <c r="A3" s="1140" t="s">
        <v>3284</v>
      </c>
      <c r="B3" s="1140"/>
      <c r="C3" s="1140"/>
      <c r="D3" s="1140"/>
      <c r="E3" s="1140"/>
    </row>
    <row r="4" spans="1:5" ht="19.5">
      <c r="A4" s="1141" t="s">
        <v>3285</v>
      </c>
      <c r="B4" s="1141"/>
      <c r="C4" s="1141"/>
      <c r="D4" s="1141"/>
      <c r="E4" s="1141"/>
    </row>
    <row r="5" spans="1:5" ht="20.100000000000001" customHeight="1">
      <c r="A5" s="1142" t="s">
        <v>264</v>
      </c>
      <c r="B5" s="1144" t="s">
        <v>3286</v>
      </c>
      <c r="C5" s="1145"/>
      <c r="D5" s="1146"/>
      <c r="E5" s="885" t="s">
        <v>90</v>
      </c>
    </row>
    <row r="6" spans="1:5" ht="39" customHeight="1">
      <c r="A6" s="1143"/>
      <c r="B6" s="806" t="s">
        <v>3287</v>
      </c>
      <c r="C6" s="806" t="s">
        <v>3288</v>
      </c>
      <c r="D6" s="807" t="s">
        <v>3289</v>
      </c>
      <c r="E6" s="886"/>
    </row>
    <row r="7" spans="1:5" ht="19.149999999999999" customHeight="1">
      <c r="A7" s="808" t="s">
        <v>3290</v>
      </c>
      <c r="B7" s="809">
        <f>B8+B25+B21+B31</f>
        <v>9673177</v>
      </c>
      <c r="C7" s="809">
        <f>C8+C25+C21+C31</f>
        <v>9261725</v>
      </c>
      <c r="D7" s="809">
        <f>D8+D25+D21+D31</f>
        <v>5557307</v>
      </c>
      <c r="E7" s="810">
        <f t="shared" ref="E7:E35" si="0">B7+D7+C7</f>
        <v>24492209</v>
      </c>
    </row>
    <row r="8" spans="1:5" ht="19.149999999999999" customHeight="1">
      <c r="A8" s="811" t="s">
        <v>3291</v>
      </c>
      <c r="B8" s="812">
        <f>B9+B20</f>
        <v>4259128</v>
      </c>
      <c r="C8" s="812">
        <f>C9+C20</f>
        <v>5205180</v>
      </c>
      <c r="D8" s="812">
        <f>D9+D20</f>
        <v>3196827</v>
      </c>
      <c r="E8" s="813">
        <f>B8+D8+C8</f>
        <v>12661135</v>
      </c>
    </row>
    <row r="9" spans="1:5" ht="19.149999999999999" customHeight="1">
      <c r="A9" s="814" t="s">
        <v>3292</v>
      </c>
      <c r="B9" s="812">
        <f>B10+B12+B14+B18</f>
        <v>1453529</v>
      </c>
      <c r="C9" s="812">
        <f>C10+C12+C14+C18</f>
        <v>1620634</v>
      </c>
      <c r="D9" s="812">
        <f>D10+D12+D14+D18</f>
        <v>951748</v>
      </c>
      <c r="E9" s="813">
        <f t="shared" si="0"/>
        <v>4025911</v>
      </c>
    </row>
    <row r="10" spans="1:5" ht="19.149999999999999" customHeight="1">
      <c r="A10" s="814" t="s">
        <v>3293</v>
      </c>
      <c r="B10" s="812">
        <f>B11</f>
        <v>1444415</v>
      </c>
      <c r="C10" s="812">
        <f>C11</f>
        <v>1316920</v>
      </c>
      <c r="D10" s="812">
        <f>D11</f>
        <v>951564</v>
      </c>
      <c r="E10" s="813">
        <f t="shared" si="0"/>
        <v>3712899</v>
      </c>
    </row>
    <row r="11" spans="1:5" ht="19.149999999999999" customHeight="1">
      <c r="A11" s="814" t="s">
        <v>3294</v>
      </c>
      <c r="B11" s="247">
        <v>1444415</v>
      </c>
      <c r="C11" s="247">
        <v>1316920</v>
      </c>
      <c r="D11" s="812">
        <v>951564</v>
      </c>
      <c r="E11" s="813">
        <f t="shared" si="0"/>
        <v>3712899</v>
      </c>
    </row>
    <row r="12" spans="1:5" ht="19.149999999999999" customHeight="1">
      <c r="A12" s="814" t="s">
        <v>3295</v>
      </c>
      <c r="B12" s="812"/>
      <c r="C12" s="812">
        <f>C13</f>
        <v>217600</v>
      </c>
      <c r="D12" s="812"/>
      <c r="E12" s="813">
        <f t="shared" si="0"/>
        <v>217600</v>
      </c>
    </row>
    <row r="13" spans="1:5" ht="19.149999999999999" customHeight="1">
      <c r="A13" s="814" t="s">
        <v>3296</v>
      </c>
      <c r="B13" s="812"/>
      <c r="C13" s="247">
        <v>217600</v>
      </c>
      <c r="D13" s="812"/>
      <c r="E13" s="813">
        <f t="shared" si="0"/>
        <v>217600</v>
      </c>
    </row>
    <row r="14" spans="1:5" ht="19.149999999999999" customHeight="1">
      <c r="A14" s="814" t="s">
        <v>3297</v>
      </c>
      <c r="B14" s="812">
        <f>B15+B16+B17</f>
        <v>9114</v>
      </c>
      <c r="C14" s="812">
        <f>C15+C16+C17</f>
        <v>6349</v>
      </c>
      <c r="D14" s="812">
        <f>D15+D16+D17</f>
        <v>184</v>
      </c>
      <c r="E14" s="813">
        <f t="shared" si="0"/>
        <v>15647</v>
      </c>
    </row>
    <row r="15" spans="1:5" ht="19.149999999999999" customHeight="1">
      <c r="A15" s="814" t="s">
        <v>3298</v>
      </c>
      <c r="B15" s="247">
        <v>8964</v>
      </c>
      <c r="C15" s="812">
        <v>6349</v>
      </c>
      <c r="D15" s="812"/>
      <c r="E15" s="813">
        <f t="shared" si="0"/>
        <v>15313</v>
      </c>
    </row>
    <row r="16" spans="1:5" ht="19.149999999999999" customHeight="1">
      <c r="A16" s="814" t="s">
        <v>3299</v>
      </c>
      <c r="B16" s="247">
        <v>150</v>
      </c>
      <c r="C16" s="812"/>
      <c r="D16" s="812"/>
      <c r="E16" s="813">
        <f t="shared" si="0"/>
        <v>150</v>
      </c>
    </row>
    <row r="17" spans="1:5" ht="19.149999999999999" customHeight="1">
      <c r="A17" s="814" t="s">
        <v>3300</v>
      </c>
      <c r="B17" s="812"/>
      <c r="C17" s="812"/>
      <c r="D17" s="812">
        <v>184</v>
      </c>
      <c r="E17" s="813">
        <f t="shared" si="0"/>
        <v>184</v>
      </c>
    </row>
    <row r="18" spans="1:5" ht="19.149999999999999" customHeight="1">
      <c r="A18" s="815" t="s">
        <v>3301</v>
      </c>
      <c r="B18" s="812"/>
      <c r="C18" s="812">
        <f>C19</f>
        <v>79765</v>
      </c>
      <c r="D18" s="812"/>
      <c r="E18" s="813">
        <f t="shared" si="0"/>
        <v>79765</v>
      </c>
    </row>
    <row r="19" spans="1:5" ht="19.149999999999999" customHeight="1">
      <c r="A19" s="815" t="s">
        <v>3302</v>
      </c>
      <c r="B19" s="812"/>
      <c r="C19" s="812">
        <v>79765</v>
      </c>
      <c r="D19" s="812"/>
      <c r="E19" s="813">
        <f t="shared" si="0"/>
        <v>79765</v>
      </c>
    </row>
    <row r="20" spans="1:5" ht="19.149999999999999" customHeight="1">
      <c r="A20" s="814" t="s">
        <v>3303</v>
      </c>
      <c r="B20" s="247">
        <v>2805599</v>
      </c>
      <c r="C20" s="247">
        <v>3584546</v>
      </c>
      <c r="D20" s="812">
        <v>2245079</v>
      </c>
      <c r="E20" s="813">
        <f t="shared" si="0"/>
        <v>8635224</v>
      </c>
    </row>
    <row r="21" spans="1:5" ht="19.149999999999999" customHeight="1">
      <c r="A21" s="811" t="s">
        <v>3304</v>
      </c>
      <c r="B21" s="247">
        <f>B22+B24+B23</f>
        <v>47073</v>
      </c>
      <c r="C21" s="247">
        <f>C22+C24+C23</f>
        <v>19043</v>
      </c>
      <c r="D21" s="247">
        <f>D22+D24+D23</f>
        <v>14367</v>
      </c>
      <c r="E21" s="813">
        <f t="shared" si="0"/>
        <v>80483</v>
      </c>
    </row>
    <row r="22" spans="1:5" ht="19.149999999999999" customHeight="1">
      <c r="A22" s="814" t="s">
        <v>3305</v>
      </c>
      <c r="B22" s="247">
        <v>52463</v>
      </c>
      <c r="C22" s="247">
        <v>24983</v>
      </c>
      <c r="D22" s="812">
        <v>19361</v>
      </c>
      <c r="E22" s="813">
        <f t="shared" si="0"/>
        <v>96807</v>
      </c>
    </row>
    <row r="23" spans="1:5" ht="19.149999999999999" customHeight="1">
      <c r="A23" s="814" t="s">
        <v>3306</v>
      </c>
      <c r="B23" s="795">
        <v>-8399</v>
      </c>
      <c r="C23" s="795">
        <v>-8740</v>
      </c>
      <c r="D23" s="816">
        <v>-4994</v>
      </c>
      <c r="E23" s="817">
        <f t="shared" si="0"/>
        <v>-22133</v>
      </c>
    </row>
    <row r="24" spans="1:5" ht="19.149999999999999" customHeight="1">
      <c r="A24" s="814" t="s">
        <v>3307</v>
      </c>
      <c r="B24" s="247">
        <v>3009</v>
      </c>
      <c r="C24" s="247">
        <v>2800</v>
      </c>
      <c r="D24" s="812"/>
      <c r="E24" s="813">
        <f t="shared" si="0"/>
        <v>5809</v>
      </c>
    </row>
    <row r="25" spans="1:5" ht="19.149999999999999" customHeight="1">
      <c r="A25" s="811" t="s">
        <v>3308</v>
      </c>
      <c r="B25" s="812">
        <f>B26+B27+B28+B29+B30</f>
        <v>4839788</v>
      </c>
      <c r="C25" s="812">
        <f>C26+C27+C28+C29+C30</f>
        <v>3498837</v>
      </c>
      <c r="D25" s="812">
        <f>D26+D27+D28+D29+D30</f>
        <v>2149002</v>
      </c>
      <c r="E25" s="813">
        <f t="shared" si="0"/>
        <v>10487627</v>
      </c>
    </row>
    <row r="26" spans="1:5" ht="19.149999999999999" customHeight="1">
      <c r="A26" s="814" t="s">
        <v>3309</v>
      </c>
      <c r="B26" s="247">
        <v>3383445</v>
      </c>
      <c r="C26" s="247">
        <v>3002566</v>
      </c>
      <c r="D26" s="812">
        <v>1901203</v>
      </c>
      <c r="E26" s="813">
        <f t="shared" si="0"/>
        <v>8287214</v>
      </c>
    </row>
    <row r="27" spans="1:5" ht="19.149999999999999" customHeight="1">
      <c r="A27" s="814" t="s">
        <v>3310</v>
      </c>
      <c r="B27" s="247">
        <v>1181956</v>
      </c>
      <c r="C27" s="247">
        <v>313479</v>
      </c>
      <c r="D27" s="812">
        <v>179790</v>
      </c>
      <c r="E27" s="813">
        <f t="shared" si="0"/>
        <v>1675225</v>
      </c>
    </row>
    <row r="28" spans="1:5" ht="19.149999999999999" customHeight="1">
      <c r="A28" s="814" t="s">
        <v>3311</v>
      </c>
      <c r="B28" s="247">
        <v>252321</v>
      </c>
      <c r="C28" s="247">
        <v>181781</v>
      </c>
      <c r="D28" s="812">
        <v>42443</v>
      </c>
      <c r="E28" s="813">
        <f t="shared" si="0"/>
        <v>476545</v>
      </c>
    </row>
    <row r="29" spans="1:5" ht="19.149999999999999" customHeight="1">
      <c r="A29" s="814" t="s">
        <v>3312</v>
      </c>
      <c r="B29" s="247">
        <v>1719</v>
      </c>
      <c r="C29" s="812">
        <v>1011</v>
      </c>
      <c r="D29" s="812">
        <v>12440</v>
      </c>
      <c r="E29" s="813">
        <f t="shared" si="0"/>
        <v>15170</v>
      </c>
    </row>
    <row r="30" spans="1:5" ht="19.149999999999999" customHeight="1">
      <c r="A30" s="814" t="s">
        <v>3313</v>
      </c>
      <c r="B30" s="247">
        <v>20347</v>
      </c>
      <c r="C30" s="812"/>
      <c r="D30" s="812">
        <v>13126</v>
      </c>
      <c r="E30" s="813">
        <f t="shared" si="0"/>
        <v>33473</v>
      </c>
    </row>
    <row r="31" spans="1:5" ht="19.149999999999999" customHeight="1">
      <c r="A31" s="811" t="s">
        <v>3314</v>
      </c>
      <c r="B31" s="247">
        <f>B32+B33+B34</f>
        <v>527188</v>
      </c>
      <c r="C31" s="247">
        <f>C32+C33+C34</f>
        <v>538665</v>
      </c>
      <c r="D31" s="247">
        <f>D32+D33+D34</f>
        <v>197111</v>
      </c>
      <c r="E31" s="813">
        <f t="shared" si="0"/>
        <v>1262964</v>
      </c>
    </row>
    <row r="32" spans="1:5" ht="19.149999999999999" customHeight="1">
      <c r="A32" s="814" t="s">
        <v>3315</v>
      </c>
      <c r="B32" s="247">
        <v>488063</v>
      </c>
      <c r="C32" s="812">
        <v>518754</v>
      </c>
      <c r="D32" s="812">
        <v>175012</v>
      </c>
      <c r="E32" s="813">
        <f t="shared" si="0"/>
        <v>1181829</v>
      </c>
    </row>
    <row r="33" spans="1:5" ht="19.149999999999999" customHeight="1">
      <c r="A33" s="814" t="s">
        <v>3316</v>
      </c>
      <c r="B33" s="247">
        <v>33441</v>
      </c>
      <c r="C33" s="812">
        <v>17481</v>
      </c>
      <c r="D33" s="812">
        <v>19319</v>
      </c>
      <c r="E33" s="813">
        <f t="shared" si="0"/>
        <v>70241</v>
      </c>
    </row>
    <row r="34" spans="1:5" ht="19.149999999999999" customHeight="1">
      <c r="A34" s="814" t="s">
        <v>3317</v>
      </c>
      <c r="B34" s="247">
        <v>5684</v>
      </c>
      <c r="C34" s="812">
        <v>2430</v>
      </c>
      <c r="D34" s="812">
        <v>2780</v>
      </c>
      <c r="E34" s="813">
        <f t="shared" si="0"/>
        <v>10894</v>
      </c>
    </row>
    <row r="35" spans="1:5" ht="19.149999999999999" customHeight="1">
      <c r="A35" s="818" t="s">
        <v>3318</v>
      </c>
      <c r="B35" s="819">
        <f>B36+B38</f>
        <v>68340</v>
      </c>
      <c r="C35" s="819">
        <f>C36+C38</f>
        <v>43083</v>
      </c>
      <c r="D35" s="819">
        <f>D36+D38</f>
        <v>32066</v>
      </c>
      <c r="E35" s="810">
        <f t="shared" si="0"/>
        <v>143489</v>
      </c>
    </row>
    <row r="36" spans="1:5" ht="19.149999999999999" customHeight="1">
      <c r="A36" s="811" t="s">
        <v>3319</v>
      </c>
      <c r="B36" s="812">
        <f>B37</f>
        <v>4900</v>
      </c>
      <c r="C36" s="812">
        <f>C37</f>
        <v>7104</v>
      </c>
      <c r="D36" s="812">
        <f>D37</f>
        <v>1285</v>
      </c>
      <c r="E36" s="812">
        <f>SUM(B36:D36)</f>
        <v>13289</v>
      </c>
    </row>
    <row r="37" spans="1:5" ht="19.149999999999999" customHeight="1">
      <c r="A37" s="814" t="s">
        <v>3320</v>
      </c>
      <c r="B37" s="247">
        <v>4900</v>
      </c>
      <c r="C37" s="812">
        <v>7104</v>
      </c>
      <c r="D37" s="812">
        <v>1285</v>
      </c>
      <c r="E37" s="812">
        <f>SUM(B37:D37)</f>
        <v>13289</v>
      </c>
    </row>
    <row r="38" spans="1:5" ht="19.149999999999999" customHeight="1">
      <c r="A38" s="811" t="s">
        <v>3321</v>
      </c>
      <c r="B38" s="812">
        <f>SUM(B39:B42)</f>
        <v>63440</v>
      </c>
      <c r="C38" s="812">
        <f>C39+C42+C40+C41</f>
        <v>35979</v>
      </c>
      <c r="D38" s="812">
        <f>D39+D42+D40+D41</f>
        <v>30781</v>
      </c>
      <c r="E38" s="812">
        <f>SUM(B38:D38)</f>
        <v>130200</v>
      </c>
    </row>
    <row r="39" spans="1:5" ht="19.149999999999999" customHeight="1">
      <c r="A39" s="814" t="s">
        <v>3322</v>
      </c>
      <c r="B39" s="812">
        <v>51113</v>
      </c>
      <c r="C39" s="812">
        <v>16365</v>
      </c>
      <c r="D39" s="812">
        <v>19264</v>
      </c>
      <c r="E39" s="812">
        <f t="shared" ref="E39:E42" si="1">SUM(B39:D39)</f>
        <v>86742</v>
      </c>
    </row>
    <row r="40" spans="1:5" ht="19.149999999999999" customHeight="1">
      <c r="A40" s="814" t="s">
        <v>3323</v>
      </c>
      <c r="B40" s="812">
        <v>182</v>
      </c>
      <c r="C40" s="812">
        <v>10000</v>
      </c>
      <c r="D40" s="812">
        <v>4000</v>
      </c>
      <c r="E40" s="812">
        <f t="shared" si="1"/>
        <v>14182</v>
      </c>
    </row>
    <row r="41" spans="1:5" ht="19.149999999999999" customHeight="1">
      <c r="A41" s="814" t="s">
        <v>3324</v>
      </c>
      <c r="B41" s="812">
        <v>745</v>
      </c>
      <c r="C41" s="812">
        <v>50</v>
      </c>
      <c r="D41" s="812">
        <v>450</v>
      </c>
      <c r="E41" s="812">
        <f t="shared" si="1"/>
        <v>1245</v>
      </c>
    </row>
    <row r="42" spans="1:5" s="820" customFormat="1" ht="19.149999999999999" customHeight="1">
      <c r="A42" s="814" t="s">
        <v>3325</v>
      </c>
      <c r="B42" s="247">
        <v>11400</v>
      </c>
      <c r="C42" s="247">
        <v>9564</v>
      </c>
      <c r="D42" s="812">
        <v>7067</v>
      </c>
      <c r="E42" s="812">
        <f t="shared" si="1"/>
        <v>28031</v>
      </c>
    </row>
    <row r="43" spans="1:5" ht="19.149999999999999" customHeight="1">
      <c r="A43" s="821" t="s">
        <v>3326</v>
      </c>
      <c r="B43" s="822">
        <f>B7+B35</f>
        <v>9741517</v>
      </c>
      <c r="C43" s="822">
        <f>C7+C35</f>
        <v>9304808</v>
      </c>
      <c r="D43" s="822">
        <f>D7+D35</f>
        <v>5589373</v>
      </c>
      <c r="E43" s="823">
        <f>B43+D43+C43</f>
        <v>24635698</v>
      </c>
    </row>
  </sheetData>
  <mergeCells count="6">
    <mergeCell ref="A1:E1"/>
    <mergeCell ref="A2:E2"/>
    <mergeCell ref="A3:E3"/>
    <mergeCell ref="A4:E4"/>
    <mergeCell ref="A5:A6"/>
    <mergeCell ref="B5:D5"/>
  </mergeCells>
  <phoneticPr fontId="4" type="noConversion"/>
  <printOptions horizontalCentered="1" verticalCentered="1"/>
  <pageMargins left="0.59055118110236227" right="0.39370078740157483" top="0.19685039370078741" bottom="0.23622047244094491" header="0.51181102362204722" footer="0.51181102362204722"/>
  <pageSetup paperSize="9" scale="95" orientation="portrait" r:id="rId1"/>
  <headerFooter alignWithMargins="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3B0D9-74DF-42F7-8D0F-EA8242414265}">
  <dimension ref="A1:F81"/>
  <sheetViews>
    <sheetView view="pageBreakPreview" topLeftCell="A40" zoomScale="110" zoomScaleNormal="100" zoomScaleSheetLayoutView="110" workbookViewId="0">
      <selection activeCell="J50" sqref="J50"/>
    </sheetView>
  </sheetViews>
  <sheetFormatPr defaultColWidth="9" defaultRowHeight="16.5"/>
  <cols>
    <col min="1" max="1" width="28" style="469" customWidth="1"/>
    <col min="2" max="2" width="14.125" style="469" customWidth="1"/>
    <col min="3" max="3" width="14" style="469" customWidth="1"/>
    <col min="4" max="4" width="14.125" style="804" customWidth="1"/>
    <col min="5" max="5" width="16.125" style="469" customWidth="1"/>
    <col min="6" max="6" width="2.375" style="469" customWidth="1"/>
    <col min="7" max="16384" width="9" style="469"/>
  </cols>
  <sheetData>
    <row r="1" spans="1:5" s="825" customFormat="1" ht="27.75">
      <c r="A1" s="1147" t="s">
        <v>268</v>
      </c>
      <c r="B1" s="1147"/>
      <c r="C1" s="1147"/>
      <c r="D1" s="1147"/>
      <c r="E1" s="1147"/>
    </row>
    <row r="2" spans="1:5" s="825" customFormat="1" ht="25.5">
      <c r="A2" s="1148" t="s">
        <v>3269</v>
      </c>
      <c r="B2" s="1148"/>
      <c r="C2" s="1148"/>
      <c r="D2" s="1148"/>
      <c r="E2" s="1148"/>
    </row>
    <row r="3" spans="1:5" ht="21">
      <c r="A3" s="1149" t="s">
        <v>3327</v>
      </c>
      <c r="B3" s="1149"/>
      <c r="C3" s="1149"/>
      <c r="D3" s="1149"/>
      <c r="E3" s="1149"/>
    </row>
    <row r="4" spans="1:5">
      <c r="A4" s="231"/>
      <c r="B4" s="1150" t="s">
        <v>3328</v>
      </c>
      <c r="C4" s="1150"/>
      <c r="D4" s="826"/>
      <c r="E4" s="827" t="s">
        <v>3329</v>
      </c>
    </row>
    <row r="5" spans="1:5" ht="22.5" customHeight="1">
      <c r="A5" s="1151" t="s">
        <v>264</v>
      </c>
      <c r="B5" s="1151" t="s">
        <v>3286</v>
      </c>
      <c r="C5" s="1151"/>
      <c r="D5" s="1151"/>
      <c r="E5" s="1151" t="s">
        <v>90</v>
      </c>
    </row>
    <row r="6" spans="1:5" ht="39" customHeight="1">
      <c r="A6" s="1151"/>
      <c r="B6" s="828" t="s">
        <v>3287</v>
      </c>
      <c r="C6" s="829" t="s">
        <v>3288</v>
      </c>
      <c r="D6" s="830" t="s">
        <v>3289</v>
      </c>
      <c r="E6" s="1151"/>
    </row>
    <row r="7" spans="1:5">
      <c r="A7" s="831" t="s">
        <v>3254</v>
      </c>
      <c r="B7" s="832">
        <f>SUM(B8:B15)</f>
        <v>750053</v>
      </c>
      <c r="C7" s="832">
        <f t="shared" ref="C7:D7" si="0">SUM(C8:C15)</f>
        <v>693123</v>
      </c>
      <c r="D7" s="832">
        <f t="shared" si="0"/>
        <v>332135</v>
      </c>
      <c r="E7" s="833">
        <f>SUM(B7:D7)</f>
        <v>1775311</v>
      </c>
    </row>
    <row r="8" spans="1:5">
      <c r="A8" s="831" t="s">
        <v>3253</v>
      </c>
      <c r="B8" s="832">
        <v>417554</v>
      </c>
      <c r="C8" s="832">
        <v>435783</v>
      </c>
      <c r="D8" s="832">
        <v>203765</v>
      </c>
      <c r="E8" s="833">
        <f t="shared" ref="E8:E57" si="1">SUM(B8:D8)</f>
        <v>1057102</v>
      </c>
    </row>
    <row r="9" spans="1:5">
      <c r="A9" s="831" t="s">
        <v>3252</v>
      </c>
      <c r="B9" s="832">
        <v>9381</v>
      </c>
      <c r="C9" s="832">
        <v>12005</v>
      </c>
      <c r="D9" s="832">
        <v>4963</v>
      </c>
      <c r="E9" s="833">
        <f t="shared" si="1"/>
        <v>26349</v>
      </c>
    </row>
    <row r="10" spans="1:5">
      <c r="A10" s="831" t="s">
        <v>3251</v>
      </c>
      <c r="B10" s="832">
        <v>29815</v>
      </c>
      <c r="C10" s="832">
        <v>27171</v>
      </c>
      <c r="D10" s="832">
        <v>20311</v>
      </c>
      <c r="E10" s="833">
        <f t="shared" si="1"/>
        <v>77297</v>
      </c>
    </row>
    <row r="11" spans="1:5">
      <c r="A11" s="831" t="s">
        <v>3250</v>
      </c>
      <c r="B11" s="832">
        <v>18093</v>
      </c>
      <c r="C11" s="832">
        <v>10592</v>
      </c>
      <c r="D11" s="832">
        <v>4984</v>
      </c>
      <c r="E11" s="833">
        <f t="shared" si="1"/>
        <v>33669</v>
      </c>
    </row>
    <row r="12" spans="1:5">
      <c r="A12" s="831" t="s">
        <v>3249</v>
      </c>
      <c r="B12" s="832">
        <v>98512</v>
      </c>
      <c r="C12" s="832">
        <v>94150</v>
      </c>
      <c r="D12" s="832">
        <v>46939</v>
      </c>
      <c r="E12" s="833">
        <f t="shared" si="1"/>
        <v>239601</v>
      </c>
    </row>
    <row r="13" spans="1:5">
      <c r="A13" s="831" t="s">
        <v>3248</v>
      </c>
      <c r="B13" s="832">
        <v>123605</v>
      </c>
      <c r="C13" s="832">
        <v>55792</v>
      </c>
      <c r="D13" s="832">
        <v>25138</v>
      </c>
      <c r="E13" s="833">
        <f t="shared" si="1"/>
        <v>204535</v>
      </c>
    </row>
    <row r="14" spans="1:5">
      <c r="A14" s="831" t="s">
        <v>3247</v>
      </c>
      <c r="B14" s="832">
        <v>53091</v>
      </c>
      <c r="C14" s="832">
        <v>57629</v>
      </c>
      <c r="D14" s="832">
        <v>26035</v>
      </c>
      <c r="E14" s="833">
        <f t="shared" si="1"/>
        <v>136755</v>
      </c>
    </row>
    <row r="15" spans="1:5">
      <c r="A15" s="831" t="s">
        <v>3246</v>
      </c>
      <c r="B15" s="832">
        <v>2</v>
      </c>
      <c r="C15" s="832">
        <v>1</v>
      </c>
      <c r="D15" s="832"/>
      <c r="E15" s="833">
        <f t="shared" si="1"/>
        <v>3</v>
      </c>
    </row>
    <row r="16" spans="1:5">
      <c r="A16" s="831" t="s">
        <v>3245</v>
      </c>
      <c r="B16" s="832">
        <f>SUM(B17:B26)</f>
        <v>2287331</v>
      </c>
      <c r="C16" s="832">
        <f t="shared" ref="C16:D16" si="2">SUM(C17:C26)</f>
        <v>2218360</v>
      </c>
      <c r="D16" s="832">
        <f t="shared" si="2"/>
        <v>1361002</v>
      </c>
      <c r="E16" s="833">
        <f t="shared" si="1"/>
        <v>5866693</v>
      </c>
    </row>
    <row r="17" spans="1:5">
      <c r="A17" s="831" t="s">
        <v>3244</v>
      </c>
      <c r="B17" s="832">
        <v>220644</v>
      </c>
      <c r="C17" s="832">
        <v>271260</v>
      </c>
      <c r="D17" s="832">
        <v>175683</v>
      </c>
      <c r="E17" s="833">
        <f t="shared" si="1"/>
        <v>667587</v>
      </c>
    </row>
    <row r="18" spans="1:5">
      <c r="A18" s="831" t="s">
        <v>3243</v>
      </c>
      <c r="B18" s="832">
        <v>5882</v>
      </c>
      <c r="C18" s="832">
        <v>18833</v>
      </c>
      <c r="D18" s="832">
        <v>4690</v>
      </c>
      <c r="E18" s="833">
        <f t="shared" si="1"/>
        <v>29405</v>
      </c>
    </row>
    <row r="19" spans="1:5">
      <c r="A19" s="831" t="s">
        <v>3242</v>
      </c>
      <c r="B19" s="832">
        <v>6394</v>
      </c>
      <c r="C19" s="832">
        <v>8215</v>
      </c>
      <c r="D19" s="832">
        <v>3798</v>
      </c>
      <c r="E19" s="833">
        <f t="shared" si="1"/>
        <v>18407</v>
      </c>
    </row>
    <row r="20" spans="1:5">
      <c r="A20" s="831" t="s">
        <v>3241</v>
      </c>
      <c r="B20" s="832">
        <v>1918</v>
      </c>
      <c r="C20" s="832">
        <v>956</v>
      </c>
      <c r="D20" s="832">
        <v>772</v>
      </c>
      <c r="E20" s="833">
        <f t="shared" si="1"/>
        <v>3646</v>
      </c>
    </row>
    <row r="21" spans="1:5">
      <c r="A21" s="831" t="s">
        <v>3240</v>
      </c>
      <c r="B21" s="832">
        <v>273956</v>
      </c>
      <c r="C21" s="832">
        <v>99971</v>
      </c>
      <c r="D21" s="832">
        <v>106632</v>
      </c>
      <c r="E21" s="833">
        <f t="shared" si="1"/>
        <v>480559</v>
      </c>
    </row>
    <row r="22" spans="1:5">
      <c r="A22" s="831" t="s">
        <v>3239</v>
      </c>
      <c r="B22" s="832">
        <v>29967</v>
      </c>
      <c r="C22" s="832">
        <v>25160</v>
      </c>
      <c r="D22" s="832">
        <v>18877</v>
      </c>
      <c r="E22" s="833">
        <f t="shared" si="1"/>
        <v>74004</v>
      </c>
    </row>
    <row r="23" spans="1:5">
      <c r="A23" s="831" t="s">
        <v>3238</v>
      </c>
      <c r="B23" s="832">
        <v>407532</v>
      </c>
      <c r="C23" s="832">
        <v>561590</v>
      </c>
      <c r="D23" s="832">
        <v>278880</v>
      </c>
      <c r="E23" s="833">
        <f t="shared" si="1"/>
        <v>1248002</v>
      </c>
    </row>
    <row r="24" spans="1:5">
      <c r="A24" s="831" t="s">
        <v>3237</v>
      </c>
      <c r="B24" s="832">
        <v>1339251</v>
      </c>
      <c r="C24" s="832">
        <v>1226912</v>
      </c>
      <c r="D24" s="832">
        <v>771153</v>
      </c>
      <c r="E24" s="833">
        <f t="shared" si="1"/>
        <v>3337316</v>
      </c>
    </row>
    <row r="25" spans="1:5">
      <c r="A25" s="831" t="s">
        <v>3236</v>
      </c>
      <c r="B25" s="832">
        <v>717</v>
      </c>
      <c r="C25" s="832">
        <v>863</v>
      </c>
      <c r="D25" s="832">
        <v>467</v>
      </c>
      <c r="E25" s="833">
        <f t="shared" si="1"/>
        <v>2047</v>
      </c>
    </row>
    <row r="26" spans="1:5">
      <c r="A26" s="831" t="s">
        <v>3235</v>
      </c>
      <c r="B26" s="832">
        <v>1070</v>
      </c>
      <c r="C26" s="832">
        <v>4600</v>
      </c>
      <c r="D26" s="832">
        <v>50</v>
      </c>
      <c r="E26" s="833">
        <f t="shared" si="1"/>
        <v>5720</v>
      </c>
    </row>
    <row r="27" spans="1:5">
      <c r="A27" s="831" t="s">
        <v>3234</v>
      </c>
      <c r="B27" s="832">
        <f>SUM(B28:B30)</f>
        <v>29108</v>
      </c>
      <c r="C27" s="832">
        <f t="shared" ref="C27:D27" si="3">SUM(C28:C30)</f>
        <v>47545</v>
      </c>
      <c r="D27" s="832">
        <f t="shared" si="3"/>
        <v>18541</v>
      </c>
      <c r="E27" s="833">
        <f t="shared" si="1"/>
        <v>95194</v>
      </c>
    </row>
    <row r="28" spans="1:5">
      <c r="A28" s="831" t="s">
        <v>3233</v>
      </c>
      <c r="B28" s="832">
        <v>4207</v>
      </c>
      <c r="C28" s="832">
        <v>23361</v>
      </c>
      <c r="D28" s="832">
        <v>4862</v>
      </c>
      <c r="E28" s="833">
        <f t="shared" si="1"/>
        <v>32430</v>
      </c>
    </row>
    <row r="29" spans="1:5">
      <c r="A29" s="831" t="s">
        <v>3232</v>
      </c>
      <c r="B29" s="832">
        <v>24887</v>
      </c>
      <c r="C29" s="832">
        <v>24184</v>
      </c>
      <c r="D29" s="832">
        <v>13679</v>
      </c>
      <c r="E29" s="833">
        <f t="shared" si="1"/>
        <v>62750</v>
      </c>
    </row>
    <row r="30" spans="1:5">
      <c r="A30" s="831" t="s">
        <v>3231</v>
      </c>
      <c r="B30" s="832">
        <v>14</v>
      </c>
      <c r="C30" s="832"/>
      <c r="D30" s="832"/>
      <c r="E30" s="833">
        <f t="shared" si="1"/>
        <v>14</v>
      </c>
    </row>
    <row r="31" spans="1:5">
      <c r="A31" s="831" t="s">
        <v>3230</v>
      </c>
      <c r="B31" s="832">
        <f>SUM(B32:B37)</f>
        <v>358117</v>
      </c>
      <c r="C31" s="832">
        <f t="shared" ref="C31:D31" si="4">SUM(C32:C37)</f>
        <v>1307558</v>
      </c>
      <c r="D31" s="832">
        <f t="shared" si="4"/>
        <v>1398856</v>
      </c>
      <c r="E31" s="833">
        <f t="shared" si="1"/>
        <v>3064531</v>
      </c>
    </row>
    <row r="32" spans="1:5">
      <c r="A32" s="831" t="s">
        <v>3229</v>
      </c>
      <c r="B32" s="832">
        <v>10030</v>
      </c>
      <c r="C32" s="832">
        <v>471411</v>
      </c>
      <c r="D32" s="832"/>
      <c r="E32" s="833">
        <f t="shared" si="1"/>
        <v>481441</v>
      </c>
    </row>
    <row r="33" spans="1:5">
      <c r="A33" s="831" t="s">
        <v>3228</v>
      </c>
      <c r="B33" s="832">
        <v>2304</v>
      </c>
      <c r="C33" s="832">
        <v>7154</v>
      </c>
      <c r="D33" s="832"/>
      <c r="E33" s="833">
        <f t="shared" si="1"/>
        <v>9458</v>
      </c>
    </row>
    <row r="34" spans="1:5">
      <c r="A34" s="831" t="s">
        <v>3227</v>
      </c>
      <c r="B34" s="832">
        <v>351</v>
      </c>
      <c r="C34" s="832">
        <v>59258</v>
      </c>
      <c r="D34" s="832">
        <v>670</v>
      </c>
      <c r="E34" s="833">
        <f t="shared" si="1"/>
        <v>60279</v>
      </c>
    </row>
    <row r="35" spans="1:5">
      <c r="A35" s="831" t="s">
        <v>3226</v>
      </c>
      <c r="B35" s="832">
        <v>47976</v>
      </c>
      <c r="C35" s="832">
        <v>37912</v>
      </c>
      <c r="D35" s="832">
        <v>70531</v>
      </c>
      <c r="E35" s="833">
        <f t="shared" si="1"/>
        <v>156419</v>
      </c>
    </row>
    <row r="36" spans="1:5">
      <c r="A36" s="831" t="s">
        <v>3225</v>
      </c>
      <c r="B36" s="832">
        <v>84956</v>
      </c>
      <c r="C36" s="832">
        <v>1642</v>
      </c>
      <c r="D36" s="832">
        <v>2278</v>
      </c>
      <c r="E36" s="833">
        <f t="shared" si="1"/>
        <v>88876</v>
      </c>
    </row>
    <row r="37" spans="1:5">
      <c r="A37" s="831" t="s">
        <v>3224</v>
      </c>
      <c r="B37" s="832">
        <v>212500</v>
      </c>
      <c r="C37" s="832">
        <v>730181</v>
      </c>
      <c r="D37" s="832">
        <v>1325377</v>
      </c>
      <c r="E37" s="833">
        <f t="shared" si="1"/>
        <v>2268058</v>
      </c>
    </row>
    <row r="38" spans="1:5">
      <c r="A38" s="831" t="s">
        <v>3223</v>
      </c>
      <c r="B38" s="832">
        <f>SUM(B39:B41)</f>
        <v>1594883</v>
      </c>
      <c r="C38" s="832">
        <f t="shared" ref="C38:D38" si="5">SUM(C39:C41)</f>
        <v>1751051</v>
      </c>
      <c r="D38" s="832">
        <f t="shared" si="5"/>
        <v>1953685</v>
      </c>
      <c r="E38" s="833">
        <f t="shared" si="1"/>
        <v>5299619</v>
      </c>
    </row>
    <row r="39" spans="1:5">
      <c r="A39" s="831" t="s">
        <v>3222</v>
      </c>
      <c r="B39" s="832">
        <v>1539497</v>
      </c>
      <c r="C39" s="832">
        <v>1743231</v>
      </c>
      <c r="D39" s="832">
        <v>1930638</v>
      </c>
      <c r="E39" s="833">
        <f t="shared" si="1"/>
        <v>5213366</v>
      </c>
    </row>
    <row r="40" spans="1:5">
      <c r="A40" s="831" t="s">
        <v>3221</v>
      </c>
      <c r="B40" s="832">
        <v>13</v>
      </c>
      <c r="C40" s="832"/>
      <c r="D40" s="832">
        <v>17402</v>
      </c>
      <c r="E40" s="833">
        <f t="shared" si="1"/>
        <v>17415</v>
      </c>
    </row>
    <row r="41" spans="1:5">
      <c r="A41" s="831" t="s">
        <v>3220</v>
      </c>
      <c r="B41" s="832">
        <v>55373</v>
      </c>
      <c r="C41" s="832">
        <v>7820</v>
      </c>
      <c r="D41" s="832">
        <v>5645</v>
      </c>
      <c r="E41" s="833">
        <f t="shared" si="1"/>
        <v>68838</v>
      </c>
    </row>
    <row r="42" spans="1:5">
      <c r="A42" s="831" t="s">
        <v>3219</v>
      </c>
      <c r="B42" s="832">
        <f>SUM(B43:B46)</f>
        <v>749195</v>
      </c>
      <c r="C42" s="832">
        <f t="shared" ref="C42:D42" si="6">SUM(C43:C46)</f>
        <v>217462</v>
      </c>
      <c r="D42" s="832">
        <f t="shared" si="6"/>
        <v>119253</v>
      </c>
      <c r="E42" s="833">
        <f t="shared" si="1"/>
        <v>1085910</v>
      </c>
    </row>
    <row r="43" spans="1:5">
      <c r="A43" s="831" t="s">
        <v>3218</v>
      </c>
      <c r="B43" s="832">
        <v>644132</v>
      </c>
      <c r="C43" s="832">
        <v>176000</v>
      </c>
      <c r="D43" s="832">
        <v>95600</v>
      </c>
      <c r="E43" s="833">
        <f t="shared" si="1"/>
        <v>915732</v>
      </c>
    </row>
    <row r="44" spans="1:5">
      <c r="A44" s="831" t="s">
        <v>3217</v>
      </c>
      <c r="B44" s="832">
        <v>89584</v>
      </c>
      <c r="C44" s="832">
        <v>22319</v>
      </c>
      <c r="D44" s="832">
        <v>11436</v>
      </c>
      <c r="E44" s="833">
        <f t="shared" si="1"/>
        <v>123339</v>
      </c>
    </row>
    <row r="45" spans="1:5">
      <c r="A45" s="831" t="s">
        <v>3216</v>
      </c>
      <c r="B45" s="832">
        <v>214</v>
      </c>
      <c r="C45" s="832">
        <v>100</v>
      </c>
      <c r="D45" s="832">
        <v>22</v>
      </c>
      <c r="E45" s="833">
        <f t="shared" si="1"/>
        <v>336</v>
      </c>
    </row>
    <row r="46" spans="1:5">
      <c r="A46" s="831" t="s">
        <v>3215</v>
      </c>
      <c r="B46" s="832">
        <v>15265</v>
      </c>
      <c r="C46" s="832">
        <v>19043</v>
      </c>
      <c r="D46" s="832">
        <v>12195</v>
      </c>
      <c r="E46" s="833">
        <f t="shared" si="1"/>
        <v>46503</v>
      </c>
    </row>
    <row r="47" spans="1:5" ht="33">
      <c r="A47" s="831" t="s">
        <v>3214</v>
      </c>
      <c r="B47" s="832">
        <f>SUM(B48:B52)</f>
        <v>890940</v>
      </c>
      <c r="C47" s="832">
        <f t="shared" ref="C47:D47" si="7">SUM(C48:C52)</f>
        <v>978004</v>
      </c>
      <c r="D47" s="832">
        <f t="shared" si="7"/>
        <v>701193</v>
      </c>
      <c r="E47" s="834">
        <f>SUM(B47:D47)</f>
        <v>2570137</v>
      </c>
    </row>
    <row r="48" spans="1:5">
      <c r="A48" s="831" t="s">
        <v>3213</v>
      </c>
      <c r="B48" s="832">
        <v>1176</v>
      </c>
      <c r="C48" s="832">
        <v>1335</v>
      </c>
      <c r="D48" s="832">
        <v>415</v>
      </c>
      <c r="E48" s="833">
        <f t="shared" si="1"/>
        <v>2926</v>
      </c>
    </row>
    <row r="49" spans="1:5">
      <c r="A49" s="831" t="s">
        <v>3212</v>
      </c>
      <c r="B49" s="832">
        <v>608720</v>
      </c>
      <c r="C49" s="832">
        <v>875481</v>
      </c>
      <c r="D49" s="832">
        <v>644264</v>
      </c>
      <c r="E49" s="833">
        <f t="shared" si="1"/>
        <v>2128465</v>
      </c>
    </row>
    <row r="50" spans="1:5">
      <c r="A50" s="831" t="s">
        <v>3211</v>
      </c>
      <c r="B50" s="832">
        <v>275830</v>
      </c>
      <c r="C50" s="832">
        <v>99090</v>
      </c>
      <c r="D50" s="832">
        <v>53416</v>
      </c>
      <c r="E50" s="833">
        <f t="shared" si="1"/>
        <v>428336</v>
      </c>
    </row>
    <row r="51" spans="1:5" ht="33">
      <c r="A51" s="831" t="s">
        <v>3210</v>
      </c>
      <c r="B51" s="832">
        <v>4307</v>
      </c>
      <c r="C51" s="832">
        <v>200</v>
      </c>
      <c r="D51" s="832">
        <v>2120</v>
      </c>
      <c r="E51" s="834">
        <f t="shared" si="1"/>
        <v>6627</v>
      </c>
    </row>
    <row r="52" spans="1:5">
      <c r="A52" s="831" t="s">
        <v>3209</v>
      </c>
      <c r="B52" s="832">
        <v>907</v>
      </c>
      <c r="C52" s="832">
        <v>1898</v>
      </c>
      <c r="D52" s="832">
        <v>978</v>
      </c>
      <c r="E52" s="833">
        <f t="shared" si="1"/>
        <v>3783</v>
      </c>
    </row>
    <row r="53" spans="1:5">
      <c r="A53" s="831" t="s">
        <v>3208</v>
      </c>
      <c r="B53" s="832">
        <f>SUM(B54:B55)</f>
        <v>100</v>
      </c>
      <c r="C53" s="832">
        <f t="shared" ref="C53:D53" si="8">SUM(C54:C55)</f>
        <v>212</v>
      </c>
      <c r="D53" s="832">
        <f t="shared" si="8"/>
        <v>8</v>
      </c>
      <c r="E53" s="833">
        <f t="shared" si="1"/>
        <v>320</v>
      </c>
    </row>
    <row r="54" spans="1:5">
      <c r="A54" s="831" t="s">
        <v>3207</v>
      </c>
      <c r="B54" s="832">
        <v>100</v>
      </c>
      <c r="C54" s="832">
        <v>212</v>
      </c>
      <c r="D54" s="832">
        <v>8</v>
      </c>
      <c r="E54" s="833">
        <f t="shared" si="1"/>
        <v>320</v>
      </c>
    </row>
    <row r="55" spans="1:5">
      <c r="A55" s="831" t="s">
        <v>3206</v>
      </c>
      <c r="B55" s="832"/>
      <c r="C55" s="832"/>
      <c r="D55" s="832"/>
      <c r="E55" s="833">
        <f t="shared" si="1"/>
        <v>0</v>
      </c>
    </row>
    <row r="56" spans="1:5">
      <c r="A56" s="831" t="s">
        <v>3205</v>
      </c>
      <c r="B56" s="832">
        <f>SUM(B57)</f>
        <v>408</v>
      </c>
      <c r="C56" s="832"/>
      <c r="D56" s="832"/>
      <c r="E56" s="833">
        <f t="shared" si="1"/>
        <v>408</v>
      </c>
    </row>
    <row r="57" spans="1:5">
      <c r="A57" s="831" t="s">
        <v>3204</v>
      </c>
      <c r="B57" s="832">
        <v>408</v>
      </c>
      <c r="C57" s="832"/>
      <c r="D57" s="832"/>
      <c r="E57" s="833">
        <f t="shared" si="1"/>
        <v>408</v>
      </c>
    </row>
    <row r="58" spans="1:5">
      <c r="A58" s="835" t="s">
        <v>3330</v>
      </c>
      <c r="B58" s="836"/>
      <c r="C58" s="836"/>
      <c r="D58" s="836"/>
      <c r="E58" s="837"/>
    </row>
    <row r="59" spans="1:5">
      <c r="A59" s="838"/>
      <c r="B59" s="837"/>
      <c r="C59" s="837"/>
      <c r="D59" s="837"/>
      <c r="E59" s="837"/>
    </row>
    <row r="60" spans="1:5">
      <c r="A60" s="838"/>
      <c r="B60" s="837"/>
      <c r="C60" s="837"/>
      <c r="D60" s="837"/>
      <c r="E60" s="837"/>
    </row>
    <row r="61" spans="1:5">
      <c r="A61" s="838"/>
      <c r="B61" s="837"/>
      <c r="C61" s="837"/>
      <c r="D61" s="837"/>
      <c r="E61" s="837"/>
    </row>
    <row r="62" spans="1:5">
      <c r="A62" s="838"/>
      <c r="B62" s="837"/>
      <c r="C62" s="837"/>
      <c r="D62" s="837"/>
      <c r="E62" s="837"/>
    </row>
    <row r="63" spans="1:5">
      <c r="A63" s="838"/>
      <c r="B63" s="837"/>
      <c r="C63" s="837"/>
      <c r="D63" s="837"/>
      <c r="E63" s="837"/>
    </row>
    <row r="64" spans="1:5">
      <c r="A64" s="838"/>
      <c r="B64" s="837"/>
      <c r="C64" s="837"/>
      <c r="D64" s="837"/>
      <c r="E64" s="837"/>
    </row>
    <row r="65" spans="1:5">
      <c r="A65" s="838"/>
      <c r="B65" s="837"/>
      <c r="C65" s="837"/>
      <c r="D65" s="837"/>
      <c r="E65" s="837"/>
    </row>
    <row r="66" spans="1:5">
      <c r="A66" s="838"/>
      <c r="B66" s="837"/>
      <c r="C66" s="837"/>
      <c r="D66" s="837"/>
      <c r="E66" s="837"/>
    </row>
    <row r="67" spans="1:5">
      <c r="A67" s="838"/>
      <c r="B67" s="837"/>
      <c r="C67" s="837"/>
      <c r="D67" s="837"/>
      <c r="E67" s="837"/>
    </row>
    <row r="68" spans="1:5" ht="15.75" customHeight="1">
      <c r="A68" s="838"/>
      <c r="B68" s="837"/>
      <c r="C68" s="837"/>
      <c r="D68" s="837"/>
      <c r="E68" s="837"/>
    </row>
    <row r="69" spans="1:5" ht="15.75" customHeight="1">
      <c r="A69" s="838"/>
      <c r="B69" s="837"/>
      <c r="C69" s="837"/>
      <c r="D69" s="837"/>
      <c r="E69" s="837"/>
    </row>
    <row r="70" spans="1:5" ht="15.75" customHeight="1">
      <c r="A70" s="838"/>
      <c r="B70" s="837"/>
      <c r="C70" s="837"/>
      <c r="D70" s="837"/>
      <c r="E70" s="837"/>
    </row>
    <row r="71" spans="1:5">
      <c r="A71" s="838"/>
      <c r="B71" s="837"/>
      <c r="C71" s="837"/>
      <c r="D71" s="837"/>
      <c r="E71" s="837"/>
    </row>
    <row r="72" spans="1:5">
      <c r="A72" s="838"/>
      <c r="B72" s="837"/>
      <c r="C72" s="837"/>
      <c r="D72" s="837"/>
      <c r="E72" s="837"/>
    </row>
    <row r="73" spans="1:5">
      <c r="A73" s="838"/>
      <c r="B73" s="837"/>
      <c r="C73" s="837"/>
      <c r="D73" s="837"/>
      <c r="E73" s="837"/>
    </row>
    <row r="74" spans="1:5">
      <c r="A74" s="838"/>
      <c r="B74" s="837"/>
      <c r="C74" s="837"/>
      <c r="D74" s="837"/>
      <c r="E74" s="837"/>
    </row>
    <row r="75" spans="1:5">
      <c r="A75" s="838"/>
      <c r="B75" s="837"/>
      <c r="C75" s="837"/>
      <c r="D75" s="837"/>
      <c r="E75" s="837"/>
    </row>
    <row r="76" spans="1:5">
      <c r="A76" s="838"/>
      <c r="B76" s="837"/>
      <c r="C76" s="837"/>
      <c r="D76" s="837"/>
      <c r="E76" s="837"/>
    </row>
    <row r="77" spans="1:5">
      <c r="A77" s="838"/>
      <c r="B77" s="837"/>
      <c r="C77" s="837"/>
      <c r="D77" s="837"/>
      <c r="E77" s="837"/>
    </row>
    <row r="78" spans="1:5">
      <c r="A78" s="838"/>
      <c r="B78" s="837"/>
      <c r="C78" s="837"/>
      <c r="D78" s="837"/>
      <c r="E78" s="837"/>
    </row>
    <row r="79" spans="1:5">
      <c r="A79" s="838"/>
      <c r="B79" s="837"/>
      <c r="C79" s="837"/>
      <c r="D79" s="837"/>
      <c r="E79" s="837"/>
    </row>
    <row r="80" spans="1:5">
      <c r="A80" s="839" t="s">
        <v>2356</v>
      </c>
      <c r="B80" s="833">
        <f>B7+B16+B27+B31+B38+B42+B47+B53+B56</f>
        <v>6660135</v>
      </c>
      <c r="C80" s="833">
        <f t="shared" ref="C80:D80" si="9">C7+C16+C27+C31+C38+C42+C47+C53+C56</f>
        <v>7213315</v>
      </c>
      <c r="D80" s="833">
        <f t="shared" si="9"/>
        <v>5884673</v>
      </c>
      <c r="E80" s="833">
        <f>E7+E16+E27+E31+E38+E42+E47+E53+E56</f>
        <v>19758123</v>
      </c>
    </row>
    <row r="81" spans="1:6" ht="21">
      <c r="A81" s="840"/>
      <c r="B81" s="840"/>
      <c r="C81" s="840"/>
      <c r="D81" s="841"/>
      <c r="E81" s="840"/>
      <c r="F81" s="462"/>
    </row>
  </sheetData>
  <mergeCells count="7">
    <mergeCell ref="A1:E1"/>
    <mergeCell ref="A2:E2"/>
    <mergeCell ref="A3:E3"/>
    <mergeCell ref="B4:C4"/>
    <mergeCell ref="A5:A6"/>
    <mergeCell ref="B5:D5"/>
    <mergeCell ref="E5:E6"/>
  </mergeCells>
  <phoneticPr fontId="4" type="noConversion"/>
  <printOptions horizontalCentered="1"/>
  <pageMargins left="0.59055118110236227" right="0.55118110236220474" top="0.59055118110236227" bottom="0.78740157480314965" header="0.51181102362204722" footer="0.51181102362204722"/>
  <pageSetup paperSize="9" orientation="portrait" r:id="rId1"/>
  <headerFooter alignWithMargins="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FA67F-2F3A-4F11-ACD2-EF109C49B365}">
  <dimension ref="A1:M64"/>
  <sheetViews>
    <sheetView view="pageBreakPreview" topLeftCell="D37" zoomScale="96" zoomScaleNormal="75" zoomScaleSheetLayoutView="96" workbookViewId="0">
      <selection activeCell="G47" sqref="G47"/>
    </sheetView>
  </sheetViews>
  <sheetFormatPr defaultColWidth="8.875" defaultRowHeight="16.5"/>
  <cols>
    <col min="1" max="1" width="33.125" style="850" customWidth="1"/>
    <col min="2" max="5" width="19.125" style="850" customWidth="1"/>
    <col min="6" max="6" width="19.875" style="850" customWidth="1"/>
    <col min="7" max="9" width="19.125" style="850" customWidth="1"/>
    <col min="10" max="13" width="19.125" style="847" customWidth="1"/>
    <col min="14" max="256" width="8.875" style="847"/>
    <col min="257" max="257" width="28.75" style="847" customWidth="1"/>
    <col min="258" max="269" width="14.625" style="847" customWidth="1"/>
    <col min="270" max="512" width="8.875" style="847"/>
    <col min="513" max="513" width="28.75" style="847" customWidth="1"/>
    <col min="514" max="525" width="14.625" style="847" customWidth="1"/>
    <col min="526" max="768" width="8.875" style="847"/>
    <col min="769" max="769" width="28.75" style="847" customWidth="1"/>
    <col min="770" max="781" width="14.625" style="847" customWidth="1"/>
    <col min="782" max="1024" width="8.875" style="847"/>
    <col min="1025" max="1025" width="28.75" style="847" customWidth="1"/>
    <col min="1026" max="1037" width="14.625" style="847" customWidth="1"/>
    <col min="1038" max="1280" width="8.875" style="847"/>
    <col min="1281" max="1281" width="28.75" style="847" customWidth="1"/>
    <col min="1282" max="1293" width="14.625" style="847" customWidth="1"/>
    <col min="1294" max="1536" width="8.875" style="847"/>
    <col min="1537" max="1537" width="28.75" style="847" customWidth="1"/>
    <col min="1538" max="1549" width="14.625" style="847" customWidth="1"/>
    <col min="1550" max="1792" width="8.875" style="847"/>
    <col min="1793" max="1793" width="28.75" style="847" customWidth="1"/>
    <col min="1794" max="1805" width="14.625" style="847" customWidth="1"/>
    <col min="1806" max="2048" width="8.875" style="847"/>
    <col min="2049" max="2049" width="28.75" style="847" customWidth="1"/>
    <col min="2050" max="2061" width="14.625" style="847" customWidth="1"/>
    <col min="2062" max="2304" width="8.875" style="847"/>
    <col min="2305" max="2305" width="28.75" style="847" customWidth="1"/>
    <col min="2306" max="2317" width="14.625" style="847" customWidth="1"/>
    <col min="2318" max="2560" width="8.875" style="847"/>
    <col min="2561" max="2561" width="28.75" style="847" customWidth="1"/>
    <col min="2562" max="2573" width="14.625" style="847" customWidth="1"/>
    <col min="2574" max="2816" width="8.875" style="847"/>
    <col min="2817" max="2817" width="28.75" style="847" customWidth="1"/>
    <col min="2818" max="2829" width="14.625" style="847" customWidth="1"/>
    <col min="2830" max="3072" width="8.875" style="847"/>
    <col min="3073" max="3073" width="28.75" style="847" customWidth="1"/>
    <col min="3074" max="3085" width="14.625" style="847" customWidth="1"/>
    <col min="3086" max="3328" width="8.875" style="847"/>
    <col min="3329" max="3329" width="28.75" style="847" customWidth="1"/>
    <col min="3330" max="3341" width="14.625" style="847" customWidth="1"/>
    <col min="3342" max="3584" width="8.875" style="847"/>
    <col min="3585" max="3585" width="28.75" style="847" customWidth="1"/>
    <col min="3586" max="3597" width="14.625" style="847" customWidth="1"/>
    <col min="3598" max="3840" width="8.875" style="847"/>
    <col min="3841" max="3841" width="28.75" style="847" customWidth="1"/>
    <col min="3842" max="3853" width="14.625" style="847" customWidth="1"/>
    <col min="3854" max="4096" width="8.875" style="847"/>
    <col min="4097" max="4097" width="28.75" style="847" customWidth="1"/>
    <col min="4098" max="4109" width="14.625" style="847" customWidth="1"/>
    <col min="4110" max="4352" width="8.875" style="847"/>
    <col min="4353" max="4353" width="28.75" style="847" customWidth="1"/>
    <col min="4354" max="4365" width="14.625" style="847" customWidth="1"/>
    <col min="4366" max="4608" width="8.875" style="847"/>
    <col min="4609" max="4609" width="28.75" style="847" customWidth="1"/>
    <col min="4610" max="4621" width="14.625" style="847" customWidth="1"/>
    <col min="4622" max="4864" width="8.875" style="847"/>
    <col min="4865" max="4865" width="28.75" style="847" customWidth="1"/>
    <col min="4866" max="4877" width="14.625" style="847" customWidth="1"/>
    <col min="4878" max="5120" width="8.875" style="847"/>
    <col min="5121" max="5121" width="28.75" style="847" customWidth="1"/>
    <col min="5122" max="5133" width="14.625" style="847" customWidth="1"/>
    <col min="5134" max="5376" width="8.875" style="847"/>
    <col min="5377" max="5377" width="28.75" style="847" customWidth="1"/>
    <col min="5378" max="5389" width="14.625" style="847" customWidth="1"/>
    <col min="5390" max="5632" width="8.875" style="847"/>
    <col min="5633" max="5633" width="28.75" style="847" customWidth="1"/>
    <col min="5634" max="5645" width="14.625" style="847" customWidth="1"/>
    <col min="5646" max="5888" width="8.875" style="847"/>
    <col min="5889" max="5889" width="28.75" style="847" customWidth="1"/>
    <col min="5890" max="5901" width="14.625" style="847" customWidth="1"/>
    <col min="5902" max="6144" width="8.875" style="847"/>
    <col min="6145" max="6145" width="28.75" style="847" customWidth="1"/>
    <col min="6146" max="6157" width="14.625" style="847" customWidth="1"/>
    <col min="6158" max="6400" width="8.875" style="847"/>
    <col min="6401" max="6401" width="28.75" style="847" customWidth="1"/>
    <col min="6402" max="6413" width="14.625" style="847" customWidth="1"/>
    <col min="6414" max="6656" width="8.875" style="847"/>
    <col min="6657" max="6657" width="28.75" style="847" customWidth="1"/>
    <col min="6658" max="6669" width="14.625" style="847" customWidth="1"/>
    <col min="6670" max="6912" width="8.875" style="847"/>
    <col min="6913" max="6913" width="28.75" style="847" customWidth="1"/>
    <col min="6914" max="6925" width="14.625" style="847" customWidth="1"/>
    <col min="6926" max="7168" width="8.875" style="847"/>
    <col min="7169" max="7169" width="28.75" style="847" customWidth="1"/>
    <col min="7170" max="7181" width="14.625" style="847" customWidth="1"/>
    <col min="7182" max="7424" width="8.875" style="847"/>
    <col min="7425" max="7425" width="28.75" style="847" customWidth="1"/>
    <col min="7426" max="7437" width="14.625" style="847" customWidth="1"/>
    <col min="7438" max="7680" width="8.875" style="847"/>
    <col min="7681" max="7681" width="28.75" style="847" customWidth="1"/>
    <col min="7682" max="7693" width="14.625" style="847" customWidth="1"/>
    <col min="7694" max="7936" width="8.875" style="847"/>
    <col min="7937" max="7937" width="28.75" style="847" customWidth="1"/>
    <col min="7938" max="7949" width="14.625" style="847" customWidth="1"/>
    <col min="7950" max="8192" width="8.875" style="847"/>
    <col min="8193" max="8193" width="28.75" style="847" customWidth="1"/>
    <col min="8194" max="8205" width="14.625" style="847" customWidth="1"/>
    <col min="8206" max="8448" width="8.875" style="847"/>
    <col min="8449" max="8449" width="28.75" style="847" customWidth="1"/>
    <col min="8450" max="8461" width="14.625" style="847" customWidth="1"/>
    <col min="8462" max="8704" width="8.875" style="847"/>
    <col min="8705" max="8705" width="28.75" style="847" customWidth="1"/>
    <col min="8706" max="8717" width="14.625" style="847" customWidth="1"/>
    <col min="8718" max="8960" width="8.875" style="847"/>
    <col min="8961" max="8961" width="28.75" style="847" customWidth="1"/>
    <col min="8962" max="8973" width="14.625" style="847" customWidth="1"/>
    <col min="8974" max="9216" width="8.875" style="847"/>
    <col min="9217" max="9217" width="28.75" style="847" customWidth="1"/>
    <col min="9218" max="9229" width="14.625" style="847" customWidth="1"/>
    <col min="9230" max="9472" width="8.875" style="847"/>
    <col min="9473" max="9473" width="28.75" style="847" customWidth="1"/>
    <col min="9474" max="9485" width="14.625" style="847" customWidth="1"/>
    <col min="9486" max="9728" width="8.875" style="847"/>
    <col min="9729" max="9729" width="28.75" style="847" customWidth="1"/>
    <col min="9730" max="9741" width="14.625" style="847" customWidth="1"/>
    <col min="9742" max="9984" width="8.875" style="847"/>
    <col min="9985" max="9985" width="28.75" style="847" customWidth="1"/>
    <col min="9986" max="9997" width="14.625" style="847" customWidth="1"/>
    <col min="9998" max="10240" width="8.875" style="847"/>
    <col min="10241" max="10241" width="28.75" style="847" customWidth="1"/>
    <col min="10242" max="10253" width="14.625" style="847" customWidth="1"/>
    <col min="10254" max="10496" width="8.875" style="847"/>
    <col min="10497" max="10497" width="28.75" style="847" customWidth="1"/>
    <col min="10498" max="10509" width="14.625" style="847" customWidth="1"/>
    <col min="10510" max="10752" width="8.875" style="847"/>
    <col min="10753" max="10753" width="28.75" style="847" customWidth="1"/>
    <col min="10754" max="10765" width="14.625" style="847" customWidth="1"/>
    <col min="10766" max="11008" width="8.875" style="847"/>
    <col min="11009" max="11009" width="28.75" style="847" customWidth="1"/>
    <col min="11010" max="11021" width="14.625" style="847" customWidth="1"/>
    <col min="11022" max="11264" width="8.875" style="847"/>
    <col min="11265" max="11265" width="28.75" style="847" customWidth="1"/>
    <col min="11266" max="11277" width="14.625" style="847" customWidth="1"/>
    <col min="11278" max="11520" width="8.875" style="847"/>
    <col min="11521" max="11521" width="28.75" style="847" customWidth="1"/>
    <col min="11522" max="11533" width="14.625" style="847" customWidth="1"/>
    <col min="11534" max="11776" width="8.875" style="847"/>
    <col min="11777" max="11777" width="28.75" style="847" customWidth="1"/>
    <col min="11778" max="11789" width="14.625" style="847" customWidth="1"/>
    <col min="11790" max="12032" width="8.875" style="847"/>
    <col min="12033" max="12033" width="28.75" style="847" customWidth="1"/>
    <col min="12034" max="12045" width="14.625" style="847" customWidth="1"/>
    <col min="12046" max="12288" width="8.875" style="847"/>
    <col min="12289" max="12289" width="28.75" style="847" customWidth="1"/>
    <col min="12290" max="12301" width="14.625" style="847" customWidth="1"/>
    <col min="12302" max="12544" width="8.875" style="847"/>
    <col min="12545" max="12545" width="28.75" style="847" customWidth="1"/>
    <col min="12546" max="12557" width="14.625" style="847" customWidth="1"/>
    <col min="12558" max="12800" width="8.875" style="847"/>
    <col min="12801" max="12801" width="28.75" style="847" customWidth="1"/>
    <col min="12802" max="12813" width="14.625" style="847" customWidth="1"/>
    <col min="12814" max="13056" width="8.875" style="847"/>
    <col min="13057" max="13057" width="28.75" style="847" customWidth="1"/>
    <col min="13058" max="13069" width="14.625" style="847" customWidth="1"/>
    <col min="13070" max="13312" width="8.875" style="847"/>
    <col min="13313" max="13313" width="28.75" style="847" customWidth="1"/>
    <col min="13314" max="13325" width="14.625" style="847" customWidth="1"/>
    <col min="13326" max="13568" width="8.875" style="847"/>
    <col min="13569" max="13569" width="28.75" style="847" customWidth="1"/>
    <col min="13570" max="13581" width="14.625" style="847" customWidth="1"/>
    <col min="13582" max="13824" width="8.875" style="847"/>
    <col min="13825" max="13825" width="28.75" style="847" customWidth="1"/>
    <col min="13826" max="13837" width="14.625" style="847" customWidth="1"/>
    <col min="13838" max="14080" width="8.875" style="847"/>
    <col min="14081" max="14081" width="28.75" style="847" customWidth="1"/>
    <col min="14082" max="14093" width="14.625" style="847" customWidth="1"/>
    <col min="14094" max="14336" width="8.875" style="847"/>
    <col min="14337" max="14337" width="28.75" style="847" customWidth="1"/>
    <col min="14338" max="14349" width="14.625" style="847" customWidth="1"/>
    <col min="14350" max="14592" width="8.875" style="847"/>
    <col min="14593" max="14593" width="28.75" style="847" customWidth="1"/>
    <col min="14594" max="14605" width="14.625" style="847" customWidth="1"/>
    <col min="14606" max="14848" width="8.875" style="847"/>
    <col min="14849" max="14849" width="28.75" style="847" customWidth="1"/>
    <col min="14850" max="14861" width="14.625" style="847" customWidth="1"/>
    <col min="14862" max="15104" width="8.875" style="847"/>
    <col min="15105" max="15105" width="28.75" style="847" customWidth="1"/>
    <col min="15106" max="15117" width="14.625" style="847" customWidth="1"/>
    <col min="15118" max="15360" width="8.875" style="847"/>
    <col min="15361" max="15361" width="28.75" style="847" customWidth="1"/>
    <col min="15362" max="15373" width="14.625" style="847" customWidth="1"/>
    <col min="15374" max="15616" width="8.875" style="847"/>
    <col min="15617" max="15617" width="28.75" style="847" customWidth="1"/>
    <col min="15618" max="15629" width="14.625" style="847" customWidth="1"/>
    <col min="15630" max="15872" width="8.875" style="847"/>
    <col min="15873" max="15873" width="28.75" style="847" customWidth="1"/>
    <col min="15874" max="15885" width="14.625" style="847" customWidth="1"/>
    <col min="15886" max="16128" width="8.875" style="847"/>
    <col min="16129" max="16129" width="28.75" style="847" customWidth="1"/>
    <col min="16130" max="16141" width="14.625" style="847" customWidth="1"/>
    <col min="16142" max="16384" width="8.875" style="847"/>
  </cols>
  <sheetData>
    <row r="1" spans="1:13" s="842" customFormat="1" ht="25.5">
      <c r="A1" s="1152" t="s">
        <v>268</v>
      </c>
      <c r="B1" s="1152"/>
      <c r="C1" s="1152"/>
      <c r="D1" s="1152"/>
      <c r="E1" s="1152"/>
      <c r="F1" s="1152"/>
      <c r="G1" s="1152"/>
      <c r="H1" s="1152"/>
      <c r="I1" s="1152"/>
      <c r="J1" s="1152"/>
      <c r="K1" s="1152"/>
      <c r="L1" s="1152"/>
      <c r="M1" s="1152"/>
    </row>
    <row r="2" spans="1:13" s="842" customFormat="1" ht="25.5">
      <c r="A2" s="1152" t="s">
        <v>170</v>
      </c>
      <c r="B2" s="1152"/>
      <c r="C2" s="1152"/>
      <c r="D2" s="1152"/>
      <c r="E2" s="1152"/>
      <c r="F2" s="1152"/>
      <c r="G2" s="1152"/>
      <c r="H2" s="1152"/>
      <c r="I2" s="1152"/>
      <c r="J2" s="1152"/>
      <c r="K2" s="1152"/>
      <c r="L2" s="1152"/>
      <c r="M2" s="1152"/>
    </row>
    <row r="3" spans="1:13" s="842" customFormat="1" ht="25.5">
      <c r="A3" s="1152" t="s">
        <v>3331</v>
      </c>
      <c r="B3" s="1152"/>
      <c r="C3" s="1152"/>
      <c r="D3" s="1152"/>
      <c r="E3" s="1152"/>
      <c r="F3" s="1152"/>
      <c r="G3" s="1152"/>
      <c r="H3" s="1152"/>
      <c r="I3" s="1152"/>
      <c r="J3" s="1152"/>
      <c r="K3" s="1152"/>
      <c r="L3" s="1152"/>
      <c r="M3" s="1152"/>
    </row>
    <row r="4" spans="1:13" s="842" customFormat="1" ht="21">
      <c r="A4" s="1153" t="s">
        <v>468</v>
      </c>
      <c r="B4" s="1153"/>
      <c r="C4" s="1153"/>
      <c r="D4" s="1153"/>
      <c r="E4" s="1153"/>
      <c r="F4" s="1153"/>
      <c r="G4" s="1153"/>
      <c r="H4" s="1153"/>
      <c r="I4" s="1153"/>
      <c r="J4" s="1153"/>
      <c r="K4" s="1153"/>
      <c r="L4" s="1153"/>
      <c r="M4" s="1153"/>
    </row>
    <row r="5" spans="1:13" s="842" customFormat="1" ht="21">
      <c r="A5" s="843"/>
      <c r="B5" s="843"/>
      <c r="C5" s="843"/>
      <c r="D5" s="843"/>
      <c r="E5" s="843"/>
      <c r="F5" s="844"/>
      <c r="G5" s="843"/>
      <c r="H5" s="843"/>
      <c r="I5" s="843"/>
      <c r="J5" s="845"/>
      <c r="K5" s="845"/>
      <c r="L5" s="80"/>
      <c r="M5" s="846" t="s">
        <v>167</v>
      </c>
    </row>
    <row r="6" spans="1:13" s="842" customFormat="1" ht="21">
      <c r="A6" s="1154" t="s">
        <v>2860</v>
      </c>
      <c r="B6" s="1154" t="s">
        <v>2356</v>
      </c>
      <c r="C6" s="1154"/>
      <c r="D6" s="1154"/>
      <c r="E6" s="1154" t="s">
        <v>2571</v>
      </c>
      <c r="F6" s="1154"/>
      <c r="G6" s="1154"/>
      <c r="H6" s="1154" t="s">
        <v>3332</v>
      </c>
      <c r="I6" s="1154"/>
      <c r="J6" s="1154"/>
      <c r="K6" s="1154" t="s">
        <v>3333</v>
      </c>
      <c r="L6" s="1154"/>
      <c r="M6" s="1154"/>
    </row>
    <row r="7" spans="1:13" ht="16.5" customHeight="1">
      <c r="A7" s="1154"/>
      <c r="B7" s="1154"/>
      <c r="C7" s="1154"/>
      <c r="D7" s="1154"/>
      <c r="E7" s="1154"/>
      <c r="F7" s="1154"/>
      <c r="G7" s="1154"/>
      <c r="H7" s="1154"/>
      <c r="I7" s="1154"/>
      <c r="J7" s="1154"/>
      <c r="K7" s="1154"/>
      <c r="L7" s="1154"/>
      <c r="M7" s="1154"/>
    </row>
    <row r="8" spans="1:13" ht="16.5" customHeight="1">
      <c r="A8" s="1155"/>
      <c r="B8" s="848" t="s">
        <v>3334</v>
      </c>
      <c r="C8" s="848" t="s">
        <v>3335</v>
      </c>
      <c r="D8" s="848" t="s">
        <v>3336</v>
      </c>
      <c r="E8" s="848" t="s">
        <v>3334</v>
      </c>
      <c r="F8" s="848" t="s">
        <v>3335</v>
      </c>
      <c r="G8" s="848" t="s">
        <v>3336</v>
      </c>
      <c r="H8" s="849" t="s">
        <v>3337</v>
      </c>
      <c r="I8" s="849" t="s">
        <v>3338</v>
      </c>
      <c r="J8" s="849" t="s">
        <v>3339</v>
      </c>
      <c r="K8" s="849" t="s">
        <v>3337</v>
      </c>
      <c r="L8" s="849" t="s">
        <v>3338</v>
      </c>
      <c r="M8" s="849" t="s">
        <v>3339</v>
      </c>
    </row>
    <row r="9" spans="1:13" ht="16.899999999999999" customHeight="1">
      <c r="A9" s="926" t="s">
        <v>159</v>
      </c>
      <c r="B9" s="927">
        <v>24492209</v>
      </c>
      <c r="C9" s="927">
        <v>23401092</v>
      </c>
      <c r="D9" s="927">
        <v>20241576</v>
      </c>
      <c r="E9" s="927">
        <v>9673177</v>
      </c>
      <c r="F9" s="927">
        <v>9210159</v>
      </c>
      <c r="G9" s="927">
        <v>8298401</v>
      </c>
      <c r="H9" s="927">
        <v>9261725</v>
      </c>
      <c r="I9" s="927">
        <v>8710053</v>
      </c>
      <c r="J9" s="927">
        <v>7503066</v>
      </c>
      <c r="K9" s="927">
        <v>5557307</v>
      </c>
      <c r="L9" s="927">
        <v>5480880</v>
      </c>
      <c r="M9" s="927">
        <v>4440109</v>
      </c>
    </row>
    <row r="10" spans="1:13" ht="16.899999999999999" customHeight="1">
      <c r="A10" s="831" t="s">
        <v>158</v>
      </c>
      <c r="B10" s="832">
        <v>12661135</v>
      </c>
      <c r="C10" s="832">
        <v>11927620</v>
      </c>
      <c r="D10" s="832">
        <v>9921515</v>
      </c>
      <c r="E10" s="832">
        <v>4259128</v>
      </c>
      <c r="F10" s="832">
        <v>4011595</v>
      </c>
      <c r="G10" s="832">
        <v>3495224</v>
      </c>
      <c r="H10" s="832">
        <v>5205180</v>
      </c>
      <c r="I10" s="832">
        <v>4755119</v>
      </c>
      <c r="J10" s="832">
        <v>4083565</v>
      </c>
      <c r="K10" s="832">
        <v>3196827</v>
      </c>
      <c r="L10" s="832">
        <v>3160906</v>
      </c>
      <c r="M10" s="832">
        <v>2342726</v>
      </c>
    </row>
    <row r="11" spans="1:13" ht="16.899999999999999" customHeight="1">
      <c r="A11" s="831" t="s">
        <v>157</v>
      </c>
      <c r="B11" s="832">
        <v>4025911</v>
      </c>
      <c r="C11" s="832">
        <v>3599749</v>
      </c>
      <c r="D11" s="832">
        <v>2356787</v>
      </c>
      <c r="E11" s="832">
        <v>1453529</v>
      </c>
      <c r="F11" s="832">
        <v>1224747</v>
      </c>
      <c r="G11" s="832">
        <v>765431</v>
      </c>
      <c r="H11" s="832">
        <v>1620634</v>
      </c>
      <c r="I11" s="832">
        <v>1459175</v>
      </c>
      <c r="J11" s="832">
        <v>1044683</v>
      </c>
      <c r="K11" s="832">
        <v>951748</v>
      </c>
      <c r="L11" s="832">
        <v>915827</v>
      </c>
      <c r="M11" s="832">
        <v>546673</v>
      </c>
    </row>
    <row r="12" spans="1:13" ht="16.899999999999999" customHeight="1">
      <c r="A12" s="831" t="s">
        <v>156</v>
      </c>
      <c r="B12" s="832">
        <v>8635224</v>
      </c>
      <c r="C12" s="832">
        <v>8327871</v>
      </c>
      <c r="D12" s="832">
        <v>7564728</v>
      </c>
      <c r="E12" s="832">
        <v>2805599</v>
      </c>
      <c r="F12" s="832">
        <v>2786848</v>
      </c>
      <c r="G12" s="832">
        <v>2729793</v>
      </c>
      <c r="H12" s="832">
        <v>3584546</v>
      </c>
      <c r="I12" s="832">
        <v>3295944</v>
      </c>
      <c r="J12" s="832">
        <v>3038882</v>
      </c>
      <c r="K12" s="832">
        <v>2245079</v>
      </c>
      <c r="L12" s="832">
        <v>2245079</v>
      </c>
      <c r="M12" s="832">
        <v>1796053</v>
      </c>
    </row>
    <row r="13" spans="1:13" ht="16.899999999999999" customHeight="1">
      <c r="A13" s="831" t="s">
        <v>155</v>
      </c>
      <c r="B13" s="832">
        <v>80483</v>
      </c>
      <c r="C13" s="832">
        <v>92410</v>
      </c>
      <c r="D13" s="832">
        <v>97355</v>
      </c>
      <c r="E13" s="832">
        <v>47073</v>
      </c>
      <c r="F13" s="832">
        <v>57041</v>
      </c>
      <c r="G13" s="832">
        <v>56035</v>
      </c>
      <c r="H13" s="832">
        <v>19043</v>
      </c>
      <c r="I13" s="832">
        <v>20864</v>
      </c>
      <c r="J13" s="832">
        <v>23279</v>
      </c>
      <c r="K13" s="832">
        <v>14367</v>
      </c>
      <c r="L13" s="832">
        <v>14505</v>
      </c>
      <c r="M13" s="832">
        <v>18041</v>
      </c>
    </row>
    <row r="14" spans="1:13" ht="16.899999999999999" customHeight="1">
      <c r="A14" s="831" t="s">
        <v>154</v>
      </c>
      <c r="B14" s="832">
        <v>96807</v>
      </c>
      <c r="C14" s="832">
        <v>90263</v>
      </c>
      <c r="D14" s="832">
        <v>93512</v>
      </c>
      <c r="E14" s="832">
        <v>52463</v>
      </c>
      <c r="F14" s="832">
        <v>52458</v>
      </c>
      <c r="G14" s="832">
        <v>52244</v>
      </c>
      <c r="H14" s="832">
        <v>24983</v>
      </c>
      <c r="I14" s="832">
        <v>21138</v>
      </c>
      <c r="J14" s="832">
        <v>20988</v>
      </c>
      <c r="K14" s="832">
        <v>19361</v>
      </c>
      <c r="L14" s="832">
        <v>16667</v>
      </c>
      <c r="M14" s="832">
        <v>20281</v>
      </c>
    </row>
    <row r="15" spans="1:13" ht="16.899999999999999" customHeight="1">
      <c r="A15" s="831" t="s">
        <v>153</v>
      </c>
      <c r="B15" s="832">
        <v>-22133</v>
      </c>
      <c r="C15" s="832">
        <v>-6320</v>
      </c>
      <c r="D15" s="832">
        <v>-5506</v>
      </c>
      <c r="E15" s="832">
        <v>-8399</v>
      </c>
      <c r="F15" s="832">
        <v>-1084</v>
      </c>
      <c r="G15" s="832">
        <v>-1290</v>
      </c>
      <c r="H15" s="832">
        <v>-8740</v>
      </c>
      <c r="I15" s="832">
        <v>-3074</v>
      </c>
      <c r="J15" s="832">
        <v>-1976</v>
      </c>
      <c r="K15" s="832">
        <v>-4994</v>
      </c>
      <c r="L15" s="832">
        <v>-2162</v>
      </c>
      <c r="M15" s="832">
        <v>-2240</v>
      </c>
    </row>
    <row r="16" spans="1:13" ht="16.899999999999999" customHeight="1">
      <c r="A16" s="831" t="s">
        <v>152</v>
      </c>
      <c r="B16" s="832">
        <v>5809</v>
      </c>
      <c r="C16" s="832">
        <v>8467</v>
      </c>
      <c r="D16" s="832">
        <v>9349</v>
      </c>
      <c r="E16" s="832">
        <v>3009</v>
      </c>
      <c r="F16" s="832">
        <v>5667</v>
      </c>
      <c r="G16" s="832">
        <v>5081</v>
      </c>
      <c r="H16" s="832">
        <v>2800</v>
      </c>
      <c r="I16" s="832">
        <v>2800</v>
      </c>
      <c r="J16" s="832">
        <v>4268</v>
      </c>
      <c r="K16" s="832"/>
      <c r="L16" s="832"/>
      <c r="M16" s="832"/>
    </row>
    <row r="17" spans="1:13" ht="16.899999999999999" customHeight="1">
      <c r="A17" s="831" t="s">
        <v>151</v>
      </c>
      <c r="B17" s="832">
        <v>10487627</v>
      </c>
      <c r="C17" s="832">
        <v>10257718</v>
      </c>
      <c r="D17" s="832">
        <v>9223051</v>
      </c>
      <c r="E17" s="832">
        <v>4839788</v>
      </c>
      <c r="F17" s="832">
        <v>4641720</v>
      </c>
      <c r="G17" s="832">
        <v>4389889</v>
      </c>
      <c r="H17" s="832">
        <v>3498837</v>
      </c>
      <c r="I17" s="832">
        <v>3484537</v>
      </c>
      <c r="J17" s="832">
        <v>2951165</v>
      </c>
      <c r="K17" s="832">
        <v>2149002</v>
      </c>
      <c r="L17" s="832">
        <v>2131461</v>
      </c>
      <c r="M17" s="832">
        <v>1881997</v>
      </c>
    </row>
    <row r="18" spans="1:13" ht="16.899999999999999" customHeight="1">
      <c r="A18" s="831" t="s">
        <v>150</v>
      </c>
      <c r="B18" s="832">
        <v>8287214</v>
      </c>
      <c r="C18" s="832">
        <v>8259688</v>
      </c>
      <c r="D18" s="832">
        <v>7306138</v>
      </c>
      <c r="E18" s="832">
        <v>3383445</v>
      </c>
      <c r="F18" s="832">
        <v>3376262</v>
      </c>
      <c r="G18" s="832">
        <v>3192247</v>
      </c>
      <c r="H18" s="832">
        <v>3002566</v>
      </c>
      <c r="I18" s="832">
        <v>2993823</v>
      </c>
      <c r="J18" s="832">
        <v>2490634</v>
      </c>
      <c r="K18" s="832">
        <v>1901203</v>
      </c>
      <c r="L18" s="832">
        <v>1889603</v>
      </c>
      <c r="M18" s="832">
        <v>1623256</v>
      </c>
    </row>
    <row r="19" spans="1:13" ht="16.899999999999999" customHeight="1">
      <c r="A19" s="831" t="s">
        <v>149</v>
      </c>
      <c r="B19" s="832">
        <v>1675225</v>
      </c>
      <c r="C19" s="832">
        <v>1493854</v>
      </c>
      <c r="D19" s="832">
        <v>1417548</v>
      </c>
      <c r="E19" s="832">
        <v>1181956</v>
      </c>
      <c r="F19" s="832">
        <v>1003770</v>
      </c>
      <c r="G19" s="832">
        <v>957263</v>
      </c>
      <c r="H19" s="832">
        <v>313479</v>
      </c>
      <c r="I19" s="832">
        <v>313162</v>
      </c>
      <c r="J19" s="832">
        <v>297904</v>
      </c>
      <c r="K19" s="832">
        <v>179790</v>
      </c>
      <c r="L19" s="832">
        <v>176922</v>
      </c>
      <c r="M19" s="832">
        <v>162382</v>
      </c>
    </row>
    <row r="20" spans="1:13" ht="16.899999999999999" customHeight="1">
      <c r="A20" s="831" t="s">
        <v>148</v>
      </c>
      <c r="B20" s="832">
        <v>476545</v>
      </c>
      <c r="C20" s="832">
        <v>458290</v>
      </c>
      <c r="D20" s="832">
        <v>421834</v>
      </c>
      <c r="E20" s="832">
        <v>252321</v>
      </c>
      <c r="F20" s="832">
        <v>240601</v>
      </c>
      <c r="G20" s="832">
        <v>221478</v>
      </c>
      <c r="H20" s="832">
        <v>181781</v>
      </c>
      <c r="I20" s="832">
        <v>176541</v>
      </c>
      <c r="J20" s="832">
        <v>161342</v>
      </c>
      <c r="K20" s="832">
        <v>42443</v>
      </c>
      <c r="L20" s="832">
        <v>41148</v>
      </c>
      <c r="M20" s="832">
        <v>39014</v>
      </c>
    </row>
    <row r="21" spans="1:13" ht="16.899999999999999" customHeight="1">
      <c r="A21" s="831" t="s">
        <v>147</v>
      </c>
      <c r="B21" s="832">
        <v>15170</v>
      </c>
      <c r="C21" s="832">
        <v>14580</v>
      </c>
      <c r="D21" s="832">
        <v>15395</v>
      </c>
      <c r="E21" s="832">
        <v>1719</v>
      </c>
      <c r="F21" s="832">
        <v>1719</v>
      </c>
      <c r="G21" s="832">
        <v>1655</v>
      </c>
      <c r="H21" s="832">
        <v>1011</v>
      </c>
      <c r="I21" s="832">
        <v>1011</v>
      </c>
      <c r="J21" s="832">
        <v>1285</v>
      </c>
      <c r="K21" s="832">
        <v>12440</v>
      </c>
      <c r="L21" s="832">
        <v>11850</v>
      </c>
      <c r="M21" s="832">
        <v>12455</v>
      </c>
    </row>
    <row r="22" spans="1:13" ht="16.899999999999999" customHeight="1">
      <c r="A22" s="831" t="s">
        <v>146</v>
      </c>
      <c r="B22" s="832">
        <v>33473</v>
      </c>
      <c r="C22" s="832">
        <v>31306</v>
      </c>
      <c r="D22" s="832">
        <v>62137</v>
      </c>
      <c r="E22" s="832">
        <v>20347</v>
      </c>
      <c r="F22" s="832">
        <v>19368</v>
      </c>
      <c r="G22" s="832">
        <v>17246</v>
      </c>
      <c r="H22" s="832"/>
      <c r="I22" s="832"/>
      <c r="J22" s="832"/>
      <c r="K22" s="832">
        <v>13126</v>
      </c>
      <c r="L22" s="832">
        <v>11938</v>
      </c>
      <c r="M22" s="832">
        <v>44890</v>
      </c>
    </row>
    <row r="23" spans="1:13" ht="16.899999999999999" customHeight="1">
      <c r="A23" s="831" t="s">
        <v>145</v>
      </c>
      <c r="B23" s="832">
        <v>1262964</v>
      </c>
      <c r="C23" s="832">
        <v>1123344</v>
      </c>
      <c r="D23" s="832">
        <v>999655</v>
      </c>
      <c r="E23" s="832">
        <v>527188</v>
      </c>
      <c r="F23" s="832">
        <v>499803</v>
      </c>
      <c r="G23" s="832">
        <v>357253</v>
      </c>
      <c r="H23" s="832">
        <v>538665</v>
      </c>
      <c r="I23" s="832">
        <v>449533</v>
      </c>
      <c r="J23" s="832">
        <v>445057</v>
      </c>
      <c r="K23" s="832">
        <v>197111</v>
      </c>
      <c r="L23" s="832">
        <v>174008</v>
      </c>
      <c r="M23" s="832">
        <v>197345</v>
      </c>
    </row>
    <row r="24" spans="1:13" ht="16.899999999999999" customHeight="1">
      <c r="A24" s="831" t="s">
        <v>144</v>
      </c>
      <c r="B24" s="832">
        <v>1181829</v>
      </c>
      <c r="C24" s="832">
        <v>1062500</v>
      </c>
      <c r="D24" s="832">
        <v>882834</v>
      </c>
      <c r="E24" s="832">
        <v>488063</v>
      </c>
      <c r="F24" s="832">
        <v>465694</v>
      </c>
      <c r="G24" s="832">
        <v>296962</v>
      </c>
      <c r="H24" s="832">
        <v>518754</v>
      </c>
      <c r="I24" s="832">
        <v>433803</v>
      </c>
      <c r="J24" s="832">
        <v>403721</v>
      </c>
      <c r="K24" s="832">
        <v>175012</v>
      </c>
      <c r="L24" s="832">
        <v>163003</v>
      </c>
      <c r="M24" s="832">
        <v>182151</v>
      </c>
    </row>
    <row r="25" spans="1:13" ht="16.899999999999999" customHeight="1">
      <c r="A25" s="831" t="s">
        <v>143</v>
      </c>
      <c r="B25" s="832">
        <v>70241</v>
      </c>
      <c r="C25" s="832">
        <v>52751</v>
      </c>
      <c r="D25" s="832">
        <v>107353</v>
      </c>
      <c r="E25" s="832">
        <v>33441</v>
      </c>
      <c r="F25" s="832">
        <v>28425</v>
      </c>
      <c r="G25" s="832">
        <v>54085</v>
      </c>
      <c r="H25" s="832">
        <v>17481</v>
      </c>
      <c r="I25" s="832">
        <v>14576</v>
      </c>
      <c r="J25" s="832">
        <v>40163</v>
      </c>
      <c r="K25" s="832">
        <v>19319</v>
      </c>
      <c r="L25" s="832">
        <v>9750</v>
      </c>
      <c r="M25" s="832">
        <v>13105</v>
      </c>
    </row>
    <row r="26" spans="1:13" ht="16.899999999999999" customHeight="1">
      <c r="A26" s="831" t="s">
        <v>142</v>
      </c>
      <c r="B26" s="832">
        <v>10894</v>
      </c>
      <c r="C26" s="832">
        <v>8093</v>
      </c>
      <c r="D26" s="832">
        <v>9468</v>
      </c>
      <c r="E26" s="832">
        <v>5684</v>
      </c>
      <c r="F26" s="832">
        <v>5684</v>
      </c>
      <c r="G26" s="832">
        <v>6206</v>
      </c>
      <c r="H26" s="832">
        <v>2430</v>
      </c>
      <c r="I26" s="832">
        <v>1154</v>
      </c>
      <c r="J26" s="832">
        <v>1173</v>
      </c>
      <c r="K26" s="832">
        <v>2780</v>
      </c>
      <c r="L26" s="832">
        <v>1255</v>
      </c>
      <c r="M26" s="832">
        <v>2089</v>
      </c>
    </row>
    <row r="27" spans="1:13" ht="16.899999999999999" customHeight="1">
      <c r="A27" s="926" t="s">
        <v>141</v>
      </c>
      <c r="B27" s="927">
        <v>17397129</v>
      </c>
      <c r="C27" s="927">
        <v>16369642</v>
      </c>
      <c r="D27" s="927">
        <v>13955180</v>
      </c>
      <c r="E27" s="927">
        <v>6360616</v>
      </c>
      <c r="F27" s="927">
        <v>6065474</v>
      </c>
      <c r="G27" s="927">
        <v>4976863</v>
      </c>
      <c r="H27" s="927">
        <v>6478870</v>
      </c>
      <c r="I27" s="927">
        <v>5819062</v>
      </c>
      <c r="J27" s="927">
        <v>5347673</v>
      </c>
      <c r="K27" s="927">
        <v>4557643</v>
      </c>
      <c r="L27" s="927">
        <v>4485106</v>
      </c>
      <c r="M27" s="927">
        <v>3630644</v>
      </c>
    </row>
    <row r="28" spans="1:13" ht="16.899999999999999" customHeight="1">
      <c r="A28" s="831" t="s">
        <v>140</v>
      </c>
      <c r="B28" s="832">
        <v>9594812</v>
      </c>
      <c r="C28" s="832">
        <v>8680772</v>
      </c>
      <c r="D28" s="832">
        <v>7104537</v>
      </c>
      <c r="E28" s="832">
        <v>3485133</v>
      </c>
      <c r="F28" s="832">
        <v>3308613</v>
      </c>
      <c r="G28" s="832">
        <v>2487718</v>
      </c>
      <c r="H28" s="832">
        <v>3574309</v>
      </c>
      <c r="I28" s="832">
        <v>2967867</v>
      </c>
      <c r="J28" s="832">
        <v>3003473</v>
      </c>
      <c r="K28" s="832">
        <v>2535370</v>
      </c>
      <c r="L28" s="832">
        <v>2404292</v>
      </c>
      <c r="M28" s="832">
        <v>1613346</v>
      </c>
    </row>
    <row r="29" spans="1:13" ht="16.899999999999999" customHeight="1">
      <c r="A29" s="831" t="s">
        <v>139</v>
      </c>
      <c r="B29" s="832">
        <v>4315296</v>
      </c>
      <c r="C29" s="832">
        <v>3995098</v>
      </c>
      <c r="D29" s="832">
        <v>2927324</v>
      </c>
      <c r="E29" s="832">
        <v>1539926</v>
      </c>
      <c r="F29" s="832">
        <v>1440454</v>
      </c>
      <c r="G29" s="832">
        <v>1039957</v>
      </c>
      <c r="H29" s="832">
        <v>1656685</v>
      </c>
      <c r="I29" s="832">
        <v>1546002</v>
      </c>
      <c r="J29" s="832">
        <v>1107831</v>
      </c>
      <c r="K29" s="832">
        <v>1118685</v>
      </c>
      <c r="L29" s="832">
        <v>1008642</v>
      </c>
      <c r="M29" s="832">
        <v>779536</v>
      </c>
    </row>
    <row r="30" spans="1:13" ht="16.899999999999999" customHeight="1">
      <c r="A30" s="831" t="s">
        <v>138</v>
      </c>
      <c r="B30" s="832">
        <v>5279516</v>
      </c>
      <c r="C30" s="832">
        <v>4685674</v>
      </c>
      <c r="D30" s="832">
        <v>4177213</v>
      </c>
      <c r="E30" s="832">
        <v>1945207</v>
      </c>
      <c r="F30" s="832">
        <v>1868159</v>
      </c>
      <c r="G30" s="832">
        <v>1447761</v>
      </c>
      <c r="H30" s="832">
        <v>1917624</v>
      </c>
      <c r="I30" s="832">
        <v>1421865</v>
      </c>
      <c r="J30" s="832">
        <v>1895643</v>
      </c>
      <c r="K30" s="832">
        <v>1416685</v>
      </c>
      <c r="L30" s="832">
        <v>1395650</v>
      </c>
      <c r="M30" s="832">
        <v>833810</v>
      </c>
    </row>
    <row r="31" spans="1:13" ht="16.899999999999999" customHeight="1">
      <c r="A31" s="831" t="s">
        <v>137</v>
      </c>
      <c r="B31" s="832">
        <v>1413213</v>
      </c>
      <c r="C31" s="832">
        <v>1328641</v>
      </c>
      <c r="D31" s="832">
        <v>1101358</v>
      </c>
      <c r="E31" s="832">
        <v>589003</v>
      </c>
      <c r="F31" s="832">
        <v>606348</v>
      </c>
      <c r="G31" s="832">
        <v>508183</v>
      </c>
      <c r="H31" s="832">
        <v>600749</v>
      </c>
      <c r="I31" s="832">
        <v>514755</v>
      </c>
      <c r="J31" s="832">
        <v>418037</v>
      </c>
      <c r="K31" s="832">
        <v>223461</v>
      </c>
      <c r="L31" s="832">
        <v>207538</v>
      </c>
      <c r="M31" s="832">
        <v>175137</v>
      </c>
    </row>
    <row r="32" spans="1:13" ht="16.899999999999999" customHeight="1">
      <c r="A32" s="831" t="s">
        <v>136</v>
      </c>
      <c r="B32" s="832">
        <v>1407404</v>
      </c>
      <c r="C32" s="832">
        <v>1320174</v>
      </c>
      <c r="D32" s="832">
        <v>1092039</v>
      </c>
      <c r="E32" s="832">
        <v>585994</v>
      </c>
      <c r="F32" s="832">
        <v>600681</v>
      </c>
      <c r="G32" s="832">
        <v>503132</v>
      </c>
      <c r="H32" s="832">
        <v>597949</v>
      </c>
      <c r="I32" s="832">
        <v>511955</v>
      </c>
      <c r="J32" s="832">
        <v>413770</v>
      </c>
      <c r="K32" s="832">
        <v>223461</v>
      </c>
      <c r="L32" s="832">
        <v>207538</v>
      </c>
      <c r="M32" s="832">
        <v>175137</v>
      </c>
    </row>
    <row r="33" spans="1:13" ht="16.899999999999999" customHeight="1">
      <c r="A33" s="831" t="s">
        <v>135</v>
      </c>
      <c r="B33" s="832">
        <v>5809</v>
      </c>
      <c r="C33" s="832">
        <v>8467</v>
      </c>
      <c r="D33" s="832">
        <v>9319</v>
      </c>
      <c r="E33" s="832">
        <v>3009</v>
      </c>
      <c r="F33" s="832">
        <v>5667</v>
      </c>
      <c r="G33" s="832">
        <v>5051</v>
      </c>
      <c r="H33" s="832">
        <v>2800</v>
      </c>
      <c r="I33" s="832">
        <v>2800</v>
      </c>
      <c r="J33" s="832">
        <v>4268</v>
      </c>
      <c r="K33" s="832"/>
      <c r="L33" s="832"/>
      <c r="M33" s="832"/>
    </row>
    <row r="34" spans="1:13" ht="16.899999999999999" customHeight="1">
      <c r="A34" s="831" t="s">
        <v>134</v>
      </c>
      <c r="B34" s="832">
        <v>5684837</v>
      </c>
      <c r="C34" s="832">
        <v>5757142</v>
      </c>
      <c r="D34" s="832">
        <v>5232454</v>
      </c>
      <c r="E34" s="832">
        <v>2012293</v>
      </c>
      <c r="F34" s="832">
        <v>1913608</v>
      </c>
      <c r="G34" s="832">
        <v>1750536</v>
      </c>
      <c r="H34" s="832">
        <v>2027979</v>
      </c>
      <c r="I34" s="832">
        <v>2115300</v>
      </c>
      <c r="J34" s="832">
        <v>1744582</v>
      </c>
      <c r="K34" s="832">
        <v>1644565</v>
      </c>
      <c r="L34" s="832">
        <v>1728234</v>
      </c>
      <c r="M34" s="832">
        <v>1737336</v>
      </c>
    </row>
    <row r="35" spans="1:13" ht="16.899999999999999" customHeight="1">
      <c r="A35" s="831" t="s">
        <v>133</v>
      </c>
      <c r="B35" s="832">
        <v>3904875</v>
      </c>
      <c r="C35" s="832">
        <v>4119823</v>
      </c>
      <c r="D35" s="832">
        <v>3748810</v>
      </c>
      <c r="E35" s="832">
        <v>985245</v>
      </c>
      <c r="F35" s="832">
        <v>986842</v>
      </c>
      <c r="G35" s="832">
        <v>1025619</v>
      </c>
      <c r="H35" s="832">
        <v>1538132</v>
      </c>
      <c r="I35" s="832">
        <v>1635371</v>
      </c>
      <c r="J35" s="832">
        <v>1218736</v>
      </c>
      <c r="K35" s="832">
        <v>1381498</v>
      </c>
      <c r="L35" s="832">
        <v>1497610</v>
      </c>
      <c r="M35" s="832">
        <v>1504456</v>
      </c>
    </row>
    <row r="36" spans="1:13" ht="16.899999999999999" customHeight="1">
      <c r="A36" s="831" t="s">
        <v>132</v>
      </c>
      <c r="B36" s="832">
        <v>1323078</v>
      </c>
      <c r="C36" s="832">
        <v>1201262</v>
      </c>
      <c r="D36" s="832">
        <v>1034696</v>
      </c>
      <c r="E36" s="832">
        <v>865538</v>
      </c>
      <c r="F36" s="832">
        <v>779348</v>
      </c>
      <c r="G36" s="832">
        <v>579281</v>
      </c>
      <c r="H36" s="832">
        <v>272037</v>
      </c>
      <c r="I36" s="832">
        <v>269270</v>
      </c>
      <c r="J36" s="832">
        <v>305933</v>
      </c>
      <c r="K36" s="832">
        <v>185503</v>
      </c>
      <c r="L36" s="832">
        <v>152644</v>
      </c>
      <c r="M36" s="832">
        <v>149482</v>
      </c>
    </row>
    <row r="37" spans="1:13" ht="16.899999999999999" customHeight="1">
      <c r="A37" s="831" t="s">
        <v>131</v>
      </c>
      <c r="B37" s="832">
        <v>411950</v>
      </c>
      <c r="C37" s="832">
        <v>390016</v>
      </c>
      <c r="D37" s="832">
        <v>401859</v>
      </c>
      <c r="E37" s="832">
        <v>151490</v>
      </c>
      <c r="F37" s="832">
        <v>137242</v>
      </c>
      <c r="G37" s="832">
        <v>136099</v>
      </c>
      <c r="H37" s="832">
        <v>204363</v>
      </c>
      <c r="I37" s="832">
        <v>195928</v>
      </c>
      <c r="J37" s="832">
        <v>201947</v>
      </c>
      <c r="K37" s="832">
        <v>56097</v>
      </c>
      <c r="L37" s="832">
        <v>56846</v>
      </c>
      <c r="M37" s="832">
        <v>63813</v>
      </c>
    </row>
    <row r="38" spans="1:13" ht="16.899999999999999" customHeight="1">
      <c r="A38" s="831" t="s">
        <v>130</v>
      </c>
      <c r="B38" s="832">
        <v>44934</v>
      </c>
      <c r="C38" s="832">
        <v>46041</v>
      </c>
      <c r="D38" s="832">
        <v>47088</v>
      </c>
      <c r="E38" s="832">
        <v>10020</v>
      </c>
      <c r="F38" s="832">
        <v>10176</v>
      </c>
      <c r="G38" s="832">
        <v>9538</v>
      </c>
      <c r="H38" s="832">
        <v>13447</v>
      </c>
      <c r="I38" s="832">
        <v>14731</v>
      </c>
      <c r="J38" s="832">
        <v>17966</v>
      </c>
      <c r="K38" s="832">
        <v>21467</v>
      </c>
      <c r="L38" s="832">
        <v>21134</v>
      </c>
      <c r="M38" s="832">
        <v>19584</v>
      </c>
    </row>
    <row r="39" spans="1:13" ht="16.899999999999999" customHeight="1">
      <c r="A39" s="831" t="s">
        <v>129</v>
      </c>
      <c r="B39" s="832">
        <v>12734</v>
      </c>
      <c r="C39" s="832">
        <v>10205</v>
      </c>
      <c r="D39" s="832">
        <v>11924</v>
      </c>
      <c r="E39" s="832">
        <v>6424</v>
      </c>
      <c r="F39" s="832">
        <v>6424</v>
      </c>
      <c r="G39" s="832">
        <v>6739</v>
      </c>
      <c r="H39" s="832">
        <v>3404</v>
      </c>
      <c r="I39" s="832">
        <v>1962</v>
      </c>
      <c r="J39" s="832">
        <v>1536</v>
      </c>
      <c r="K39" s="832">
        <v>2906</v>
      </c>
      <c r="L39" s="832">
        <v>1819</v>
      </c>
      <c r="M39" s="832">
        <v>3649</v>
      </c>
    </row>
    <row r="40" spans="1:13" ht="16.899999999999999" customHeight="1">
      <c r="A40" s="831" t="s">
        <v>128</v>
      </c>
      <c r="B40" s="832">
        <v>2302</v>
      </c>
      <c r="C40" s="832">
        <v>2012</v>
      </c>
      <c r="D40" s="832">
        <v>2151</v>
      </c>
      <c r="E40" s="832">
        <v>740</v>
      </c>
      <c r="F40" s="832">
        <v>740</v>
      </c>
      <c r="G40" s="832">
        <v>533</v>
      </c>
      <c r="H40" s="832">
        <v>974</v>
      </c>
      <c r="I40" s="832">
        <v>808</v>
      </c>
      <c r="J40" s="832">
        <v>363</v>
      </c>
      <c r="K40" s="832">
        <v>588</v>
      </c>
      <c r="L40" s="832">
        <v>464</v>
      </c>
      <c r="M40" s="832">
        <v>1255</v>
      </c>
    </row>
    <row r="41" spans="1:13" ht="16.899999999999999" customHeight="1">
      <c r="A41" s="831" t="s">
        <v>127</v>
      </c>
      <c r="B41" s="832">
        <v>10432</v>
      </c>
      <c r="C41" s="832">
        <v>8193</v>
      </c>
      <c r="D41" s="832">
        <v>9773</v>
      </c>
      <c r="E41" s="832">
        <v>5684</v>
      </c>
      <c r="F41" s="832">
        <v>5684</v>
      </c>
      <c r="G41" s="832">
        <v>6206</v>
      </c>
      <c r="H41" s="832">
        <v>2430</v>
      </c>
      <c r="I41" s="832">
        <v>1154</v>
      </c>
      <c r="J41" s="832">
        <v>1173</v>
      </c>
      <c r="K41" s="832">
        <v>2318</v>
      </c>
      <c r="L41" s="832">
        <v>1355</v>
      </c>
      <c r="M41" s="832">
        <v>2394</v>
      </c>
    </row>
    <row r="42" spans="1:13" ht="16.899999999999999" customHeight="1">
      <c r="A42" s="831" t="s">
        <v>126</v>
      </c>
      <c r="B42" s="832">
        <v>241430</v>
      </c>
      <c r="C42" s="832">
        <v>184218</v>
      </c>
      <c r="D42" s="832">
        <v>173208</v>
      </c>
      <c r="E42" s="832">
        <v>104858</v>
      </c>
      <c r="F42" s="832">
        <v>90554</v>
      </c>
      <c r="G42" s="832">
        <v>92713</v>
      </c>
      <c r="H42" s="832">
        <v>99606</v>
      </c>
      <c r="I42" s="832">
        <v>60810</v>
      </c>
      <c r="J42" s="832">
        <v>50607</v>
      </c>
      <c r="K42" s="832">
        <v>36966</v>
      </c>
      <c r="L42" s="832">
        <v>32854</v>
      </c>
      <c r="M42" s="832">
        <v>29889</v>
      </c>
    </row>
    <row r="43" spans="1:13" ht="16.899999999999999" customHeight="1">
      <c r="A43" s="831" t="s">
        <v>125</v>
      </c>
      <c r="B43" s="832">
        <v>241430</v>
      </c>
      <c r="C43" s="832">
        <v>184218</v>
      </c>
      <c r="D43" s="832">
        <v>173208</v>
      </c>
      <c r="E43" s="832">
        <v>104858</v>
      </c>
      <c r="F43" s="832">
        <v>90554</v>
      </c>
      <c r="G43" s="832">
        <v>92713</v>
      </c>
      <c r="H43" s="832">
        <v>99606</v>
      </c>
      <c r="I43" s="832">
        <v>60810</v>
      </c>
      <c r="J43" s="832">
        <v>50607</v>
      </c>
      <c r="K43" s="832">
        <v>36966</v>
      </c>
      <c r="L43" s="832">
        <v>32854</v>
      </c>
      <c r="M43" s="832">
        <v>29889</v>
      </c>
    </row>
    <row r="44" spans="1:13" ht="16.899999999999999" customHeight="1">
      <c r="A44" s="831" t="s">
        <v>124</v>
      </c>
      <c r="B44" s="832">
        <v>450103</v>
      </c>
      <c r="C44" s="832">
        <v>408664</v>
      </c>
      <c r="D44" s="832">
        <v>331699</v>
      </c>
      <c r="E44" s="832">
        <v>162905</v>
      </c>
      <c r="F44" s="832">
        <v>139927</v>
      </c>
      <c r="G44" s="832">
        <v>130974</v>
      </c>
      <c r="H44" s="832">
        <v>172823</v>
      </c>
      <c r="I44" s="832">
        <v>158368</v>
      </c>
      <c r="J44" s="832">
        <v>129438</v>
      </c>
      <c r="K44" s="832">
        <v>114375</v>
      </c>
      <c r="L44" s="832">
        <v>110369</v>
      </c>
      <c r="M44" s="832">
        <v>71287</v>
      </c>
    </row>
    <row r="45" spans="1:13" ht="16.899999999999999" customHeight="1">
      <c r="A45" s="831" t="s">
        <v>123</v>
      </c>
      <c r="B45" s="832">
        <v>450103</v>
      </c>
      <c r="C45" s="832">
        <v>408664</v>
      </c>
      <c r="D45" s="832">
        <v>331699</v>
      </c>
      <c r="E45" s="832">
        <v>162905</v>
      </c>
      <c r="F45" s="832">
        <v>139927</v>
      </c>
      <c r="G45" s="832">
        <v>130974</v>
      </c>
      <c r="H45" s="832">
        <v>172823</v>
      </c>
      <c r="I45" s="832">
        <v>158368</v>
      </c>
      <c r="J45" s="832">
        <v>129438</v>
      </c>
      <c r="K45" s="832">
        <v>114375</v>
      </c>
      <c r="L45" s="832">
        <v>110369</v>
      </c>
      <c r="M45" s="832">
        <v>71287</v>
      </c>
    </row>
    <row r="46" spans="1:13" ht="16.899999999999999" customHeight="1">
      <c r="A46" s="926" t="s">
        <v>122</v>
      </c>
      <c r="B46" s="927">
        <v>7095080</v>
      </c>
      <c r="C46" s="927">
        <v>7031450</v>
      </c>
      <c r="D46" s="927">
        <v>6286396</v>
      </c>
      <c r="E46" s="927">
        <v>3312561</v>
      </c>
      <c r="F46" s="927">
        <v>3144685</v>
      </c>
      <c r="G46" s="927">
        <v>3321538</v>
      </c>
      <c r="H46" s="927">
        <v>2782855</v>
      </c>
      <c r="I46" s="927">
        <v>2890991</v>
      </c>
      <c r="J46" s="927">
        <v>2155393</v>
      </c>
      <c r="K46" s="927">
        <v>999664</v>
      </c>
      <c r="L46" s="927">
        <v>995774</v>
      </c>
      <c r="M46" s="927">
        <v>809465</v>
      </c>
    </row>
    <row r="47" spans="1:13" ht="16.899999999999999" customHeight="1">
      <c r="A47" s="926" t="s">
        <v>121</v>
      </c>
      <c r="B47" s="927">
        <v>143489</v>
      </c>
      <c r="C47" s="927">
        <v>146401</v>
      </c>
      <c r="D47" s="927">
        <v>522766</v>
      </c>
      <c r="E47" s="927">
        <v>68340</v>
      </c>
      <c r="F47" s="927">
        <v>65390</v>
      </c>
      <c r="G47" s="927">
        <v>244125</v>
      </c>
      <c r="H47" s="927">
        <v>43083</v>
      </c>
      <c r="I47" s="927">
        <v>54874</v>
      </c>
      <c r="J47" s="927">
        <v>220347</v>
      </c>
      <c r="K47" s="927">
        <v>32066</v>
      </c>
      <c r="L47" s="927">
        <v>26137</v>
      </c>
      <c r="M47" s="927">
        <v>58294</v>
      </c>
    </row>
    <row r="48" spans="1:13" ht="16.899999999999999" customHeight="1">
      <c r="A48" s="831" t="s">
        <v>120</v>
      </c>
      <c r="B48" s="832">
        <v>13289</v>
      </c>
      <c r="C48" s="832">
        <v>6290</v>
      </c>
      <c r="D48" s="832">
        <v>20040</v>
      </c>
      <c r="E48" s="832">
        <v>4900</v>
      </c>
      <c r="F48" s="832">
        <v>1723</v>
      </c>
      <c r="G48" s="832">
        <v>7302</v>
      </c>
      <c r="H48" s="832">
        <v>7104</v>
      </c>
      <c r="I48" s="832">
        <v>3713</v>
      </c>
      <c r="J48" s="832">
        <v>9943</v>
      </c>
      <c r="K48" s="832">
        <v>1285</v>
      </c>
      <c r="L48" s="832">
        <v>854</v>
      </c>
      <c r="M48" s="832">
        <v>2795</v>
      </c>
    </row>
    <row r="49" spans="1:13" ht="16.899999999999999" customHeight="1">
      <c r="A49" s="831" t="s">
        <v>119</v>
      </c>
      <c r="B49" s="832">
        <v>13289</v>
      </c>
      <c r="C49" s="832">
        <v>6290</v>
      </c>
      <c r="D49" s="832">
        <v>20040</v>
      </c>
      <c r="E49" s="832">
        <v>4900</v>
      </c>
      <c r="F49" s="832">
        <v>1723</v>
      </c>
      <c r="G49" s="832">
        <v>7302</v>
      </c>
      <c r="H49" s="832">
        <v>7104</v>
      </c>
      <c r="I49" s="832">
        <v>3713</v>
      </c>
      <c r="J49" s="832">
        <v>9943</v>
      </c>
      <c r="K49" s="832">
        <v>1285</v>
      </c>
      <c r="L49" s="832">
        <v>854</v>
      </c>
      <c r="M49" s="832">
        <v>2795</v>
      </c>
    </row>
    <row r="50" spans="1:13" ht="16.899999999999999" customHeight="1">
      <c r="A50" s="831" t="s">
        <v>118</v>
      </c>
      <c r="B50" s="832">
        <v>130200</v>
      </c>
      <c r="C50" s="832">
        <v>140111</v>
      </c>
      <c r="D50" s="832">
        <v>502726</v>
      </c>
      <c r="E50" s="832">
        <v>63440</v>
      </c>
      <c r="F50" s="832">
        <v>63667</v>
      </c>
      <c r="G50" s="832">
        <v>236822</v>
      </c>
      <c r="H50" s="832">
        <v>35979</v>
      </c>
      <c r="I50" s="832">
        <v>51161</v>
      </c>
      <c r="J50" s="832">
        <v>210405</v>
      </c>
      <c r="K50" s="832">
        <v>30781</v>
      </c>
      <c r="L50" s="832">
        <v>25283</v>
      </c>
      <c r="M50" s="832">
        <v>55499</v>
      </c>
    </row>
    <row r="51" spans="1:13" ht="16.899999999999999" customHeight="1">
      <c r="A51" s="831" t="s">
        <v>117</v>
      </c>
      <c r="B51" s="832"/>
      <c r="C51" s="832"/>
      <c r="D51" s="832">
        <v>1403</v>
      </c>
      <c r="E51" s="832"/>
      <c r="F51" s="832"/>
      <c r="G51" s="832">
        <v>1403</v>
      </c>
      <c r="H51" s="832"/>
      <c r="I51" s="832"/>
      <c r="J51" s="832"/>
      <c r="K51" s="832"/>
      <c r="L51" s="832"/>
      <c r="M51" s="832"/>
    </row>
    <row r="52" spans="1:13" ht="16.899999999999999" customHeight="1">
      <c r="A52" s="831" t="s">
        <v>116</v>
      </c>
      <c r="B52" s="832">
        <v>86742</v>
      </c>
      <c r="C52" s="832">
        <v>80143</v>
      </c>
      <c r="D52" s="832">
        <v>83174</v>
      </c>
      <c r="E52" s="832">
        <v>51113</v>
      </c>
      <c r="F52" s="832">
        <v>50790</v>
      </c>
      <c r="G52" s="832">
        <v>48412</v>
      </c>
      <c r="H52" s="832">
        <v>16365</v>
      </c>
      <c r="I52" s="832">
        <v>13995</v>
      </c>
      <c r="J52" s="832">
        <v>17325</v>
      </c>
      <c r="K52" s="832">
        <v>19264</v>
      </c>
      <c r="L52" s="832">
        <v>15358</v>
      </c>
      <c r="M52" s="832">
        <v>17437</v>
      </c>
    </row>
    <row r="53" spans="1:13" ht="16.899999999999999" customHeight="1">
      <c r="A53" s="831" t="s">
        <v>115</v>
      </c>
      <c r="B53" s="832">
        <v>14182</v>
      </c>
      <c r="C53" s="832">
        <v>14182</v>
      </c>
      <c r="D53" s="832">
        <v>160863</v>
      </c>
      <c r="E53" s="832">
        <v>182</v>
      </c>
      <c r="F53" s="832">
        <v>182</v>
      </c>
      <c r="G53" s="832">
        <v>133966</v>
      </c>
      <c r="H53" s="832">
        <v>10000</v>
      </c>
      <c r="I53" s="832">
        <v>10000</v>
      </c>
      <c r="J53" s="832">
        <v>8574</v>
      </c>
      <c r="K53" s="832">
        <v>4000</v>
      </c>
      <c r="L53" s="832">
        <v>4000</v>
      </c>
      <c r="M53" s="832">
        <v>18324</v>
      </c>
    </row>
    <row r="54" spans="1:13" ht="16.899999999999999" customHeight="1">
      <c r="A54" s="831" t="s">
        <v>114</v>
      </c>
      <c r="B54" s="832">
        <v>1245</v>
      </c>
      <c r="C54" s="832">
        <v>865</v>
      </c>
      <c r="D54" s="832">
        <v>3256</v>
      </c>
      <c r="E54" s="832">
        <v>745</v>
      </c>
      <c r="F54" s="832">
        <v>745</v>
      </c>
      <c r="G54" s="832">
        <v>2604</v>
      </c>
      <c r="H54" s="832">
        <v>50</v>
      </c>
      <c r="I54" s="832">
        <v>50</v>
      </c>
      <c r="J54" s="832">
        <v>44</v>
      </c>
      <c r="K54" s="832">
        <v>450</v>
      </c>
      <c r="L54" s="832">
        <v>70</v>
      </c>
      <c r="M54" s="832">
        <v>608</v>
      </c>
    </row>
    <row r="55" spans="1:13" ht="16.899999999999999" customHeight="1">
      <c r="A55" s="831" t="s">
        <v>113</v>
      </c>
      <c r="B55" s="832"/>
      <c r="C55" s="832"/>
      <c r="D55" s="832">
        <v>73</v>
      </c>
      <c r="E55" s="832"/>
      <c r="F55" s="832"/>
      <c r="G55" s="832">
        <v>73</v>
      </c>
      <c r="H55" s="832"/>
      <c r="I55" s="832"/>
      <c r="J55" s="832"/>
      <c r="K55" s="832"/>
      <c r="L55" s="832"/>
      <c r="M55" s="832"/>
    </row>
    <row r="56" spans="1:13" ht="16.899999999999999" customHeight="1">
      <c r="A56" s="831" t="s">
        <v>112</v>
      </c>
      <c r="B56" s="832">
        <v>28031</v>
      </c>
      <c r="C56" s="832">
        <v>44921</v>
      </c>
      <c r="D56" s="832">
        <v>253957</v>
      </c>
      <c r="E56" s="832">
        <v>11400</v>
      </c>
      <c r="F56" s="832">
        <v>11950</v>
      </c>
      <c r="G56" s="832">
        <v>50365</v>
      </c>
      <c r="H56" s="832">
        <v>9564</v>
      </c>
      <c r="I56" s="832">
        <v>27116</v>
      </c>
      <c r="J56" s="832">
        <v>184462</v>
      </c>
      <c r="K56" s="832">
        <v>7067</v>
      </c>
      <c r="L56" s="832">
        <v>5855</v>
      </c>
      <c r="M56" s="832">
        <v>19129</v>
      </c>
    </row>
    <row r="57" spans="1:13" ht="16.899999999999999" customHeight="1">
      <c r="A57" s="926" t="s">
        <v>111</v>
      </c>
      <c r="B57" s="927">
        <v>2360994</v>
      </c>
      <c r="C57" s="927">
        <v>2072010</v>
      </c>
      <c r="D57" s="927">
        <v>1493026</v>
      </c>
      <c r="E57" s="927">
        <v>299519</v>
      </c>
      <c r="F57" s="927">
        <v>307080</v>
      </c>
      <c r="G57" s="927">
        <v>182373</v>
      </c>
      <c r="H57" s="927">
        <v>734445</v>
      </c>
      <c r="I57" s="927">
        <v>661227</v>
      </c>
      <c r="J57" s="927">
        <v>587805</v>
      </c>
      <c r="K57" s="927">
        <v>1327030</v>
      </c>
      <c r="L57" s="927">
        <v>1103703</v>
      </c>
      <c r="M57" s="927">
        <v>722848</v>
      </c>
    </row>
    <row r="58" spans="1:13" ht="16.899999999999999" customHeight="1">
      <c r="A58" s="831" t="s">
        <v>110</v>
      </c>
      <c r="B58" s="832">
        <v>2268058</v>
      </c>
      <c r="C58" s="832">
        <v>1974366</v>
      </c>
      <c r="D58" s="832">
        <v>1298339</v>
      </c>
      <c r="E58" s="832">
        <v>212500</v>
      </c>
      <c r="F58" s="832">
        <v>215233</v>
      </c>
      <c r="G58" s="832">
        <v>79593</v>
      </c>
      <c r="H58" s="832">
        <v>730181</v>
      </c>
      <c r="I58" s="832">
        <v>657042</v>
      </c>
      <c r="J58" s="832">
        <v>506766</v>
      </c>
      <c r="K58" s="832">
        <v>1325377</v>
      </c>
      <c r="L58" s="832">
        <v>1102091</v>
      </c>
      <c r="M58" s="832">
        <v>711981</v>
      </c>
    </row>
    <row r="59" spans="1:13" ht="16.899999999999999" customHeight="1">
      <c r="A59" s="831" t="s">
        <v>109</v>
      </c>
      <c r="B59" s="832">
        <v>2268058</v>
      </c>
      <c r="C59" s="832">
        <v>1974366</v>
      </c>
      <c r="D59" s="832">
        <v>1298339</v>
      </c>
      <c r="E59" s="832">
        <v>212500</v>
      </c>
      <c r="F59" s="832">
        <v>215233</v>
      </c>
      <c r="G59" s="832">
        <v>79593</v>
      </c>
      <c r="H59" s="832">
        <v>730181</v>
      </c>
      <c r="I59" s="832">
        <v>657042</v>
      </c>
      <c r="J59" s="832">
        <v>506766</v>
      </c>
      <c r="K59" s="832">
        <v>1325377</v>
      </c>
      <c r="L59" s="832">
        <v>1102091</v>
      </c>
      <c r="M59" s="832">
        <v>711981</v>
      </c>
    </row>
    <row r="60" spans="1:13" ht="16.899999999999999" customHeight="1">
      <c r="A60" s="831" t="s">
        <v>108</v>
      </c>
      <c r="B60" s="832">
        <v>92936</v>
      </c>
      <c r="C60" s="832">
        <v>97644</v>
      </c>
      <c r="D60" s="832">
        <v>194686</v>
      </c>
      <c r="E60" s="832">
        <v>87019</v>
      </c>
      <c r="F60" s="832">
        <v>91847</v>
      </c>
      <c r="G60" s="832">
        <v>102780</v>
      </c>
      <c r="H60" s="832">
        <v>4264</v>
      </c>
      <c r="I60" s="832">
        <v>4185</v>
      </c>
      <c r="J60" s="832">
        <v>81038</v>
      </c>
      <c r="K60" s="832">
        <v>1653</v>
      </c>
      <c r="L60" s="832">
        <v>1612</v>
      </c>
      <c r="M60" s="832">
        <v>10868</v>
      </c>
    </row>
    <row r="61" spans="1:13" ht="16.899999999999999" customHeight="1">
      <c r="A61" s="831" t="s">
        <v>107</v>
      </c>
      <c r="B61" s="832"/>
      <c r="C61" s="832"/>
      <c r="D61" s="832">
        <v>2521</v>
      </c>
      <c r="E61" s="832"/>
      <c r="F61" s="832"/>
      <c r="G61" s="832">
        <v>2521</v>
      </c>
      <c r="H61" s="832"/>
      <c r="I61" s="832"/>
      <c r="J61" s="832"/>
      <c r="K61" s="832"/>
      <c r="L61" s="832"/>
      <c r="M61" s="832"/>
    </row>
    <row r="62" spans="1:13" ht="16.899999999999999" customHeight="1">
      <c r="A62" s="831" t="s">
        <v>106</v>
      </c>
      <c r="B62" s="832">
        <v>92936</v>
      </c>
      <c r="C62" s="832">
        <v>97644</v>
      </c>
      <c r="D62" s="832">
        <v>192165</v>
      </c>
      <c r="E62" s="832">
        <v>87019</v>
      </c>
      <c r="F62" s="832">
        <v>91847</v>
      </c>
      <c r="G62" s="832">
        <v>100259</v>
      </c>
      <c r="H62" s="832">
        <v>4264</v>
      </c>
      <c r="I62" s="832">
        <v>4185</v>
      </c>
      <c r="J62" s="832">
        <v>81038</v>
      </c>
      <c r="K62" s="832">
        <v>1653</v>
      </c>
      <c r="L62" s="832">
        <v>1612</v>
      </c>
      <c r="M62" s="832">
        <v>10868</v>
      </c>
    </row>
    <row r="63" spans="1:13" ht="16.899999999999999" customHeight="1">
      <c r="A63" s="926" t="s">
        <v>105</v>
      </c>
      <c r="B63" s="927">
        <v>-2217505</v>
      </c>
      <c r="C63" s="927">
        <v>-1925609</v>
      </c>
      <c r="D63" s="927">
        <v>-970260</v>
      </c>
      <c r="E63" s="927">
        <v>-231179</v>
      </c>
      <c r="F63" s="927">
        <v>-241690</v>
      </c>
      <c r="G63" s="927">
        <v>61752</v>
      </c>
      <c r="H63" s="927">
        <v>-691362</v>
      </c>
      <c r="I63" s="927">
        <v>-606353</v>
      </c>
      <c r="J63" s="927">
        <v>-367458</v>
      </c>
      <c r="K63" s="927">
        <v>-1294964</v>
      </c>
      <c r="L63" s="927">
        <v>-1077566</v>
      </c>
      <c r="M63" s="927">
        <v>-664554</v>
      </c>
    </row>
    <row r="64" spans="1:13" ht="16.899999999999999" customHeight="1">
      <c r="A64" s="926" t="s">
        <v>104</v>
      </c>
      <c r="B64" s="927">
        <v>4877575</v>
      </c>
      <c r="C64" s="927">
        <v>5105841</v>
      </c>
      <c r="D64" s="927">
        <v>5316136</v>
      </c>
      <c r="E64" s="927">
        <v>3081382</v>
      </c>
      <c r="F64" s="927">
        <v>2902995</v>
      </c>
      <c r="G64" s="927">
        <v>3383290</v>
      </c>
      <c r="H64" s="927">
        <v>2091493</v>
      </c>
      <c r="I64" s="927">
        <v>2284638</v>
      </c>
      <c r="J64" s="927">
        <v>1787935</v>
      </c>
      <c r="K64" s="927">
        <v>-295300</v>
      </c>
      <c r="L64" s="927">
        <v>-81792</v>
      </c>
      <c r="M64" s="927">
        <v>144911</v>
      </c>
    </row>
  </sheetData>
  <mergeCells count="9">
    <mergeCell ref="A1:M1"/>
    <mergeCell ref="A2:M2"/>
    <mergeCell ref="A3:M3"/>
    <mergeCell ref="A4:M4"/>
    <mergeCell ref="A6:A8"/>
    <mergeCell ref="B6:D7"/>
    <mergeCell ref="E6:G7"/>
    <mergeCell ref="H6:J7"/>
    <mergeCell ref="K6:M7"/>
  </mergeCells>
  <phoneticPr fontId="4" type="noConversion"/>
  <printOptions horizontalCentered="1"/>
  <pageMargins left="0.19685039370078741" right="0.19685039370078741" top="0.19685039370078741" bottom="0.19685039370078741" header="0.19685039370078741" footer="0.23622047244094491"/>
  <pageSetup paperSize="9" scale="68" fitToWidth="2" orientation="portrait" r:id="rId1"/>
  <headerFooter alignWithMargins="0"/>
  <colBreaks count="1" manualBreakCount="1">
    <brk id="6" max="1048575" man="1"/>
  </colBreaks>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3BC9C-2006-4865-BEA3-A29F14B33881}">
  <dimension ref="A1:E26"/>
  <sheetViews>
    <sheetView topLeftCell="A13" zoomScaleNormal="100" zoomScaleSheetLayoutView="100" workbookViewId="0">
      <selection activeCell="I10" sqref="I10"/>
    </sheetView>
  </sheetViews>
  <sheetFormatPr defaultColWidth="9" defaultRowHeight="16.5"/>
  <cols>
    <col min="1" max="1" width="20.375" style="47" customWidth="1"/>
    <col min="2" max="2" width="15" style="876" customWidth="1"/>
    <col min="3" max="3" width="15" style="877" customWidth="1"/>
    <col min="4" max="4" width="15.125" style="876" customWidth="1"/>
    <col min="5" max="5" width="16" style="47" customWidth="1"/>
    <col min="6" max="6" width="9" style="47"/>
    <col min="7" max="7" width="9" style="47" customWidth="1"/>
    <col min="8" max="16384" width="9" style="47"/>
  </cols>
  <sheetData>
    <row r="1" spans="1:5" s="851" customFormat="1" ht="27.75">
      <c r="A1" s="1156" t="s">
        <v>268</v>
      </c>
      <c r="B1" s="1156"/>
      <c r="C1" s="1156"/>
      <c r="D1" s="1156"/>
      <c r="E1" s="1156"/>
    </row>
    <row r="2" spans="1:5" s="851" customFormat="1" ht="27.75">
      <c r="A2" s="852" t="s">
        <v>267</v>
      </c>
      <c r="B2" s="853"/>
      <c r="C2" s="854"/>
      <c r="D2" s="853"/>
      <c r="E2" s="855"/>
    </row>
    <row r="3" spans="1:5" s="851" customFormat="1" ht="25.5">
      <c r="A3" s="856" t="s">
        <v>3340</v>
      </c>
      <c r="B3" s="857"/>
      <c r="C3" s="858"/>
      <c r="D3" s="857"/>
      <c r="E3" s="859"/>
    </row>
    <row r="4" spans="1:5" ht="19.5">
      <c r="A4" s="1157" t="s">
        <v>468</v>
      </c>
      <c r="B4" s="1157"/>
      <c r="C4" s="1157"/>
      <c r="D4" s="1157"/>
      <c r="E4" s="1157"/>
    </row>
    <row r="5" spans="1:5" ht="16.5" customHeight="1">
      <c r="A5" s="1158" t="s">
        <v>3341</v>
      </c>
      <c r="B5" s="1160" t="s">
        <v>3286</v>
      </c>
      <c r="C5" s="1160"/>
      <c r="D5" s="1160"/>
      <c r="E5" s="1158" t="s">
        <v>90</v>
      </c>
    </row>
    <row r="6" spans="1:5" ht="32.25" customHeight="1">
      <c r="A6" s="1159"/>
      <c r="B6" s="860" t="s">
        <v>3287</v>
      </c>
      <c r="C6" s="860" t="s">
        <v>2602</v>
      </c>
      <c r="D6" s="861" t="s">
        <v>2644</v>
      </c>
      <c r="E6" s="1159"/>
    </row>
    <row r="7" spans="1:5" s="851" customFormat="1" ht="30" customHeight="1">
      <c r="A7" s="862" t="s">
        <v>164</v>
      </c>
      <c r="B7" s="863">
        <f>SUM(B8:B21)</f>
        <v>6098682</v>
      </c>
      <c r="C7" s="863">
        <f t="shared" ref="C7:E7" si="0">SUM(C8:C21)</f>
        <v>6207623</v>
      </c>
      <c r="D7" s="863">
        <f t="shared" si="0"/>
        <v>4403895</v>
      </c>
      <c r="E7" s="863">
        <f t="shared" si="0"/>
        <v>16710200</v>
      </c>
    </row>
    <row r="8" spans="1:5" ht="30" customHeight="1">
      <c r="A8" s="864" t="s">
        <v>2831</v>
      </c>
      <c r="B8" s="865">
        <v>467225</v>
      </c>
      <c r="C8" s="865">
        <v>287229</v>
      </c>
      <c r="D8" s="865">
        <v>264076</v>
      </c>
      <c r="E8" s="866">
        <f>SUM(B8:D8)</f>
        <v>1018530</v>
      </c>
    </row>
    <row r="9" spans="1:5" ht="30" customHeight="1">
      <c r="A9" s="864" t="s">
        <v>2830</v>
      </c>
      <c r="B9" s="865">
        <v>12825</v>
      </c>
      <c r="C9" s="865">
        <v>23898</v>
      </c>
      <c r="D9" s="865">
        <v>16737</v>
      </c>
      <c r="E9" s="866">
        <f t="shared" ref="E9:E21" si="1">SUM(B9:D9)</f>
        <v>53460</v>
      </c>
    </row>
    <row r="10" spans="1:5" ht="30" customHeight="1">
      <c r="A10" s="864" t="s">
        <v>2829</v>
      </c>
      <c r="B10" s="865">
        <v>97837</v>
      </c>
      <c r="C10" s="865">
        <v>43813</v>
      </c>
      <c r="D10" s="865">
        <v>45847</v>
      </c>
      <c r="E10" s="866">
        <f t="shared" si="1"/>
        <v>187497</v>
      </c>
    </row>
    <row r="11" spans="1:5" ht="30" customHeight="1">
      <c r="A11" s="864" t="s">
        <v>2828</v>
      </c>
      <c r="B11" s="865">
        <v>86268</v>
      </c>
      <c r="C11" s="865">
        <v>150896</v>
      </c>
      <c r="D11" s="865">
        <v>93133</v>
      </c>
      <c r="E11" s="866">
        <f t="shared" si="1"/>
        <v>330297</v>
      </c>
    </row>
    <row r="12" spans="1:5" ht="30" customHeight="1">
      <c r="A12" s="864" t="s">
        <v>2827</v>
      </c>
      <c r="B12" s="865">
        <v>987601</v>
      </c>
      <c r="C12" s="865">
        <v>1225036</v>
      </c>
      <c r="D12" s="865">
        <v>825558</v>
      </c>
      <c r="E12" s="866">
        <f t="shared" si="1"/>
        <v>3038195</v>
      </c>
    </row>
    <row r="13" spans="1:5" ht="30" customHeight="1">
      <c r="A13" s="864" t="s">
        <v>2825</v>
      </c>
      <c r="B13" s="865">
        <v>1507518</v>
      </c>
      <c r="C13" s="865">
        <v>1277373</v>
      </c>
      <c r="D13" s="865">
        <v>1114735</v>
      </c>
      <c r="E13" s="866">
        <f t="shared" si="1"/>
        <v>3899626</v>
      </c>
    </row>
    <row r="14" spans="1:5" ht="30" customHeight="1">
      <c r="A14" s="864" t="s">
        <v>2824</v>
      </c>
      <c r="B14" s="865" t="s">
        <v>1</v>
      </c>
      <c r="C14" s="865">
        <v>119656</v>
      </c>
      <c r="D14" s="865">
        <v>0</v>
      </c>
      <c r="E14" s="866">
        <f t="shared" si="1"/>
        <v>119656</v>
      </c>
    </row>
    <row r="15" spans="1:5" ht="30" customHeight="1">
      <c r="A15" s="864" t="s">
        <v>2823</v>
      </c>
      <c r="B15" s="865">
        <v>2012293</v>
      </c>
      <c r="C15" s="865">
        <v>2027979</v>
      </c>
      <c r="D15" s="865">
        <v>1644565</v>
      </c>
      <c r="E15" s="866">
        <f t="shared" si="1"/>
        <v>5684837</v>
      </c>
    </row>
    <row r="16" spans="1:5" ht="30" customHeight="1">
      <c r="A16" s="864" t="s">
        <v>2822</v>
      </c>
      <c r="B16" s="865" t="s">
        <v>1</v>
      </c>
      <c r="C16" s="865">
        <v>204221</v>
      </c>
      <c r="D16" s="865">
        <v>0</v>
      </c>
      <c r="E16" s="866">
        <f t="shared" si="1"/>
        <v>204221</v>
      </c>
    </row>
    <row r="17" spans="1:5" ht="30" customHeight="1">
      <c r="A17" s="864" t="s">
        <v>2821</v>
      </c>
      <c r="B17" s="865">
        <v>32408</v>
      </c>
      <c r="C17" s="865">
        <v>55435</v>
      </c>
      <c r="D17" s="865">
        <v>3950</v>
      </c>
      <c r="E17" s="866">
        <f t="shared" si="1"/>
        <v>91793</v>
      </c>
    </row>
    <row r="18" spans="1:5" ht="30" customHeight="1">
      <c r="A18" s="864" t="s">
        <v>2819</v>
      </c>
      <c r="B18" s="865">
        <v>293451</v>
      </c>
      <c r="C18" s="865">
        <v>186540</v>
      </c>
      <c r="D18" s="865">
        <v>171326</v>
      </c>
      <c r="E18" s="866">
        <f t="shared" si="1"/>
        <v>651317</v>
      </c>
    </row>
    <row r="19" spans="1:5" ht="30" customHeight="1">
      <c r="A19" s="864" t="s">
        <v>2818</v>
      </c>
      <c r="B19" s="865">
        <v>12253</v>
      </c>
      <c r="C19" s="865">
        <v>4586</v>
      </c>
      <c r="D19" s="865">
        <v>499</v>
      </c>
      <c r="E19" s="866">
        <f t="shared" si="1"/>
        <v>17338</v>
      </c>
    </row>
    <row r="20" spans="1:5" ht="30" customHeight="1">
      <c r="A20" s="864" t="s">
        <v>2817</v>
      </c>
      <c r="B20" s="865" t="s">
        <v>1</v>
      </c>
      <c r="C20" s="865">
        <v>212</v>
      </c>
      <c r="D20" s="865">
        <v>8</v>
      </c>
      <c r="E20" s="866">
        <f t="shared" si="1"/>
        <v>220</v>
      </c>
    </row>
    <row r="21" spans="1:5" ht="30" customHeight="1">
      <c r="A21" s="864" t="s">
        <v>2816</v>
      </c>
      <c r="B21" s="865">
        <v>589003</v>
      </c>
      <c r="C21" s="865">
        <v>600749</v>
      </c>
      <c r="D21" s="865">
        <v>223461</v>
      </c>
      <c r="E21" s="866">
        <f t="shared" si="1"/>
        <v>1413213</v>
      </c>
    </row>
    <row r="22" spans="1:5" ht="30" customHeight="1">
      <c r="A22" s="867"/>
      <c r="B22" s="868"/>
      <c r="C22" s="869"/>
      <c r="D22" s="870"/>
      <c r="E22" s="871"/>
    </row>
    <row r="23" spans="1:5" ht="24.95" customHeight="1">
      <c r="A23" s="867"/>
      <c r="B23" s="868"/>
      <c r="C23" s="869"/>
      <c r="D23" s="868"/>
      <c r="E23" s="871"/>
    </row>
    <row r="24" spans="1:5" ht="24.95" customHeight="1">
      <c r="A24" s="867"/>
      <c r="B24" s="868"/>
      <c r="C24" s="869"/>
      <c r="D24" s="868"/>
      <c r="E24" s="871"/>
    </row>
    <row r="25" spans="1:5" ht="24.95" customHeight="1">
      <c r="A25" s="867"/>
      <c r="B25" s="868"/>
      <c r="C25" s="869"/>
      <c r="D25" s="868"/>
      <c r="E25" s="871"/>
    </row>
    <row r="26" spans="1:5" ht="39" customHeight="1">
      <c r="A26" s="872"/>
      <c r="B26" s="873"/>
      <c r="C26" s="874"/>
      <c r="D26" s="873"/>
      <c r="E26" s="875"/>
    </row>
  </sheetData>
  <mergeCells count="5">
    <mergeCell ref="A1:E1"/>
    <mergeCell ref="A4:E4"/>
    <mergeCell ref="A5:A6"/>
    <mergeCell ref="B5:D5"/>
    <mergeCell ref="E5:E6"/>
  </mergeCells>
  <phoneticPr fontId="4" type="noConversion"/>
  <printOptions horizontalCentered="1"/>
  <pageMargins left="0.86614173228346458" right="0.70866141732283472" top="0.59055118110236227" bottom="0.5905511811023622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233</vt:i4>
      </vt:variant>
      <vt:variant>
        <vt:lpstr>具名範圍</vt:lpstr>
      </vt:variant>
      <vt:variant>
        <vt:i4>19</vt:i4>
      </vt:variant>
    </vt:vector>
  </HeadingPairs>
  <TitlesOfParts>
    <vt:vector size="252" baseType="lpstr">
      <vt:lpstr>27圖一</vt:lpstr>
      <vt:lpstr>28圖二</vt:lpstr>
      <vt:lpstr>29圖三 </vt:lpstr>
      <vt:lpstr>30圖四</vt:lpstr>
      <vt:lpstr>31圖五</vt:lpstr>
      <vt:lpstr>33-34收支餘絀預計表</vt:lpstr>
      <vt:lpstr>44餘絀撥補表</vt:lpstr>
      <vt:lpstr>45-46現金流量預計表</vt:lpstr>
      <vt:lpstr>47勞務收入-新竹</vt:lpstr>
      <vt:lpstr>48租金及權利金收入-新竹</vt:lpstr>
      <vt:lpstr>49其他業務收入-新竹</vt:lpstr>
      <vt:lpstr>50業務外收入-新竹</vt:lpstr>
      <vt:lpstr>51勞務收入-竹南</vt:lpstr>
      <vt:lpstr>52租金及權利金收入-竹南</vt:lpstr>
      <vt:lpstr>53其他業務收入-竹南</vt:lpstr>
      <vt:lpstr>54業務外收入-竹南</vt:lpstr>
      <vt:lpstr>55勞務收入-銅鑼</vt:lpstr>
      <vt:lpstr>56租金及權利金收入-銅鑼</vt:lpstr>
      <vt:lpstr>57其他業務收入-銅鑼</vt:lpstr>
      <vt:lpstr>58業務外收入-銅鑼</vt:lpstr>
      <vt:lpstr>59勞務收入-龍潭</vt:lpstr>
      <vt:lpstr>60租金及權利金收入-龍潭</vt:lpstr>
      <vt:lpstr>61其他業務收入-龍潭</vt:lpstr>
      <vt:lpstr>62業務外收入-龍潭</vt:lpstr>
      <vt:lpstr>63勞務收入-宜蘭</vt:lpstr>
      <vt:lpstr>64租金及權利金收入-宜蘭</vt:lpstr>
      <vt:lpstr>65其他業務收入</vt:lpstr>
      <vt:lpstr>66勞務收入-生醫</vt:lpstr>
      <vt:lpstr>67租金及權利金收入-生醫</vt:lpstr>
      <vt:lpstr>68業務外收入-生醫</vt:lpstr>
      <vt:lpstr>69教學收入-竹科實中</vt:lpstr>
      <vt:lpstr>70其他業務收入-竹科實中</vt:lpstr>
      <vt:lpstr>71業務外收入-竹科實中</vt:lpstr>
      <vt:lpstr>72台南-勞務收入</vt:lpstr>
      <vt:lpstr>73台南-租金及權利金收入</vt:lpstr>
      <vt:lpstr>74台南-其他業務收入</vt:lpstr>
      <vt:lpstr>75台南-業務外收入</vt:lpstr>
      <vt:lpstr>76高雄-勞務收入</vt:lpstr>
      <vt:lpstr>77高雄-租金及權利金收入</vt:lpstr>
      <vt:lpstr>78高雄-其他業務收入</vt:lpstr>
      <vt:lpstr>79高雄-業務外收入</vt:lpstr>
      <vt:lpstr>80橋頭-租金及權利金收入</vt:lpstr>
      <vt:lpstr>81嘉義-租金及權利金收入</vt:lpstr>
      <vt:lpstr>82屏東-租金及權利金收入</vt:lpstr>
      <vt:lpstr>83楠梓-租金及權利金收入</vt:lpstr>
      <vt:lpstr>84南科實中-教學收入</vt:lpstr>
      <vt:lpstr>85南科實中-其他業務收入</vt:lpstr>
      <vt:lpstr>86南科實中-業務外收入</vt:lpstr>
      <vt:lpstr>87嘉科實中-教學收入</vt:lpstr>
      <vt:lpstr>88嘉科實中-其他業務收入</vt:lpstr>
      <vt:lpstr>89嘉科實中-業務外收入</vt:lpstr>
      <vt:lpstr>90屏科實中-教學收入</vt:lpstr>
      <vt:lpstr>91屏科實中-其他業務收入</vt:lpstr>
      <vt:lpstr>92屏科實中-業務外收入</vt:lpstr>
      <vt:lpstr>93高科實中-其他業務收入</vt:lpstr>
      <vt:lpstr>94高科實中-業務外收入</vt:lpstr>
      <vt:lpstr>95台中-勞務收入</vt:lpstr>
      <vt:lpstr>96台中-租金及權利金收入</vt:lpstr>
      <vt:lpstr>97台中-其他業務收入</vt:lpstr>
      <vt:lpstr>98台中-業務外收入</vt:lpstr>
      <vt:lpstr>99虎尾-勞務收入</vt:lpstr>
      <vt:lpstr>100虎尾-租金權利金收入</vt:lpstr>
      <vt:lpstr>101虎尾-其他業務收入</vt:lpstr>
      <vt:lpstr>102虎尾-業務外收入</vt:lpstr>
      <vt:lpstr>103后里-勞務收入</vt:lpstr>
      <vt:lpstr>104后里-租金及權利金收入</vt:lpstr>
      <vt:lpstr>105后里-其他業務收入</vt:lpstr>
      <vt:lpstr>106后里-業務外收入</vt:lpstr>
      <vt:lpstr>107二林-勞務收入</vt:lpstr>
      <vt:lpstr>108二林-租金及權利金收入</vt:lpstr>
      <vt:lpstr>109二林-其他業務收入</vt:lpstr>
      <vt:lpstr>110二林-業務外收入</vt:lpstr>
      <vt:lpstr>111中興-勞務收入</vt:lpstr>
      <vt:lpstr>112中興-租金及權利金收入</vt:lpstr>
      <vt:lpstr>113中興-其他業務收入</vt:lpstr>
      <vt:lpstr>114中興-業務外收入</vt:lpstr>
      <vt:lpstr>115實中-教學收入</vt:lpstr>
      <vt:lpstr>116實中-其他業務收入</vt:lpstr>
      <vt:lpstr>117實中-業務外收入</vt:lpstr>
      <vt:lpstr>118-125勞務成本-新竹</vt:lpstr>
      <vt:lpstr>126-141勞務成本說明-新竹</vt:lpstr>
      <vt:lpstr>142-149出租資產成本-新竹</vt:lpstr>
      <vt:lpstr>150-159出租資產成本說明 -新竹</vt:lpstr>
      <vt:lpstr>160-163其他業務費用-新竹</vt:lpstr>
      <vt:lpstr>164-169其他業務費用說明-新竹</vt:lpstr>
      <vt:lpstr>170-176勞務成本-竹南</vt:lpstr>
      <vt:lpstr>177-187勞務成本說明-竹南</vt:lpstr>
      <vt:lpstr>188-189出租資產成本-竹南</vt:lpstr>
      <vt:lpstr>190-192出租資產成本說明-竹南</vt:lpstr>
      <vt:lpstr>193其他業務費用-竹南</vt:lpstr>
      <vt:lpstr>194其他業務費用說明-竹南</vt:lpstr>
      <vt:lpstr>195-200勞務成本-銅鑼</vt:lpstr>
      <vt:lpstr>201-209勞務成本說明-銅鑼</vt:lpstr>
      <vt:lpstr>210出租資產成本-銅鑼</vt:lpstr>
      <vt:lpstr>211出租資產成本說明-銅鑼</vt:lpstr>
      <vt:lpstr>212-217勞務成本-龍潭</vt:lpstr>
      <vt:lpstr>218-225勞務成本說明-龍潭</vt:lpstr>
      <vt:lpstr>226出租資產成本-龍潭</vt:lpstr>
      <vt:lpstr>227出租資產成本說明-龍潭</vt:lpstr>
      <vt:lpstr>228-233勞務成本-宜蘭</vt:lpstr>
      <vt:lpstr>234-241勞務成本說明-宜蘭</vt:lpstr>
      <vt:lpstr>242-243出租資產成本-宜蘭</vt:lpstr>
      <vt:lpstr>244-245出租資產成本說明-宜蘭</vt:lpstr>
      <vt:lpstr>246其他業務費用-宜蘭</vt:lpstr>
      <vt:lpstr>247其他業務費用說明-宜蘭</vt:lpstr>
      <vt:lpstr>248-253勞務成本-生醫</vt:lpstr>
      <vt:lpstr>254-261勞務成本說明-生醫</vt:lpstr>
      <vt:lpstr>262-264出租資產成本-生醫</vt:lpstr>
      <vt:lpstr>265-267出租資產成本說明-生醫</vt:lpstr>
      <vt:lpstr>268其他業務費用-生醫</vt:lpstr>
      <vt:lpstr>269其他業務費用說明-生醫</vt:lpstr>
      <vt:lpstr>270-272教學成本說明-竹科實中</vt:lpstr>
      <vt:lpstr>273-278教學成本說明-竹科實中</vt:lpstr>
      <vt:lpstr>279-280其他業務成本-竹科實中</vt:lpstr>
      <vt:lpstr>281-283其他業務成本說明-竹科實中</vt:lpstr>
      <vt:lpstr>284管理及總務費用-竹科實中</vt:lpstr>
      <vt:lpstr>285-287管理及總務費用說明-竹科實中</vt:lpstr>
      <vt:lpstr>288財務費用-竹科</vt:lpstr>
      <vt:lpstr>289財務費用說明-竹科</vt:lpstr>
      <vt:lpstr>290其他業務外費用-全局</vt:lpstr>
      <vt:lpstr>291-292 其他業務外費用說明-竹科</vt:lpstr>
      <vt:lpstr>293-294其他業務外費用說明-竹科實中</vt:lpstr>
      <vt:lpstr>295-305勞務成本-台南</vt:lpstr>
      <vt:lpstr>306-325勞務成本說明-台南</vt:lpstr>
      <vt:lpstr>326-328出租資產成本-台南</vt:lpstr>
      <vt:lpstr>329-332出租資產成本說明-台南</vt:lpstr>
      <vt:lpstr>333-337其他業務費用-台南</vt:lpstr>
      <vt:lpstr>338-342其他業務費用說明-台南</vt:lpstr>
      <vt:lpstr>343-350勞務成本-高雄</vt:lpstr>
      <vt:lpstr>351-362勞務成本說明-高雄</vt:lpstr>
      <vt:lpstr>363-366出租資產成本-高雄</vt:lpstr>
      <vt:lpstr>367-372出租資產成本說明-高雄</vt:lpstr>
      <vt:lpstr>373其他業務費用-高雄</vt:lpstr>
      <vt:lpstr>374其他業務費用說明-高雄</vt:lpstr>
      <vt:lpstr>375-376勞務成本-橋頭</vt:lpstr>
      <vt:lpstr>377勞務成本說明-橋頭</vt:lpstr>
      <vt:lpstr>378出租資產成本-橋頭</vt:lpstr>
      <vt:lpstr>379出租資產成本說明-橋頭</vt:lpstr>
      <vt:lpstr>380-381勞務成本-嘉義</vt:lpstr>
      <vt:lpstr>382-383勞務成本說明-嘉義</vt:lpstr>
      <vt:lpstr>384出租資產成本-嘉義</vt:lpstr>
      <vt:lpstr>385出租資產成本說明-嘉義</vt:lpstr>
      <vt:lpstr>386-387勞務成本-屏東</vt:lpstr>
      <vt:lpstr>388-389勞務成本說明-屏東</vt:lpstr>
      <vt:lpstr>390出租資產成本-屏東</vt:lpstr>
      <vt:lpstr>391出租資產成本說明-屏東</vt:lpstr>
      <vt:lpstr>392-394勞務成本-楠梓</vt:lpstr>
      <vt:lpstr>395-397勞務成本說明-楠梓</vt:lpstr>
      <vt:lpstr>398出租資產成本-楠梓</vt:lpstr>
      <vt:lpstr>399出租資產成本說明-楠梓</vt:lpstr>
      <vt:lpstr>400-402教學成本-南科實中</vt:lpstr>
      <vt:lpstr>403-407教學成本說明-南科實中</vt:lpstr>
      <vt:lpstr>408-409其他業務成本-南科實中</vt:lpstr>
      <vt:lpstr>410-411其他業務成本說明南科實中</vt:lpstr>
      <vt:lpstr>412管理及總務費用-南科實中</vt:lpstr>
      <vt:lpstr>413-415管理及總務費用說明-南科實中</vt:lpstr>
      <vt:lpstr>416教學成本-嘉科實中</vt:lpstr>
      <vt:lpstr>417-419教學成本說明-嘉科實中</vt:lpstr>
      <vt:lpstr>420-421其他業務成本-嘉科實中</vt:lpstr>
      <vt:lpstr>422-423其他業務成本說明-嘉科實中</vt:lpstr>
      <vt:lpstr>424管理及總務費用-嘉科實中</vt:lpstr>
      <vt:lpstr>425-426管理及總務費用說明-嘉科實中</vt:lpstr>
      <vt:lpstr>427教學成本-屏科實中</vt:lpstr>
      <vt:lpstr>428-430教學成本說明-屏科實中</vt:lpstr>
      <vt:lpstr>431-432其他業務成本-屏科實中</vt:lpstr>
      <vt:lpstr>433-434其他業務成本說明-屏科實中</vt:lpstr>
      <vt:lpstr>435管理及總務費用-屏科實中</vt:lpstr>
      <vt:lpstr>436-438管理及總務費用說明-屏科實中</vt:lpstr>
      <vt:lpstr>439教學成本-高科實中</vt:lpstr>
      <vt:lpstr>440教學成本說明-高科實中</vt:lpstr>
      <vt:lpstr>441他業務成本-高科實中</vt:lpstr>
      <vt:lpstr>442其他業務成本說明-高科實中</vt:lpstr>
      <vt:lpstr>443管理及總務費用-高科實中</vt:lpstr>
      <vt:lpstr>444管理及總務費用說明-高科實中</vt:lpstr>
      <vt:lpstr>445財務費用明細表</vt:lpstr>
      <vt:lpstr>446財務費用說明</vt:lpstr>
      <vt:lpstr>447其他業務外費用明細表</vt:lpstr>
      <vt:lpstr>448其他業務外費用說明</vt:lpstr>
      <vt:lpstr>449--457台中-勞務成本</vt:lpstr>
      <vt:lpstr>458-471台中-勞務成本說明</vt:lpstr>
      <vt:lpstr>472-475台中-出租資產成本</vt:lpstr>
      <vt:lpstr>476-481台中-出租資產成本說明</vt:lpstr>
      <vt:lpstr>482-485台中-其他業務費用</vt:lpstr>
      <vt:lpstr>486-490台中-其他業務費用說明</vt:lpstr>
      <vt:lpstr>491-498虎尾-勞務成本</vt:lpstr>
      <vt:lpstr>499-510虎尾-勞務成本說明</vt:lpstr>
      <vt:lpstr>511-512虎尾-出租資產成本</vt:lpstr>
      <vt:lpstr>513-515虎尾-出租資產成本說明</vt:lpstr>
      <vt:lpstr>516-523后里-勞務成本</vt:lpstr>
      <vt:lpstr>524-534后里-勞務成本說明</vt:lpstr>
      <vt:lpstr>535后里-出租資產成本</vt:lpstr>
      <vt:lpstr>536后里-出租資產成本說明</vt:lpstr>
      <vt:lpstr>537-543二林-勞務成本</vt:lpstr>
      <vt:lpstr>544-553二林-勞務成本說明</vt:lpstr>
      <vt:lpstr>554-555二林-出租資產成本</vt:lpstr>
      <vt:lpstr>556-557二林-出租資產成本說明</vt:lpstr>
      <vt:lpstr>558二林-其他業務費用</vt:lpstr>
      <vt:lpstr>559二林-其他業務費用說明</vt:lpstr>
      <vt:lpstr>560-564中興-勞務成本</vt:lpstr>
      <vt:lpstr>565-570中興-勞務成本說明</vt:lpstr>
      <vt:lpstr>571-573中興-出租資產成本</vt:lpstr>
      <vt:lpstr>574-576中興-出租資產成本說明</vt:lpstr>
      <vt:lpstr>577中興-其他業務費用</vt:lpstr>
      <vt:lpstr>578中興-其他業務費用說明</vt:lpstr>
      <vt:lpstr>579實中-教學成本</vt:lpstr>
      <vt:lpstr>580-583實中-教學成本說明</vt:lpstr>
      <vt:lpstr>584-585實中-其他業務成本</vt:lpstr>
      <vt:lpstr>586-587實中-其他業務成本說明</vt:lpstr>
      <vt:lpstr>588實中-管理及總務費用</vt:lpstr>
      <vt:lpstr>589-591實中-管理及總務費用說明</vt:lpstr>
      <vt:lpstr>592財務費用</vt:lpstr>
      <vt:lpstr>593財務費用說明</vt:lpstr>
      <vt:lpstr>594其他業務外費用</vt:lpstr>
      <vt:lpstr>595其他業務外費用說明-中科全局(不含實中)</vt:lpstr>
      <vt:lpstr>596其他業務外費用說明-中科實中</vt:lpstr>
      <vt:lpstr>598-601固定資產-改良擴充明細表</vt:lpstr>
      <vt:lpstr>602-620固定資產-改良擴充說明-竹.中.南(專案)</vt:lpstr>
      <vt:lpstr>621-633固定資產-改良擴充說明-竹.中.南(一般)</vt:lpstr>
      <vt:lpstr>634-635固定資產-資金來源明細</vt:lpstr>
      <vt:lpstr>636-641固定資產-預期進度明細表</vt:lpstr>
      <vt:lpstr>642-643資產折舊明細表</vt:lpstr>
      <vt:lpstr>644基金數額增減明細表</vt:lpstr>
      <vt:lpstr>645-646預計平衡表</vt:lpstr>
      <vt:lpstr>647-649五年來主要業務計畫分析表</vt:lpstr>
      <vt:lpstr>650員工人數彙計表</vt:lpstr>
      <vt:lpstr>652-653用人費用彙計表</vt:lpstr>
      <vt:lpstr>654-661用人費用彙計表說明</vt:lpstr>
      <vt:lpstr>662-665各項費用彙計表</vt:lpstr>
      <vt:lpstr>667一般建築及設備計晝之分年性項目明細表</vt:lpstr>
      <vt:lpstr>1收入明細表</vt:lpstr>
      <vt:lpstr>2-3各項費用彙計表</vt:lpstr>
      <vt:lpstr>4-5收支餘絀預計表</vt:lpstr>
      <vt:lpstr>6主要營運分析彙整</vt:lpstr>
      <vt:lpstr>'2-3各項費用彙計表'!Print_Area</vt:lpstr>
      <vt:lpstr>'27圖一'!Print_Area</vt:lpstr>
      <vt:lpstr>'289財務費用說明-竹科'!Print_Area</vt:lpstr>
      <vt:lpstr>'28圖二'!Print_Area</vt:lpstr>
      <vt:lpstr>'29圖三 '!Print_Area</vt:lpstr>
      <vt:lpstr>'30圖四'!Print_Area</vt:lpstr>
      <vt:lpstr>'31圖五'!Print_Area</vt:lpstr>
      <vt:lpstr>'446財務費用說明'!Print_Area</vt:lpstr>
      <vt:lpstr>'4-5收支餘絀預計表'!Print_Area</vt:lpstr>
      <vt:lpstr>'602-620固定資產-改良擴充說明-竹.中.南(專案)'!Print_Area</vt:lpstr>
      <vt:lpstr>'621-633固定資產-改良擴充說明-竹.中.南(一般)'!Print_Area</vt:lpstr>
      <vt:lpstr>'654-661用人費用彙計表說明'!Print_Area</vt:lpstr>
      <vt:lpstr>'667一般建築及設備計晝之分年性項目明細表'!Print_Area</vt:lpstr>
      <vt:lpstr>'6主要營運分析彙整'!Print_Area</vt:lpstr>
      <vt:lpstr>'2-3各項費用彙計表'!Print_Titles</vt:lpstr>
      <vt:lpstr>'4-5收支餘絀預計表'!Print_Titles</vt:lpstr>
      <vt:lpstr>'602-620固定資產-改良擴充說明-竹.中.南(專案)'!Print_Titles</vt:lpstr>
      <vt:lpstr>'621-633固定資產-改良擴充說明-竹.中.南(一般)'!Print_Titles</vt:lpstr>
      <vt:lpstr>'654-661用人費用彙計表說明'!Print_Titles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黃玉娟</dc:creator>
  <cp:lastModifiedBy>王順瑩</cp:lastModifiedBy>
  <cp:lastPrinted>2025-12-22T08:27:31Z</cp:lastPrinted>
  <dcterms:created xsi:type="dcterms:W3CDTF">2024-08-26T03:29:22Z</dcterms:created>
  <dcterms:modified xsi:type="dcterms:W3CDTF">2025-12-23T01:31:17Z</dcterms:modified>
</cp:coreProperties>
</file>